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25 _ST\01_ZD\DÍL 4 SOUPIS PRACÍ S VÝKAZEM VÝMĚR\"/>
    </mc:Choice>
  </mc:AlternateContent>
  <xr:revisionPtr revIDLastSave="0" documentId="13_ncr:1_{8C8D2076-6488-4973-91F1-5CD8C1BDA0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zakázky" sheetId="1" r:id="rId1"/>
    <sheet name="1131 - SO 01 - Výtahová š..." sheetId="2" r:id="rId2"/>
    <sheet name="1132 - SO 01 - Výtahová š..." sheetId="3" r:id="rId3"/>
    <sheet name="1133 - SO 01.1 - Výtah ve..." sheetId="4" r:id="rId4"/>
    <sheet name="1134 - SO 02 - Výtahová š..." sheetId="5" r:id="rId5"/>
    <sheet name="1135 - SO 02 - Výtahová š..." sheetId="6" r:id="rId6"/>
    <sheet name="1136 - SO 02.1 - Výtah ve..." sheetId="7" r:id="rId7"/>
    <sheet name="1137 - SO 03 - Výtahová š..." sheetId="8" r:id="rId8"/>
    <sheet name="1138 - SO 03 - Výtahová š..." sheetId="9" r:id="rId9"/>
    <sheet name="1139 - SO 03.1 - Výtah ve..." sheetId="10" r:id="rId10"/>
    <sheet name="1140 - D.2.3.6  Rozvody N..." sheetId="11" r:id="rId11"/>
    <sheet name="1149 - Vedlejší rozpočtov..." sheetId="12" r:id="rId12"/>
    <sheet name="Pokyny pro vyplnění" sheetId="13" r:id="rId13"/>
  </sheets>
  <definedNames>
    <definedName name="_xlnm._FilterDatabase" localSheetId="1" hidden="1">'1131 - SO 01 - Výtahová š...'!$C$106:$K$1003</definedName>
    <definedName name="_xlnm._FilterDatabase" localSheetId="2" hidden="1">'1132 - SO 01 - Výtahová š...'!$C$83:$K$216</definedName>
    <definedName name="_xlnm._FilterDatabase" localSheetId="3" hidden="1">'1133 - SO 01.1 - Výtah ve...'!$C$85:$K$156</definedName>
    <definedName name="_xlnm._FilterDatabase" localSheetId="4" hidden="1">'1134 - SO 02 - Výtahová š...'!$C$105:$K$976</definedName>
    <definedName name="_xlnm._FilterDatabase" localSheetId="5" hidden="1">'1135 - SO 02 - Výtahová š...'!$C$83:$K$207</definedName>
    <definedName name="_xlnm._FilterDatabase" localSheetId="6" hidden="1">'1136 - SO 02.1 - Výtah ve...'!$C$85:$K$157</definedName>
    <definedName name="_xlnm._FilterDatabase" localSheetId="7" hidden="1">'1137 - SO 03 - Výtahová š...'!$C$107:$K$972</definedName>
    <definedName name="_xlnm._FilterDatabase" localSheetId="8" hidden="1">'1138 - SO 03 - Výtahová š...'!$C$83:$K$219</definedName>
    <definedName name="_xlnm._FilterDatabase" localSheetId="9" hidden="1">'1139 - SO 03.1 - Výtah ve...'!$C$85:$K$157</definedName>
    <definedName name="_xlnm._FilterDatabase" localSheetId="10" hidden="1">'1140 - D.2.3.6  Rozvody N...'!$C$83:$K$146</definedName>
    <definedName name="_xlnm._FilterDatabase" localSheetId="11" hidden="1">'1149 - Vedlejší rozpočtov...'!$C$85:$K$200</definedName>
    <definedName name="_xlnm.Print_Titles" localSheetId="1">'1131 - SO 01 - Výtahová š...'!$106:$106</definedName>
    <definedName name="_xlnm.Print_Titles" localSheetId="2">'1132 - SO 01 - Výtahová š...'!$83:$83</definedName>
    <definedName name="_xlnm.Print_Titles" localSheetId="3">'1133 - SO 01.1 - Výtah ve...'!$85:$85</definedName>
    <definedName name="_xlnm.Print_Titles" localSheetId="4">'1134 - SO 02 - Výtahová š...'!$105:$105</definedName>
    <definedName name="_xlnm.Print_Titles" localSheetId="5">'1135 - SO 02 - Výtahová š...'!$83:$83</definedName>
    <definedName name="_xlnm.Print_Titles" localSheetId="6">'1136 - SO 02.1 - Výtah ve...'!$85:$85</definedName>
    <definedName name="_xlnm.Print_Titles" localSheetId="7">'1137 - SO 03 - Výtahová š...'!$107:$107</definedName>
    <definedName name="_xlnm.Print_Titles" localSheetId="8">'1138 - SO 03 - Výtahová š...'!$83:$83</definedName>
    <definedName name="_xlnm.Print_Titles" localSheetId="9">'1139 - SO 03.1 - Výtah ve...'!$85:$85</definedName>
    <definedName name="_xlnm.Print_Titles" localSheetId="10">'1140 - D.2.3.6  Rozvody N...'!$83:$83</definedName>
    <definedName name="_xlnm.Print_Titles" localSheetId="11">'1149 - Vedlejší rozpočtov...'!$85:$85</definedName>
    <definedName name="_xlnm.Print_Titles" localSheetId="0">'Rekapitulace zakázky'!$52:$52</definedName>
    <definedName name="_xlnm.Print_Area" localSheetId="1">'1131 - SO 01 - Výtahová š...'!$C$4:$J$39,'1131 - SO 01 - Výtahová š...'!$C$45:$J$88,'1131 - SO 01 - Výtahová š...'!$C$94:$K$1003</definedName>
    <definedName name="_xlnm.Print_Area" localSheetId="2">'1132 - SO 01 - Výtahová š...'!$C$4:$J$39,'1132 - SO 01 - Výtahová š...'!$C$45:$J$65,'1132 - SO 01 - Výtahová š...'!$C$71:$K$216</definedName>
    <definedName name="_xlnm.Print_Area" localSheetId="3">'1133 - SO 01.1 - Výtah ve...'!$C$4:$J$39,'1133 - SO 01.1 - Výtah ve...'!$C$45:$J$67,'1133 - SO 01.1 - Výtah ve...'!$C$73:$K$156</definedName>
    <definedName name="_xlnm.Print_Area" localSheetId="4">'1134 - SO 02 - Výtahová š...'!$C$4:$J$39,'1134 - SO 02 - Výtahová š...'!$C$45:$J$87,'1134 - SO 02 - Výtahová š...'!$C$93:$K$976</definedName>
    <definedName name="_xlnm.Print_Area" localSheetId="5">'1135 - SO 02 - Výtahová š...'!$C$4:$J$39,'1135 - SO 02 - Výtahová š...'!$C$45:$J$65,'1135 - SO 02 - Výtahová š...'!$C$71:$K$207</definedName>
    <definedName name="_xlnm.Print_Area" localSheetId="6">'1136 - SO 02.1 - Výtah ve...'!$C$4:$J$39,'1136 - SO 02.1 - Výtah ve...'!$C$45:$J$67,'1136 - SO 02.1 - Výtah ve...'!$C$73:$K$157</definedName>
    <definedName name="_xlnm.Print_Area" localSheetId="7">'1137 - SO 03 - Výtahová š...'!$C$4:$J$39,'1137 - SO 03 - Výtahová š...'!$C$45:$J$89,'1137 - SO 03 - Výtahová š...'!$C$95:$K$972</definedName>
    <definedName name="_xlnm.Print_Area" localSheetId="8">'1138 - SO 03 - Výtahová š...'!$C$4:$J$39,'1138 - SO 03 - Výtahová š...'!$C$45:$J$65,'1138 - SO 03 - Výtahová š...'!$C$71:$K$219</definedName>
    <definedName name="_xlnm.Print_Area" localSheetId="9">'1139 - SO 03.1 - Výtah ve...'!$C$4:$J$39,'1139 - SO 03.1 - Výtah ve...'!$C$45:$J$67,'1139 - SO 03.1 - Výtah ve...'!$C$73:$K$157</definedName>
    <definedName name="_xlnm.Print_Area" localSheetId="10">'1140 - D.2.3.6  Rozvody N...'!$C$4:$J$39,'1140 - D.2.3.6  Rozvody N...'!$C$45:$J$65,'1140 - D.2.3.6  Rozvody N...'!$C$71:$K$146</definedName>
    <definedName name="_xlnm.Print_Area" localSheetId="11">'1149 - Vedlejší rozpočtov...'!$C$4:$J$39,'1149 - Vedlejší rozpočtov...'!$C$45:$J$67,'1149 - Vedlejší rozpočtov...'!$C$73:$K$200</definedName>
    <definedName name="_xlnm.Print_Area" localSheetId="0">'Rekapitulace zakázky'!$D$4:$AO$36,'Rekapitulace zakázky'!$C$42:$AQ$66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2" l="1"/>
  <c r="J36" i="12"/>
  <c r="AY65" i="1"/>
  <c r="J35" i="12"/>
  <c r="AX65" i="1"/>
  <c r="BI194" i="12"/>
  <c r="BH194" i="12"/>
  <c r="BG194" i="12"/>
  <c r="BF194" i="12"/>
  <c r="T194" i="12"/>
  <c r="T187" i="12"/>
  <c r="R194" i="12"/>
  <c r="R187" i="12"/>
  <c r="P194" i="12"/>
  <c r="P187" i="12"/>
  <c r="BI188" i="12"/>
  <c r="BH188" i="12"/>
  <c r="BG188" i="12"/>
  <c r="BF188" i="12"/>
  <c r="T188" i="12"/>
  <c r="R188" i="12"/>
  <c r="P188" i="12"/>
  <c r="BI180" i="12"/>
  <c r="BH180" i="12"/>
  <c r="BG180" i="12"/>
  <c r="BF180" i="12"/>
  <c r="T180" i="12"/>
  <c r="T179" i="12" s="1"/>
  <c r="R180" i="12"/>
  <c r="R179" i="12"/>
  <c r="P180" i="12"/>
  <c r="P179" i="12"/>
  <c r="BI173" i="12"/>
  <c r="BH173" i="12"/>
  <c r="BG173" i="12"/>
  <c r="BF173" i="12"/>
  <c r="T173" i="12"/>
  <c r="R173" i="12"/>
  <c r="P173" i="12"/>
  <c r="BI171" i="12"/>
  <c r="BH171" i="12"/>
  <c r="BG171" i="12"/>
  <c r="BF171" i="12"/>
  <c r="T171" i="12"/>
  <c r="R171" i="12"/>
  <c r="P171" i="12"/>
  <c r="BI155" i="12"/>
  <c r="BH155" i="12"/>
  <c r="BG155" i="12"/>
  <c r="BF155" i="12"/>
  <c r="T155" i="12"/>
  <c r="R155" i="12"/>
  <c r="P155" i="12"/>
  <c r="BI140" i="12"/>
  <c r="BH140" i="12"/>
  <c r="BG140" i="12"/>
  <c r="BF140" i="12"/>
  <c r="T140" i="12"/>
  <c r="R140" i="12"/>
  <c r="P140" i="12"/>
  <c r="BI137" i="12"/>
  <c r="BH137" i="12"/>
  <c r="BG137" i="12"/>
  <c r="BF137" i="12"/>
  <c r="T137" i="12"/>
  <c r="R137" i="12"/>
  <c r="P137" i="12"/>
  <c r="BI134" i="12"/>
  <c r="BH134" i="12"/>
  <c r="BG134" i="12"/>
  <c r="BF134" i="12"/>
  <c r="T134" i="12"/>
  <c r="R134" i="12"/>
  <c r="P134" i="12"/>
  <c r="BI128" i="12"/>
  <c r="BH128" i="12"/>
  <c r="BG128" i="12"/>
  <c r="BF128" i="12"/>
  <c r="T128" i="12"/>
  <c r="T117" i="12"/>
  <c r="R128" i="12"/>
  <c r="P128" i="12"/>
  <c r="BI118" i="12"/>
  <c r="BH118" i="12"/>
  <c r="BG118" i="12"/>
  <c r="BF118" i="12"/>
  <c r="T118" i="12"/>
  <c r="R118" i="12"/>
  <c r="R117" i="12" s="1"/>
  <c r="P118" i="12"/>
  <c r="P117" i="12" s="1"/>
  <c r="BI112" i="12"/>
  <c r="BH112" i="12"/>
  <c r="BG112" i="12"/>
  <c r="BF112" i="12"/>
  <c r="T112" i="12"/>
  <c r="R112" i="12"/>
  <c r="P112" i="12"/>
  <c r="BI107" i="12"/>
  <c r="BH107" i="12"/>
  <c r="BG107" i="12"/>
  <c r="BF107" i="12"/>
  <c r="T107" i="12"/>
  <c r="R107" i="12"/>
  <c r="P107" i="12"/>
  <c r="BI101" i="12"/>
  <c r="BH101" i="12"/>
  <c r="BG101" i="12"/>
  <c r="BF101" i="12"/>
  <c r="T101" i="12"/>
  <c r="R101" i="12"/>
  <c r="P101" i="12"/>
  <c r="BI98" i="12"/>
  <c r="BH98" i="12"/>
  <c r="BG98" i="12"/>
  <c r="BF98" i="12"/>
  <c r="T98" i="12"/>
  <c r="R98" i="12"/>
  <c r="P98" i="12"/>
  <c r="BI94" i="12"/>
  <c r="BH94" i="12"/>
  <c r="BG94" i="12"/>
  <c r="BF94" i="12"/>
  <c r="T94" i="12"/>
  <c r="R94" i="12"/>
  <c r="P94" i="12"/>
  <c r="BI89" i="12"/>
  <c r="BH89" i="12"/>
  <c r="BG89" i="12"/>
  <c r="BF89" i="12"/>
  <c r="T89" i="12"/>
  <c r="R89" i="12"/>
  <c r="P89" i="12"/>
  <c r="F80" i="12"/>
  <c r="E78" i="12"/>
  <c r="F52" i="12"/>
  <c r="E50" i="12"/>
  <c r="J24" i="12"/>
  <c r="E24" i="12"/>
  <c r="J55" i="12" s="1"/>
  <c r="J23" i="12"/>
  <c r="J21" i="12"/>
  <c r="E21" i="12"/>
  <c r="J82" i="12"/>
  <c r="J20" i="12"/>
  <c r="J18" i="12"/>
  <c r="E18" i="12"/>
  <c r="F55" i="12" s="1"/>
  <c r="J17" i="12"/>
  <c r="J15" i="12"/>
  <c r="E15" i="12"/>
  <c r="F54" i="12"/>
  <c r="J14" i="12"/>
  <c r="J12" i="12"/>
  <c r="J80" i="12" s="1"/>
  <c r="E7" i="12"/>
  <c r="E76" i="12" s="1"/>
  <c r="J37" i="11"/>
  <c r="J36" i="11"/>
  <c r="AY64" i="1"/>
  <c r="J35" i="11"/>
  <c r="AX64" i="1" s="1"/>
  <c r="BI145" i="11"/>
  <c r="BH145" i="11"/>
  <c r="BG145" i="11"/>
  <c r="BF145" i="11"/>
  <c r="T145" i="11"/>
  <c r="T144" i="11"/>
  <c r="R145" i="11"/>
  <c r="R144" i="11"/>
  <c r="P145" i="11"/>
  <c r="P144" i="11"/>
  <c r="BI142" i="11"/>
  <c r="BH142" i="11"/>
  <c r="BG142" i="11"/>
  <c r="BF142" i="11"/>
  <c r="T142" i="11"/>
  <c r="R142" i="11"/>
  <c r="P142" i="11"/>
  <c r="BI141" i="11"/>
  <c r="BH141" i="11"/>
  <c r="BG141" i="11"/>
  <c r="BF141" i="11"/>
  <c r="T141" i="11"/>
  <c r="R141" i="11"/>
  <c r="P141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7" i="11"/>
  <c r="BH137" i="11"/>
  <c r="BG137" i="11"/>
  <c r="BF137" i="11"/>
  <c r="T137" i="11"/>
  <c r="R137" i="11"/>
  <c r="P137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30" i="11"/>
  <c r="BH130" i="11"/>
  <c r="BG130" i="11"/>
  <c r="BF130" i="11"/>
  <c r="T130" i="11"/>
  <c r="R130" i="11"/>
  <c r="P130" i="11"/>
  <c r="BI129" i="11"/>
  <c r="BH129" i="11"/>
  <c r="BG129" i="11"/>
  <c r="BF129" i="11"/>
  <c r="T129" i="11"/>
  <c r="R129" i="11"/>
  <c r="P129" i="11"/>
  <c r="BI127" i="11"/>
  <c r="BH127" i="11"/>
  <c r="BG127" i="11"/>
  <c r="BF127" i="11"/>
  <c r="T127" i="11"/>
  <c r="R127" i="11"/>
  <c r="P127" i="11"/>
  <c r="BI124" i="11"/>
  <c r="BH124" i="11"/>
  <c r="BG124" i="11"/>
  <c r="BF124" i="11"/>
  <c r="T124" i="11"/>
  <c r="R124" i="11"/>
  <c r="P124" i="11"/>
  <c r="BI123" i="11"/>
  <c r="BH123" i="11"/>
  <c r="BG123" i="11"/>
  <c r="BF123" i="11"/>
  <c r="T123" i="11"/>
  <c r="R123" i="11"/>
  <c r="P123" i="11"/>
  <c r="BI121" i="11"/>
  <c r="BH121" i="11"/>
  <c r="BG121" i="11"/>
  <c r="BF121" i="11"/>
  <c r="T121" i="11"/>
  <c r="R121" i="11"/>
  <c r="P121" i="11"/>
  <c r="BI120" i="11"/>
  <c r="BH120" i="11"/>
  <c r="BG120" i="11"/>
  <c r="BF120" i="11"/>
  <c r="T120" i="11"/>
  <c r="R120" i="11"/>
  <c r="P120" i="11"/>
  <c r="BI118" i="11"/>
  <c r="BH118" i="11"/>
  <c r="BG118" i="11"/>
  <c r="BF118" i="11"/>
  <c r="T118" i="11"/>
  <c r="R118" i="11"/>
  <c r="P118" i="11"/>
  <c r="BI117" i="11"/>
  <c r="BH117" i="11"/>
  <c r="BG117" i="11"/>
  <c r="BF117" i="11"/>
  <c r="T117" i="11"/>
  <c r="R117" i="11"/>
  <c r="P117" i="11"/>
  <c r="BI115" i="11"/>
  <c r="BH115" i="11"/>
  <c r="BG115" i="11"/>
  <c r="BF115" i="11"/>
  <c r="T115" i="11"/>
  <c r="R115" i="11"/>
  <c r="P115" i="11"/>
  <c r="BI114" i="11"/>
  <c r="BH114" i="11"/>
  <c r="BG114" i="11"/>
  <c r="BF114" i="11"/>
  <c r="T114" i="11"/>
  <c r="R114" i="11"/>
  <c r="P114" i="11"/>
  <c r="BI112" i="11"/>
  <c r="BH112" i="11"/>
  <c r="BG112" i="11"/>
  <c r="BF112" i="11"/>
  <c r="T112" i="11"/>
  <c r="R112" i="11"/>
  <c r="P112" i="11"/>
  <c r="BI109" i="11"/>
  <c r="BH109" i="11"/>
  <c r="BG109" i="11"/>
  <c r="BF109" i="11"/>
  <c r="T109" i="11"/>
  <c r="R109" i="11"/>
  <c r="P109" i="11"/>
  <c r="BI107" i="11"/>
  <c r="BH107" i="11"/>
  <c r="BG107" i="11"/>
  <c r="BF107" i="11"/>
  <c r="T107" i="11"/>
  <c r="R107" i="11"/>
  <c r="P107" i="11"/>
  <c r="BI105" i="11"/>
  <c r="BH105" i="11"/>
  <c r="BG105" i="11"/>
  <c r="BF105" i="11"/>
  <c r="T105" i="11"/>
  <c r="R105" i="11"/>
  <c r="P105" i="11"/>
  <c r="BI104" i="11"/>
  <c r="BH104" i="11"/>
  <c r="BG104" i="11"/>
  <c r="BF104" i="11"/>
  <c r="T104" i="11"/>
  <c r="R104" i="11"/>
  <c r="P104" i="11"/>
  <c r="BI103" i="11"/>
  <c r="BH103" i="11"/>
  <c r="BG103" i="11"/>
  <c r="BF103" i="11"/>
  <c r="T103" i="11"/>
  <c r="R103" i="11"/>
  <c r="P103" i="11"/>
  <c r="BI102" i="11"/>
  <c r="BH102" i="11"/>
  <c r="BG102" i="11"/>
  <c r="BF102" i="11"/>
  <c r="T102" i="11"/>
  <c r="R102" i="11"/>
  <c r="P102" i="11"/>
  <c r="BI100" i="11"/>
  <c r="BH100" i="11"/>
  <c r="BG100" i="11"/>
  <c r="BF100" i="11"/>
  <c r="T100" i="11"/>
  <c r="R100" i="11"/>
  <c r="P100" i="11"/>
  <c r="BI99" i="11"/>
  <c r="BH99" i="11"/>
  <c r="BG99" i="11"/>
  <c r="BF99" i="11"/>
  <c r="T99" i="11"/>
  <c r="R99" i="11"/>
  <c r="P99" i="11"/>
  <c r="BI97" i="11"/>
  <c r="BH97" i="11"/>
  <c r="BG97" i="11"/>
  <c r="BF97" i="11"/>
  <c r="T97" i="11"/>
  <c r="R97" i="11"/>
  <c r="P97" i="11"/>
  <c r="BI96" i="11"/>
  <c r="BH96" i="11"/>
  <c r="BG96" i="11"/>
  <c r="BF96" i="11"/>
  <c r="T96" i="11"/>
  <c r="R96" i="11"/>
  <c r="P96" i="11"/>
  <c r="BI94" i="11"/>
  <c r="BH94" i="11"/>
  <c r="BG94" i="11"/>
  <c r="BF94" i="11"/>
  <c r="T94" i="11"/>
  <c r="R94" i="11"/>
  <c r="P94" i="11"/>
  <c r="BI93" i="11"/>
  <c r="BH93" i="11"/>
  <c r="BG93" i="11"/>
  <c r="BF93" i="11"/>
  <c r="T93" i="11"/>
  <c r="R93" i="11"/>
  <c r="P93" i="11"/>
  <c r="BI91" i="11"/>
  <c r="BH91" i="11"/>
  <c r="BG91" i="11"/>
  <c r="BF91" i="11"/>
  <c r="T91" i="11"/>
  <c r="R91" i="11"/>
  <c r="P91" i="11"/>
  <c r="BI90" i="11"/>
  <c r="BH90" i="11"/>
  <c r="BG90" i="11"/>
  <c r="BF90" i="11"/>
  <c r="T90" i="11"/>
  <c r="R90" i="11"/>
  <c r="P90" i="11"/>
  <c r="BI89" i="11"/>
  <c r="BH89" i="11"/>
  <c r="BG89" i="11"/>
  <c r="BF89" i="11"/>
  <c r="T89" i="11"/>
  <c r="R89" i="11"/>
  <c r="P89" i="11"/>
  <c r="BI87" i="11"/>
  <c r="BH87" i="11"/>
  <c r="BG87" i="11"/>
  <c r="BF87" i="11"/>
  <c r="T87" i="11"/>
  <c r="R87" i="11"/>
  <c r="P87" i="11"/>
  <c r="F78" i="11"/>
  <c r="E76" i="11"/>
  <c r="F52" i="11"/>
  <c r="E50" i="11"/>
  <c r="J24" i="11"/>
  <c r="E24" i="11"/>
  <c r="J81" i="11"/>
  <c r="J23" i="11"/>
  <c r="J21" i="11"/>
  <c r="E21" i="11"/>
  <c r="J80" i="11" s="1"/>
  <c r="J20" i="11"/>
  <c r="J18" i="11"/>
  <c r="E18" i="11"/>
  <c r="F55" i="11" s="1"/>
  <c r="J17" i="11"/>
  <c r="J15" i="11"/>
  <c r="E15" i="11"/>
  <c r="F80" i="11"/>
  <c r="J14" i="11"/>
  <c r="J12" i="11"/>
  <c r="J52" i="11"/>
  <c r="E7" i="11"/>
  <c r="E48" i="11"/>
  <c r="J37" i="10"/>
  <c r="J36" i="10"/>
  <c r="AY63" i="1" s="1"/>
  <c r="J35" i="10"/>
  <c r="AX63" i="1" s="1"/>
  <c r="BI157" i="10"/>
  <c r="BH157" i="10"/>
  <c r="BG157" i="10"/>
  <c r="BF157" i="10"/>
  <c r="T157" i="10"/>
  <c r="R157" i="10"/>
  <c r="P157" i="10"/>
  <c r="BI136" i="10"/>
  <c r="BH136" i="10"/>
  <c r="BG136" i="10"/>
  <c r="BF136" i="10"/>
  <c r="T136" i="10"/>
  <c r="R136" i="10"/>
  <c r="R135" i="10" s="1"/>
  <c r="R134" i="10" s="1"/>
  <c r="P136" i="10"/>
  <c r="P135" i="10" s="1"/>
  <c r="P134" i="10" s="1"/>
  <c r="BI132" i="10"/>
  <c r="BH132" i="10"/>
  <c r="BG132" i="10"/>
  <c r="BF132" i="10"/>
  <c r="T132" i="10"/>
  <c r="T131" i="10" s="1"/>
  <c r="T130" i="10" s="1"/>
  <c r="R132" i="10"/>
  <c r="R131" i="10"/>
  <c r="R130" i="10" s="1"/>
  <c r="P132" i="10"/>
  <c r="P131" i="10"/>
  <c r="P130" i="10"/>
  <c r="BI126" i="10"/>
  <c r="BH126" i="10"/>
  <c r="BG126" i="10"/>
  <c r="BF126" i="10"/>
  <c r="T126" i="10"/>
  <c r="R126" i="10"/>
  <c r="P126" i="10"/>
  <c r="BI124" i="10"/>
  <c r="BH124" i="10"/>
  <c r="BG124" i="10"/>
  <c r="BF124" i="10"/>
  <c r="T124" i="10"/>
  <c r="R124" i="10"/>
  <c r="P124" i="10"/>
  <c r="BI121" i="10"/>
  <c r="BH121" i="10"/>
  <c r="BG121" i="10"/>
  <c r="BF121" i="10"/>
  <c r="T121" i="10"/>
  <c r="R121" i="10"/>
  <c r="P121" i="10"/>
  <c r="BI119" i="10"/>
  <c r="BH119" i="10"/>
  <c r="BG119" i="10"/>
  <c r="BF119" i="10"/>
  <c r="T119" i="10"/>
  <c r="R119" i="10"/>
  <c r="P119" i="10"/>
  <c r="BI115" i="10"/>
  <c r="BH115" i="10"/>
  <c r="BG115" i="10"/>
  <c r="BF115" i="10"/>
  <c r="T115" i="10"/>
  <c r="R115" i="10"/>
  <c r="P115" i="10"/>
  <c r="BI112" i="10"/>
  <c r="BH112" i="10"/>
  <c r="BG112" i="10"/>
  <c r="BF112" i="10"/>
  <c r="T112" i="10"/>
  <c r="R112" i="10"/>
  <c r="P112" i="10"/>
  <c r="BI108" i="10"/>
  <c r="BH108" i="10"/>
  <c r="BG108" i="10"/>
  <c r="BF108" i="10"/>
  <c r="T108" i="10"/>
  <c r="R108" i="10"/>
  <c r="P108" i="10"/>
  <c r="BI106" i="10"/>
  <c r="BH106" i="10"/>
  <c r="BG106" i="10"/>
  <c r="BF106" i="10"/>
  <c r="T106" i="10"/>
  <c r="R106" i="10"/>
  <c r="P106" i="10"/>
  <c r="BI101" i="10"/>
  <c r="BH101" i="10"/>
  <c r="BG101" i="10"/>
  <c r="BF101" i="10"/>
  <c r="T101" i="10"/>
  <c r="R101" i="10"/>
  <c r="P101" i="10"/>
  <c r="BI99" i="10"/>
  <c r="BH99" i="10"/>
  <c r="BG99" i="10"/>
  <c r="BF99" i="10"/>
  <c r="T99" i="10"/>
  <c r="R99" i="10"/>
  <c r="P99" i="10"/>
  <c r="BI97" i="10"/>
  <c r="BH97" i="10"/>
  <c r="BG97" i="10"/>
  <c r="BF97" i="10"/>
  <c r="T97" i="10"/>
  <c r="R97" i="10"/>
  <c r="P97" i="10"/>
  <c r="BI92" i="10"/>
  <c r="BH92" i="10"/>
  <c r="BG92" i="10"/>
  <c r="BF92" i="10"/>
  <c r="T92" i="10"/>
  <c r="R92" i="10"/>
  <c r="P92" i="10"/>
  <c r="BI89" i="10"/>
  <c r="BH89" i="10"/>
  <c r="BG89" i="10"/>
  <c r="BF89" i="10"/>
  <c r="T89" i="10"/>
  <c r="R89" i="10"/>
  <c r="P89" i="10"/>
  <c r="F80" i="10"/>
  <c r="E78" i="10"/>
  <c r="F52" i="10"/>
  <c r="E50" i="10"/>
  <c r="J24" i="10"/>
  <c r="E24" i="10"/>
  <c r="J83" i="10" s="1"/>
  <c r="J23" i="10"/>
  <c r="J21" i="10"/>
  <c r="E21" i="10"/>
  <c r="J82" i="10"/>
  <c r="J20" i="10"/>
  <c r="J18" i="10"/>
  <c r="E18" i="10"/>
  <c r="F55" i="10"/>
  <c r="J17" i="10"/>
  <c r="J15" i="10"/>
  <c r="E15" i="10"/>
  <c r="F82" i="10" s="1"/>
  <c r="J14" i="10"/>
  <c r="J12" i="10"/>
  <c r="J52" i="10" s="1"/>
  <c r="E7" i="10"/>
  <c r="E76" i="10" s="1"/>
  <c r="J37" i="9"/>
  <c r="J36" i="9"/>
  <c r="AY62" i="1"/>
  <c r="J35" i="9"/>
  <c r="AX62" i="1"/>
  <c r="BI216" i="9"/>
  <c r="BH216" i="9"/>
  <c r="BG216" i="9"/>
  <c r="BF216" i="9"/>
  <c r="T216" i="9"/>
  <c r="T215" i="9" s="1"/>
  <c r="R216" i="9"/>
  <c r="R215" i="9"/>
  <c r="P216" i="9"/>
  <c r="P215" i="9" s="1"/>
  <c r="BI213" i="9"/>
  <c r="BH213" i="9"/>
  <c r="BG213" i="9"/>
  <c r="BF213" i="9"/>
  <c r="T213" i="9"/>
  <c r="R213" i="9"/>
  <c r="P213" i="9"/>
  <c r="BI212" i="9"/>
  <c r="BH212" i="9"/>
  <c r="BG212" i="9"/>
  <c r="BF212" i="9"/>
  <c r="T212" i="9"/>
  <c r="R212" i="9"/>
  <c r="P212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9" i="9"/>
  <c r="BH209" i="9"/>
  <c r="BG209" i="9"/>
  <c r="BF209" i="9"/>
  <c r="T209" i="9"/>
  <c r="R209" i="9"/>
  <c r="P209" i="9"/>
  <c r="BI205" i="9"/>
  <c r="BH205" i="9"/>
  <c r="BG205" i="9"/>
  <c r="BF205" i="9"/>
  <c r="T205" i="9"/>
  <c r="R205" i="9"/>
  <c r="P205" i="9"/>
  <c r="BI204" i="9"/>
  <c r="BH204" i="9"/>
  <c r="BG204" i="9"/>
  <c r="BF204" i="9"/>
  <c r="T204" i="9"/>
  <c r="R204" i="9"/>
  <c r="P204" i="9"/>
  <c r="BI203" i="9"/>
  <c r="BH203" i="9"/>
  <c r="BG203" i="9"/>
  <c r="BF203" i="9"/>
  <c r="T203" i="9"/>
  <c r="R203" i="9"/>
  <c r="P203" i="9"/>
  <c r="BI202" i="9"/>
  <c r="BH202" i="9"/>
  <c r="BG202" i="9"/>
  <c r="BF202" i="9"/>
  <c r="T202" i="9"/>
  <c r="R202" i="9"/>
  <c r="P202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86" i="9"/>
  <c r="BH186" i="9"/>
  <c r="BG186" i="9"/>
  <c r="BF186" i="9"/>
  <c r="T186" i="9"/>
  <c r="R186" i="9"/>
  <c r="P186" i="9"/>
  <c r="BI183" i="9"/>
  <c r="BH183" i="9"/>
  <c r="BG183" i="9"/>
  <c r="BF183" i="9"/>
  <c r="T183" i="9"/>
  <c r="R183" i="9"/>
  <c r="P183" i="9"/>
  <c r="BI179" i="9"/>
  <c r="BH179" i="9"/>
  <c r="BG179" i="9"/>
  <c r="BF179" i="9"/>
  <c r="T179" i="9"/>
  <c r="R179" i="9"/>
  <c r="P179" i="9"/>
  <c r="BI175" i="9"/>
  <c r="BH175" i="9"/>
  <c r="BG175" i="9"/>
  <c r="BF175" i="9"/>
  <c r="T175" i="9"/>
  <c r="R175" i="9"/>
  <c r="P175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58" i="9"/>
  <c r="BH158" i="9"/>
  <c r="BG158" i="9"/>
  <c r="BF158" i="9"/>
  <c r="T158" i="9"/>
  <c r="R158" i="9"/>
  <c r="P158" i="9"/>
  <c r="BI153" i="9"/>
  <c r="BH153" i="9"/>
  <c r="BG153" i="9"/>
  <c r="BF153" i="9"/>
  <c r="T153" i="9"/>
  <c r="R153" i="9"/>
  <c r="P153" i="9"/>
  <c r="BI145" i="9"/>
  <c r="BH145" i="9"/>
  <c r="BG145" i="9"/>
  <c r="BF145" i="9"/>
  <c r="T145" i="9"/>
  <c r="R145" i="9"/>
  <c r="P145" i="9"/>
  <c r="BI139" i="9"/>
  <c r="BH139" i="9"/>
  <c r="BG139" i="9"/>
  <c r="BF139" i="9"/>
  <c r="T139" i="9"/>
  <c r="R139" i="9"/>
  <c r="P139" i="9"/>
  <c r="BI133" i="9"/>
  <c r="BH133" i="9"/>
  <c r="BG133" i="9"/>
  <c r="BF133" i="9"/>
  <c r="T133" i="9"/>
  <c r="R133" i="9"/>
  <c r="P133" i="9"/>
  <c r="BI128" i="9"/>
  <c r="BH128" i="9"/>
  <c r="BG128" i="9"/>
  <c r="BF128" i="9"/>
  <c r="T128" i="9"/>
  <c r="R128" i="9"/>
  <c r="P128" i="9"/>
  <c r="BI123" i="9"/>
  <c r="BH123" i="9"/>
  <c r="BG123" i="9"/>
  <c r="BF123" i="9"/>
  <c r="T123" i="9"/>
  <c r="R123" i="9"/>
  <c r="P123" i="9"/>
  <c r="BI118" i="9"/>
  <c r="BH118" i="9"/>
  <c r="BG118" i="9"/>
  <c r="BF118" i="9"/>
  <c r="T118" i="9"/>
  <c r="R118" i="9"/>
  <c r="P118" i="9"/>
  <c r="BI112" i="9"/>
  <c r="BH112" i="9"/>
  <c r="BG112" i="9"/>
  <c r="BF112" i="9"/>
  <c r="T112" i="9"/>
  <c r="R112" i="9"/>
  <c r="P112" i="9"/>
  <c r="BI106" i="9"/>
  <c r="BH106" i="9"/>
  <c r="BG106" i="9"/>
  <c r="BF106" i="9"/>
  <c r="T106" i="9"/>
  <c r="R106" i="9"/>
  <c r="P106" i="9"/>
  <c r="BI101" i="9"/>
  <c r="BH101" i="9"/>
  <c r="BG101" i="9"/>
  <c r="BF101" i="9"/>
  <c r="T101" i="9"/>
  <c r="R101" i="9"/>
  <c r="P101" i="9"/>
  <c r="BI99" i="9"/>
  <c r="BH99" i="9"/>
  <c r="BG99" i="9"/>
  <c r="BF99" i="9"/>
  <c r="T99" i="9"/>
  <c r="R99" i="9"/>
  <c r="P99" i="9"/>
  <c r="BI93" i="9"/>
  <c r="BH93" i="9"/>
  <c r="BG93" i="9"/>
  <c r="BF93" i="9"/>
  <c r="T93" i="9"/>
  <c r="R93" i="9"/>
  <c r="P93" i="9"/>
  <c r="BI87" i="9"/>
  <c r="BH87" i="9"/>
  <c r="BG87" i="9"/>
  <c r="BF87" i="9"/>
  <c r="T87" i="9"/>
  <c r="R87" i="9"/>
  <c r="P87" i="9"/>
  <c r="F78" i="9"/>
  <c r="E76" i="9"/>
  <c r="F52" i="9"/>
  <c r="E50" i="9"/>
  <c r="J24" i="9"/>
  <c r="E24" i="9"/>
  <c r="J55" i="9"/>
  <c r="J23" i="9"/>
  <c r="J21" i="9"/>
  <c r="E21" i="9"/>
  <c r="J54" i="9" s="1"/>
  <c r="J20" i="9"/>
  <c r="J18" i="9"/>
  <c r="E18" i="9"/>
  <c r="F81" i="9"/>
  <c r="J17" i="9"/>
  <c r="J15" i="9"/>
  <c r="E15" i="9"/>
  <c r="F54" i="9" s="1"/>
  <c r="J14" i="9"/>
  <c r="J12" i="9"/>
  <c r="J78" i="9" s="1"/>
  <c r="E7" i="9"/>
  <c r="E48" i="9"/>
  <c r="J37" i="8"/>
  <c r="J36" i="8"/>
  <c r="AY61" i="1" s="1"/>
  <c r="J35" i="8"/>
  <c r="AX61" i="1" s="1"/>
  <c r="BI971" i="8"/>
  <c r="BH971" i="8"/>
  <c r="BG971" i="8"/>
  <c r="BF971" i="8"/>
  <c r="T971" i="8"/>
  <c r="R971" i="8"/>
  <c r="P971" i="8"/>
  <c r="BI962" i="8"/>
  <c r="BH962" i="8"/>
  <c r="BG962" i="8"/>
  <c r="BF962" i="8"/>
  <c r="T962" i="8"/>
  <c r="R962" i="8"/>
  <c r="P962" i="8"/>
  <c r="BI956" i="8"/>
  <c r="BH956" i="8"/>
  <c r="BG956" i="8"/>
  <c r="BF956" i="8"/>
  <c r="T956" i="8"/>
  <c r="R956" i="8"/>
  <c r="P956" i="8"/>
  <c r="BI954" i="8"/>
  <c r="BH954" i="8"/>
  <c r="BG954" i="8"/>
  <c r="BF954" i="8"/>
  <c r="T954" i="8"/>
  <c r="R954" i="8"/>
  <c r="P954" i="8"/>
  <c r="BI952" i="8"/>
  <c r="BH952" i="8"/>
  <c r="BG952" i="8"/>
  <c r="BF952" i="8"/>
  <c r="T952" i="8"/>
  <c r="R952" i="8"/>
  <c r="P952" i="8"/>
  <c r="BI950" i="8"/>
  <c r="BH950" i="8"/>
  <c r="BG950" i="8"/>
  <c r="BF950" i="8"/>
  <c r="T950" i="8"/>
  <c r="R950" i="8"/>
  <c r="P950" i="8"/>
  <c r="BI946" i="8"/>
  <c r="BH946" i="8"/>
  <c r="BG946" i="8"/>
  <c r="BF946" i="8"/>
  <c r="T946" i="8"/>
  <c r="R946" i="8"/>
  <c r="P946" i="8"/>
  <c r="BI937" i="8"/>
  <c r="BH937" i="8"/>
  <c r="BG937" i="8"/>
  <c r="BF937" i="8"/>
  <c r="T937" i="8"/>
  <c r="R937" i="8"/>
  <c r="P937" i="8"/>
  <c r="BI933" i="8"/>
  <c r="BH933" i="8"/>
  <c r="BG933" i="8"/>
  <c r="BF933" i="8"/>
  <c r="T933" i="8"/>
  <c r="R933" i="8"/>
  <c r="P933" i="8"/>
  <c r="BI929" i="8"/>
  <c r="BH929" i="8"/>
  <c r="BG929" i="8"/>
  <c r="BF929" i="8"/>
  <c r="T929" i="8"/>
  <c r="R929" i="8"/>
  <c r="P929" i="8"/>
  <c r="BI926" i="8"/>
  <c r="BH926" i="8"/>
  <c r="BG926" i="8"/>
  <c r="BF926" i="8"/>
  <c r="T926" i="8"/>
  <c r="R926" i="8"/>
  <c r="P926" i="8"/>
  <c r="BI918" i="8"/>
  <c r="BH918" i="8"/>
  <c r="BG918" i="8"/>
  <c r="BF918" i="8"/>
  <c r="T918" i="8"/>
  <c r="R918" i="8"/>
  <c r="P918" i="8"/>
  <c r="BI915" i="8"/>
  <c r="BH915" i="8"/>
  <c r="BG915" i="8"/>
  <c r="BF915" i="8"/>
  <c r="T915" i="8"/>
  <c r="R915" i="8"/>
  <c r="P915" i="8"/>
  <c r="BI913" i="8"/>
  <c r="BH913" i="8"/>
  <c r="BG913" i="8"/>
  <c r="BF913" i="8"/>
  <c r="T913" i="8"/>
  <c r="R913" i="8"/>
  <c r="P913" i="8"/>
  <c r="BI911" i="8"/>
  <c r="BH911" i="8"/>
  <c r="BG911" i="8"/>
  <c r="BF911" i="8"/>
  <c r="T911" i="8"/>
  <c r="R911" i="8"/>
  <c r="P911" i="8"/>
  <c r="BI909" i="8"/>
  <c r="BH909" i="8"/>
  <c r="BG909" i="8"/>
  <c r="BF909" i="8"/>
  <c r="T909" i="8"/>
  <c r="R909" i="8"/>
  <c r="P909" i="8"/>
  <c r="BI903" i="8"/>
  <c r="BH903" i="8"/>
  <c r="BG903" i="8"/>
  <c r="BF903" i="8"/>
  <c r="T903" i="8"/>
  <c r="R903" i="8"/>
  <c r="P903" i="8"/>
  <c r="BI901" i="8"/>
  <c r="BH901" i="8"/>
  <c r="BG901" i="8"/>
  <c r="BF901" i="8"/>
  <c r="T901" i="8"/>
  <c r="R901" i="8"/>
  <c r="P901" i="8"/>
  <c r="BI895" i="8"/>
  <c r="BH895" i="8"/>
  <c r="BG895" i="8"/>
  <c r="BF895" i="8"/>
  <c r="T895" i="8"/>
  <c r="R895" i="8"/>
  <c r="P895" i="8"/>
  <c r="BI890" i="8"/>
  <c r="BH890" i="8"/>
  <c r="BG890" i="8"/>
  <c r="BF890" i="8"/>
  <c r="T890" i="8"/>
  <c r="R890" i="8"/>
  <c r="P890" i="8"/>
  <c r="BI884" i="8"/>
  <c r="BH884" i="8"/>
  <c r="BG884" i="8"/>
  <c r="BF884" i="8"/>
  <c r="T884" i="8"/>
  <c r="R884" i="8"/>
  <c r="P884" i="8"/>
  <c r="BI878" i="8"/>
  <c r="BH878" i="8"/>
  <c r="BG878" i="8"/>
  <c r="BF878" i="8"/>
  <c r="T878" i="8"/>
  <c r="T871" i="8"/>
  <c r="R878" i="8"/>
  <c r="R871" i="8"/>
  <c r="P878" i="8"/>
  <c r="P871" i="8"/>
  <c r="BI872" i="8"/>
  <c r="BH872" i="8"/>
  <c r="BG872" i="8"/>
  <c r="BF872" i="8"/>
  <c r="T872" i="8"/>
  <c r="R872" i="8"/>
  <c r="P872" i="8"/>
  <c r="BI869" i="8"/>
  <c r="BH869" i="8"/>
  <c r="BG869" i="8"/>
  <c r="BF869" i="8"/>
  <c r="T869" i="8"/>
  <c r="R869" i="8"/>
  <c r="P869" i="8"/>
  <c r="BI865" i="8"/>
  <c r="BH865" i="8"/>
  <c r="BG865" i="8"/>
  <c r="BF865" i="8"/>
  <c r="T865" i="8"/>
  <c r="R865" i="8"/>
  <c r="P865" i="8"/>
  <c r="BI860" i="8"/>
  <c r="BH860" i="8"/>
  <c r="BG860" i="8"/>
  <c r="BF860" i="8"/>
  <c r="T860" i="8"/>
  <c r="R860" i="8"/>
  <c r="P860" i="8"/>
  <c r="BI856" i="8"/>
  <c r="BH856" i="8"/>
  <c r="BG856" i="8"/>
  <c r="BF856" i="8"/>
  <c r="T856" i="8"/>
  <c r="R856" i="8"/>
  <c r="P856" i="8"/>
  <c r="BI852" i="8"/>
  <c r="BH852" i="8"/>
  <c r="BG852" i="8"/>
  <c r="BF852" i="8"/>
  <c r="T852" i="8"/>
  <c r="R852" i="8"/>
  <c r="P852" i="8"/>
  <c r="BI850" i="8"/>
  <c r="BH850" i="8"/>
  <c r="BG850" i="8"/>
  <c r="BF850" i="8"/>
  <c r="T850" i="8"/>
  <c r="R850" i="8"/>
  <c r="P850" i="8"/>
  <c r="BI845" i="8"/>
  <c r="BH845" i="8"/>
  <c r="BG845" i="8"/>
  <c r="BF845" i="8"/>
  <c r="T845" i="8"/>
  <c r="R845" i="8"/>
  <c r="P845" i="8"/>
  <c r="BI840" i="8"/>
  <c r="BH840" i="8"/>
  <c r="BG840" i="8"/>
  <c r="BF840" i="8"/>
  <c r="T840" i="8"/>
  <c r="R840" i="8"/>
  <c r="P840" i="8"/>
  <c r="BI838" i="8"/>
  <c r="BH838" i="8"/>
  <c r="BG838" i="8"/>
  <c r="BF838" i="8"/>
  <c r="T838" i="8"/>
  <c r="R838" i="8"/>
  <c r="P838" i="8"/>
  <c r="BI835" i="8"/>
  <c r="BH835" i="8"/>
  <c r="BG835" i="8"/>
  <c r="BF835" i="8"/>
  <c r="T835" i="8"/>
  <c r="R835" i="8"/>
  <c r="P835" i="8"/>
  <c r="BI831" i="8"/>
  <c r="BH831" i="8"/>
  <c r="BG831" i="8"/>
  <c r="BF831" i="8"/>
  <c r="T831" i="8"/>
  <c r="R831" i="8"/>
  <c r="P831" i="8"/>
  <c r="BI829" i="8"/>
  <c r="BH829" i="8"/>
  <c r="BG829" i="8"/>
  <c r="BF829" i="8"/>
  <c r="T829" i="8"/>
  <c r="R829" i="8"/>
  <c r="P829" i="8"/>
  <c r="BI826" i="8"/>
  <c r="BH826" i="8"/>
  <c r="BG826" i="8"/>
  <c r="BF826" i="8"/>
  <c r="T826" i="8"/>
  <c r="R826" i="8"/>
  <c r="P826" i="8"/>
  <c r="BI822" i="8"/>
  <c r="BH822" i="8"/>
  <c r="BG822" i="8"/>
  <c r="BF822" i="8"/>
  <c r="T822" i="8"/>
  <c r="R822" i="8"/>
  <c r="P822" i="8"/>
  <c r="BI819" i="8"/>
  <c r="BH819" i="8"/>
  <c r="BG819" i="8"/>
  <c r="BF819" i="8"/>
  <c r="T819" i="8"/>
  <c r="R819" i="8"/>
  <c r="P819" i="8"/>
  <c r="BI815" i="8"/>
  <c r="BH815" i="8"/>
  <c r="BG815" i="8"/>
  <c r="BF815" i="8"/>
  <c r="T815" i="8"/>
  <c r="R815" i="8"/>
  <c r="P815" i="8"/>
  <c r="BI811" i="8"/>
  <c r="BH811" i="8"/>
  <c r="BG811" i="8"/>
  <c r="BF811" i="8"/>
  <c r="T811" i="8"/>
  <c r="R811" i="8"/>
  <c r="P811" i="8"/>
  <c r="BI809" i="8"/>
  <c r="BH809" i="8"/>
  <c r="BG809" i="8"/>
  <c r="BF809" i="8"/>
  <c r="T809" i="8"/>
  <c r="R809" i="8"/>
  <c r="P809" i="8"/>
  <c r="BI807" i="8"/>
  <c r="BH807" i="8"/>
  <c r="BG807" i="8"/>
  <c r="BF807" i="8"/>
  <c r="T807" i="8"/>
  <c r="R807" i="8"/>
  <c r="P807" i="8"/>
  <c r="BI804" i="8"/>
  <c r="BH804" i="8"/>
  <c r="BG804" i="8"/>
  <c r="BF804" i="8"/>
  <c r="T804" i="8"/>
  <c r="R804" i="8"/>
  <c r="P804" i="8"/>
  <c r="BI799" i="8"/>
  <c r="BH799" i="8"/>
  <c r="BG799" i="8"/>
  <c r="BF799" i="8"/>
  <c r="T799" i="8"/>
  <c r="R799" i="8"/>
  <c r="P799" i="8"/>
  <c r="BI796" i="8"/>
  <c r="BH796" i="8"/>
  <c r="BG796" i="8"/>
  <c r="BF796" i="8"/>
  <c r="T796" i="8"/>
  <c r="R796" i="8"/>
  <c r="P796" i="8"/>
  <c r="BI791" i="8"/>
  <c r="BH791" i="8"/>
  <c r="BG791" i="8"/>
  <c r="BF791" i="8"/>
  <c r="T791" i="8"/>
  <c r="R791" i="8"/>
  <c r="P791" i="8"/>
  <c r="BI789" i="8"/>
  <c r="BH789" i="8"/>
  <c r="BG789" i="8"/>
  <c r="BF789" i="8"/>
  <c r="T789" i="8"/>
  <c r="R789" i="8"/>
  <c r="P789" i="8"/>
  <c r="BI787" i="8"/>
  <c r="BH787" i="8"/>
  <c r="BG787" i="8"/>
  <c r="BF787" i="8"/>
  <c r="T787" i="8"/>
  <c r="R787" i="8"/>
  <c r="P787" i="8"/>
  <c r="BI783" i="8"/>
  <c r="BH783" i="8"/>
  <c r="BG783" i="8"/>
  <c r="BF783" i="8"/>
  <c r="T783" i="8"/>
  <c r="R783" i="8"/>
  <c r="P783" i="8"/>
  <c r="BI780" i="8"/>
  <c r="BH780" i="8"/>
  <c r="BG780" i="8"/>
  <c r="BF780" i="8"/>
  <c r="T780" i="8"/>
  <c r="R780" i="8"/>
  <c r="P780" i="8"/>
  <c r="BI777" i="8"/>
  <c r="BH777" i="8"/>
  <c r="BG777" i="8"/>
  <c r="BF777" i="8"/>
  <c r="T777" i="8"/>
  <c r="R777" i="8"/>
  <c r="P777" i="8"/>
  <c r="BI774" i="8"/>
  <c r="BH774" i="8"/>
  <c r="BG774" i="8"/>
  <c r="BF774" i="8"/>
  <c r="T774" i="8"/>
  <c r="R774" i="8"/>
  <c r="P774" i="8"/>
  <c r="BI771" i="8"/>
  <c r="BH771" i="8"/>
  <c r="BG771" i="8"/>
  <c r="BF771" i="8"/>
  <c r="T771" i="8"/>
  <c r="R771" i="8"/>
  <c r="P771" i="8"/>
  <c r="BI767" i="8"/>
  <c r="BH767" i="8"/>
  <c r="BG767" i="8"/>
  <c r="BF767" i="8"/>
  <c r="T767" i="8"/>
  <c r="R767" i="8"/>
  <c r="P767" i="8"/>
  <c r="BI765" i="8"/>
  <c r="BH765" i="8"/>
  <c r="BG765" i="8"/>
  <c r="BF765" i="8"/>
  <c r="T765" i="8"/>
  <c r="R765" i="8"/>
  <c r="P765" i="8"/>
  <c r="BI759" i="8"/>
  <c r="BH759" i="8"/>
  <c r="BG759" i="8"/>
  <c r="BF759" i="8"/>
  <c r="T759" i="8"/>
  <c r="R759" i="8"/>
  <c r="P759" i="8"/>
  <c r="BI758" i="8"/>
  <c r="BH758" i="8"/>
  <c r="BG758" i="8"/>
  <c r="BF758" i="8"/>
  <c r="T758" i="8"/>
  <c r="R758" i="8"/>
  <c r="P758" i="8"/>
  <c r="BI753" i="8"/>
  <c r="BH753" i="8"/>
  <c r="BG753" i="8"/>
  <c r="BF753" i="8"/>
  <c r="T753" i="8"/>
  <c r="R753" i="8"/>
  <c r="P753" i="8"/>
  <c r="BI749" i="8"/>
  <c r="BH749" i="8"/>
  <c r="BG749" i="8"/>
  <c r="BF749" i="8"/>
  <c r="T749" i="8"/>
  <c r="R749" i="8"/>
  <c r="P749" i="8"/>
  <c r="BI746" i="8"/>
  <c r="BH746" i="8"/>
  <c r="BG746" i="8"/>
  <c r="BF746" i="8"/>
  <c r="T746" i="8"/>
  <c r="R746" i="8"/>
  <c r="P746" i="8"/>
  <c r="BI742" i="8"/>
  <c r="BH742" i="8"/>
  <c r="BG742" i="8"/>
  <c r="BF742" i="8"/>
  <c r="T742" i="8"/>
  <c r="R742" i="8"/>
  <c r="P742" i="8"/>
  <c r="BI739" i="8"/>
  <c r="BH739" i="8"/>
  <c r="BG739" i="8"/>
  <c r="BF739" i="8"/>
  <c r="T739" i="8"/>
  <c r="R739" i="8"/>
  <c r="P739" i="8"/>
  <c r="BI738" i="8"/>
  <c r="BH738" i="8"/>
  <c r="BG738" i="8"/>
  <c r="BF738" i="8"/>
  <c r="T738" i="8"/>
  <c r="R738" i="8"/>
  <c r="P738" i="8"/>
  <c r="BI734" i="8"/>
  <c r="BH734" i="8"/>
  <c r="BG734" i="8"/>
  <c r="BF734" i="8"/>
  <c r="T734" i="8"/>
  <c r="R734" i="8"/>
  <c r="P734" i="8"/>
  <c r="BI728" i="8"/>
  <c r="BH728" i="8"/>
  <c r="BG728" i="8"/>
  <c r="BF728" i="8"/>
  <c r="T728" i="8"/>
  <c r="R728" i="8"/>
  <c r="P728" i="8"/>
  <c r="BI725" i="8"/>
  <c r="BH725" i="8"/>
  <c r="BG725" i="8"/>
  <c r="BF725" i="8"/>
  <c r="T725" i="8"/>
  <c r="R725" i="8"/>
  <c r="P725" i="8"/>
  <c r="BI721" i="8"/>
  <c r="BH721" i="8"/>
  <c r="BG721" i="8"/>
  <c r="BF721" i="8"/>
  <c r="T721" i="8"/>
  <c r="R721" i="8"/>
  <c r="P721" i="8"/>
  <c r="BI715" i="8"/>
  <c r="BH715" i="8"/>
  <c r="BG715" i="8"/>
  <c r="BF715" i="8"/>
  <c r="T715" i="8"/>
  <c r="R715" i="8"/>
  <c r="P715" i="8"/>
  <c r="BI712" i="8"/>
  <c r="BH712" i="8"/>
  <c r="BG712" i="8"/>
  <c r="BF712" i="8"/>
  <c r="T712" i="8"/>
  <c r="R712" i="8"/>
  <c r="P712" i="8"/>
  <c r="BI711" i="8"/>
  <c r="BH711" i="8"/>
  <c r="BG711" i="8"/>
  <c r="BF711" i="8"/>
  <c r="T711" i="8"/>
  <c r="R711" i="8"/>
  <c r="P711" i="8"/>
  <c r="BI707" i="8"/>
  <c r="BH707" i="8"/>
  <c r="BG707" i="8"/>
  <c r="BF707" i="8"/>
  <c r="T707" i="8"/>
  <c r="R707" i="8"/>
  <c r="P707" i="8"/>
  <c r="BI704" i="8"/>
  <c r="BH704" i="8"/>
  <c r="BG704" i="8"/>
  <c r="BF704" i="8"/>
  <c r="T704" i="8"/>
  <c r="R704" i="8"/>
  <c r="P704" i="8"/>
  <c r="BI700" i="8"/>
  <c r="BH700" i="8"/>
  <c r="BG700" i="8"/>
  <c r="BF700" i="8"/>
  <c r="T700" i="8"/>
  <c r="R700" i="8"/>
  <c r="P700" i="8"/>
  <c r="BI698" i="8"/>
  <c r="BH698" i="8"/>
  <c r="BG698" i="8"/>
  <c r="BF698" i="8"/>
  <c r="T698" i="8"/>
  <c r="R698" i="8"/>
  <c r="P698" i="8"/>
  <c r="BI693" i="8"/>
  <c r="BH693" i="8"/>
  <c r="BG693" i="8"/>
  <c r="BF693" i="8"/>
  <c r="T693" i="8"/>
  <c r="R693" i="8"/>
  <c r="P693" i="8"/>
  <c r="BI690" i="8"/>
  <c r="BH690" i="8"/>
  <c r="BG690" i="8"/>
  <c r="BF690" i="8"/>
  <c r="T690" i="8"/>
  <c r="R690" i="8"/>
  <c r="P690" i="8"/>
  <c r="BI686" i="8"/>
  <c r="BH686" i="8"/>
  <c r="BG686" i="8"/>
  <c r="BF686" i="8"/>
  <c r="T686" i="8"/>
  <c r="R686" i="8"/>
  <c r="P686" i="8"/>
  <c r="BI681" i="8"/>
  <c r="BH681" i="8"/>
  <c r="BG681" i="8"/>
  <c r="BF681" i="8"/>
  <c r="T681" i="8"/>
  <c r="R681" i="8"/>
  <c r="P681" i="8"/>
  <c r="BI678" i="8"/>
  <c r="BH678" i="8"/>
  <c r="BG678" i="8"/>
  <c r="BF678" i="8"/>
  <c r="T678" i="8"/>
  <c r="R678" i="8"/>
  <c r="P678" i="8"/>
  <c r="BI673" i="8"/>
  <c r="BH673" i="8"/>
  <c r="BG673" i="8"/>
  <c r="BF673" i="8"/>
  <c r="T673" i="8"/>
  <c r="R673" i="8"/>
  <c r="P673" i="8"/>
  <c r="BI670" i="8"/>
  <c r="BH670" i="8"/>
  <c r="BG670" i="8"/>
  <c r="BF670" i="8"/>
  <c r="T670" i="8"/>
  <c r="R670" i="8"/>
  <c r="P670" i="8"/>
  <c r="BI666" i="8"/>
  <c r="BH666" i="8"/>
  <c r="BG666" i="8"/>
  <c r="BF666" i="8"/>
  <c r="T666" i="8"/>
  <c r="R666" i="8"/>
  <c r="P666" i="8"/>
  <c r="BI662" i="8"/>
  <c r="BH662" i="8"/>
  <c r="BG662" i="8"/>
  <c r="BF662" i="8"/>
  <c r="T662" i="8"/>
  <c r="R662" i="8"/>
  <c r="P662" i="8"/>
  <c r="BI654" i="8"/>
  <c r="BH654" i="8"/>
  <c r="BG654" i="8"/>
  <c r="BF654" i="8"/>
  <c r="T654" i="8"/>
  <c r="R654" i="8"/>
  <c r="P654" i="8"/>
  <c r="BI650" i="8"/>
  <c r="BH650" i="8"/>
  <c r="BG650" i="8"/>
  <c r="BF650" i="8"/>
  <c r="T650" i="8"/>
  <c r="R650" i="8"/>
  <c r="P650" i="8"/>
  <c r="BI643" i="8"/>
  <c r="BH643" i="8"/>
  <c r="BG643" i="8"/>
  <c r="BF643" i="8"/>
  <c r="T643" i="8"/>
  <c r="R643" i="8"/>
  <c r="P643" i="8"/>
  <c r="BI640" i="8"/>
  <c r="BH640" i="8"/>
  <c r="BG640" i="8"/>
  <c r="BF640" i="8"/>
  <c r="T640" i="8"/>
  <c r="R640" i="8"/>
  <c r="P640" i="8"/>
  <c r="BI637" i="8"/>
  <c r="BH637" i="8"/>
  <c r="BG637" i="8"/>
  <c r="BF637" i="8"/>
  <c r="T637" i="8"/>
  <c r="R637" i="8"/>
  <c r="P637" i="8"/>
  <c r="BI629" i="8"/>
  <c r="BH629" i="8"/>
  <c r="BG629" i="8"/>
  <c r="BF629" i="8"/>
  <c r="T629" i="8"/>
  <c r="R629" i="8"/>
  <c r="P629" i="8"/>
  <c r="BI623" i="8"/>
  <c r="BH623" i="8"/>
  <c r="BG623" i="8"/>
  <c r="BF623" i="8"/>
  <c r="T623" i="8"/>
  <c r="R623" i="8"/>
  <c r="P623" i="8"/>
  <c r="BI617" i="8"/>
  <c r="BH617" i="8"/>
  <c r="BG617" i="8"/>
  <c r="BF617" i="8"/>
  <c r="T617" i="8"/>
  <c r="R617" i="8"/>
  <c r="P617" i="8"/>
  <c r="BI614" i="8"/>
  <c r="BH614" i="8"/>
  <c r="BG614" i="8"/>
  <c r="BF614" i="8"/>
  <c r="T614" i="8"/>
  <c r="R614" i="8"/>
  <c r="P614" i="8"/>
  <c r="BI608" i="8"/>
  <c r="BH608" i="8"/>
  <c r="BG608" i="8"/>
  <c r="BF608" i="8"/>
  <c r="T608" i="8"/>
  <c r="R608" i="8"/>
  <c r="P608" i="8"/>
  <c r="BI604" i="8"/>
  <c r="BH604" i="8"/>
  <c r="BG604" i="8"/>
  <c r="BF604" i="8"/>
  <c r="T604" i="8"/>
  <c r="R604" i="8"/>
  <c r="P604" i="8"/>
  <c r="BI601" i="8"/>
  <c r="BH601" i="8"/>
  <c r="BG601" i="8"/>
  <c r="BF601" i="8"/>
  <c r="T601" i="8"/>
  <c r="R601" i="8"/>
  <c r="P601" i="8"/>
  <c r="BI595" i="8"/>
  <c r="BH595" i="8"/>
  <c r="BG595" i="8"/>
  <c r="BF595" i="8"/>
  <c r="T595" i="8"/>
  <c r="R595" i="8"/>
  <c r="P595" i="8"/>
  <c r="BI592" i="8"/>
  <c r="BH592" i="8"/>
  <c r="BG592" i="8"/>
  <c r="BF592" i="8"/>
  <c r="T592" i="8"/>
  <c r="R592" i="8"/>
  <c r="P592" i="8"/>
  <c r="BI586" i="8"/>
  <c r="BH586" i="8"/>
  <c r="BG586" i="8"/>
  <c r="BF586" i="8"/>
  <c r="T586" i="8"/>
  <c r="R586" i="8"/>
  <c r="P586" i="8"/>
  <c r="BI582" i="8"/>
  <c r="BH582" i="8"/>
  <c r="BG582" i="8"/>
  <c r="BF582" i="8"/>
  <c r="T582" i="8"/>
  <c r="T581" i="8"/>
  <c r="R582" i="8"/>
  <c r="R581" i="8" s="1"/>
  <c r="P582" i="8"/>
  <c r="P581" i="8" s="1"/>
  <c r="BI577" i="8"/>
  <c r="BH577" i="8"/>
  <c r="BG577" i="8"/>
  <c r="BF577" i="8"/>
  <c r="T577" i="8"/>
  <c r="R577" i="8"/>
  <c r="P577" i="8"/>
  <c r="BI572" i="8"/>
  <c r="BH572" i="8"/>
  <c r="BG572" i="8"/>
  <c r="BF572" i="8"/>
  <c r="T572" i="8"/>
  <c r="R572" i="8"/>
  <c r="P572" i="8"/>
  <c r="BI570" i="8"/>
  <c r="BH570" i="8"/>
  <c r="BG570" i="8"/>
  <c r="BF570" i="8"/>
  <c r="T570" i="8"/>
  <c r="R570" i="8"/>
  <c r="P570" i="8"/>
  <c r="BI568" i="8"/>
  <c r="BH568" i="8"/>
  <c r="BG568" i="8"/>
  <c r="BF568" i="8"/>
  <c r="T568" i="8"/>
  <c r="R568" i="8"/>
  <c r="P568" i="8"/>
  <c r="BI564" i="8"/>
  <c r="BH564" i="8"/>
  <c r="BG564" i="8"/>
  <c r="BF564" i="8"/>
  <c r="T564" i="8"/>
  <c r="R564" i="8"/>
  <c r="P564" i="8"/>
  <c r="BI562" i="8"/>
  <c r="BH562" i="8"/>
  <c r="BG562" i="8"/>
  <c r="BF562" i="8"/>
  <c r="T562" i="8"/>
  <c r="R562" i="8"/>
  <c r="P562" i="8"/>
  <c r="BI557" i="8"/>
  <c r="BH557" i="8"/>
  <c r="BG557" i="8"/>
  <c r="BF557" i="8"/>
  <c r="T557" i="8"/>
  <c r="R557" i="8"/>
  <c r="P557" i="8"/>
  <c r="BI555" i="8"/>
  <c r="BH555" i="8"/>
  <c r="BG555" i="8"/>
  <c r="BF555" i="8"/>
  <c r="T555" i="8"/>
  <c r="R555" i="8"/>
  <c r="P555" i="8"/>
  <c r="BI547" i="8"/>
  <c r="BH547" i="8"/>
  <c r="BG547" i="8"/>
  <c r="BF547" i="8"/>
  <c r="T547" i="8"/>
  <c r="R547" i="8"/>
  <c r="P547" i="8"/>
  <c r="BI538" i="8"/>
  <c r="BH538" i="8"/>
  <c r="BG538" i="8"/>
  <c r="BF538" i="8"/>
  <c r="T538" i="8"/>
  <c r="R538" i="8"/>
  <c r="P538" i="8"/>
  <c r="BI532" i="8"/>
  <c r="BH532" i="8"/>
  <c r="BG532" i="8"/>
  <c r="BF532" i="8"/>
  <c r="T532" i="8"/>
  <c r="R532" i="8"/>
  <c r="P532" i="8"/>
  <c r="BI523" i="8"/>
  <c r="BH523" i="8"/>
  <c r="BG523" i="8"/>
  <c r="BF523" i="8"/>
  <c r="T523" i="8"/>
  <c r="R523" i="8"/>
  <c r="P523" i="8"/>
  <c r="BI521" i="8"/>
  <c r="BH521" i="8"/>
  <c r="BG521" i="8"/>
  <c r="BF521" i="8"/>
  <c r="T521" i="8"/>
  <c r="R521" i="8"/>
  <c r="P521" i="8"/>
  <c r="BI514" i="8"/>
  <c r="BH514" i="8"/>
  <c r="BG514" i="8"/>
  <c r="BF514" i="8"/>
  <c r="T514" i="8"/>
  <c r="R514" i="8"/>
  <c r="P514" i="8"/>
  <c r="BI512" i="8"/>
  <c r="BH512" i="8"/>
  <c r="BG512" i="8"/>
  <c r="BF512" i="8"/>
  <c r="T512" i="8"/>
  <c r="R512" i="8"/>
  <c r="P512" i="8"/>
  <c r="BI507" i="8"/>
  <c r="BH507" i="8"/>
  <c r="BG507" i="8"/>
  <c r="BF507" i="8"/>
  <c r="T507" i="8"/>
  <c r="R507" i="8"/>
  <c r="P507" i="8"/>
  <c r="BI491" i="8"/>
  <c r="BH491" i="8"/>
  <c r="BG491" i="8"/>
  <c r="BF491" i="8"/>
  <c r="T491" i="8"/>
  <c r="R491" i="8"/>
  <c r="P491" i="8"/>
  <c r="BI486" i="8"/>
  <c r="BH486" i="8"/>
  <c r="BG486" i="8"/>
  <c r="BF486" i="8"/>
  <c r="T486" i="8"/>
  <c r="R486" i="8"/>
  <c r="P486" i="8"/>
  <c r="BI478" i="8"/>
  <c r="BH478" i="8"/>
  <c r="BG478" i="8"/>
  <c r="BF478" i="8"/>
  <c r="T478" i="8"/>
  <c r="R478" i="8"/>
  <c r="P478" i="8"/>
  <c r="BI473" i="8"/>
  <c r="BH473" i="8"/>
  <c r="BG473" i="8"/>
  <c r="BF473" i="8"/>
  <c r="T473" i="8"/>
  <c r="R473" i="8"/>
  <c r="P473" i="8"/>
  <c r="BI468" i="8"/>
  <c r="BH468" i="8"/>
  <c r="BG468" i="8"/>
  <c r="BF468" i="8"/>
  <c r="T468" i="8"/>
  <c r="R468" i="8"/>
  <c r="P468" i="8"/>
  <c r="BI462" i="8"/>
  <c r="BH462" i="8"/>
  <c r="BG462" i="8"/>
  <c r="BF462" i="8"/>
  <c r="T462" i="8"/>
  <c r="R462" i="8"/>
  <c r="P462" i="8"/>
  <c r="BI457" i="8"/>
  <c r="BH457" i="8"/>
  <c r="BG457" i="8"/>
  <c r="BF457" i="8"/>
  <c r="T457" i="8"/>
  <c r="R457" i="8"/>
  <c r="P457" i="8"/>
  <c r="BI451" i="8"/>
  <c r="BH451" i="8"/>
  <c r="BG451" i="8"/>
  <c r="BF451" i="8"/>
  <c r="T451" i="8"/>
  <c r="R451" i="8"/>
  <c r="P451" i="8"/>
  <c r="BI444" i="8"/>
  <c r="BH444" i="8"/>
  <c r="BG444" i="8"/>
  <c r="BF444" i="8"/>
  <c r="T444" i="8"/>
  <c r="R444" i="8"/>
  <c r="P444" i="8"/>
  <c r="BI439" i="8"/>
  <c r="BH439" i="8"/>
  <c r="BG439" i="8"/>
  <c r="BF439" i="8"/>
  <c r="T439" i="8"/>
  <c r="R439" i="8"/>
  <c r="P439" i="8"/>
  <c r="BI437" i="8"/>
  <c r="BH437" i="8"/>
  <c r="BG437" i="8"/>
  <c r="BF437" i="8"/>
  <c r="T437" i="8"/>
  <c r="R437" i="8"/>
  <c r="P437" i="8"/>
  <c r="BI430" i="8"/>
  <c r="BH430" i="8"/>
  <c r="BG430" i="8"/>
  <c r="BF430" i="8"/>
  <c r="T430" i="8"/>
  <c r="R430" i="8"/>
  <c r="P430" i="8"/>
  <c r="BI425" i="8"/>
  <c r="BH425" i="8"/>
  <c r="BG425" i="8"/>
  <c r="BF425" i="8"/>
  <c r="T425" i="8"/>
  <c r="R425" i="8"/>
  <c r="P425" i="8"/>
  <c r="BI420" i="8"/>
  <c r="BH420" i="8"/>
  <c r="BG420" i="8"/>
  <c r="BF420" i="8"/>
  <c r="T420" i="8"/>
  <c r="R420" i="8"/>
  <c r="P420" i="8"/>
  <c r="BI415" i="8"/>
  <c r="BH415" i="8"/>
  <c r="BG415" i="8"/>
  <c r="BF415" i="8"/>
  <c r="T415" i="8"/>
  <c r="R415" i="8"/>
  <c r="P415" i="8"/>
  <c r="BI410" i="8"/>
  <c r="BH410" i="8"/>
  <c r="BG410" i="8"/>
  <c r="BF410" i="8"/>
  <c r="T410" i="8"/>
  <c r="R410" i="8"/>
  <c r="P410" i="8"/>
  <c r="BI405" i="8"/>
  <c r="BH405" i="8"/>
  <c r="BG405" i="8"/>
  <c r="BF405" i="8"/>
  <c r="T405" i="8"/>
  <c r="R405" i="8"/>
  <c r="P405" i="8"/>
  <c r="BI400" i="8"/>
  <c r="BH400" i="8"/>
  <c r="BG400" i="8"/>
  <c r="BF400" i="8"/>
  <c r="T400" i="8"/>
  <c r="R400" i="8"/>
  <c r="P400" i="8"/>
  <c r="BI395" i="8"/>
  <c r="BH395" i="8"/>
  <c r="BG395" i="8"/>
  <c r="BF395" i="8"/>
  <c r="T395" i="8"/>
  <c r="R395" i="8"/>
  <c r="P395" i="8"/>
  <c r="BI390" i="8"/>
  <c r="BH390" i="8"/>
  <c r="BG390" i="8"/>
  <c r="BF390" i="8"/>
  <c r="T390" i="8"/>
  <c r="R390" i="8"/>
  <c r="P390" i="8"/>
  <c r="BI385" i="8"/>
  <c r="BH385" i="8"/>
  <c r="BG385" i="8"/>
  <c r="BF385" i="8"/>
  <c r="T385" i="8"/>
  <c r="R385" i="8"/>
  <c r="P385" i="8"/>
  <c r="BI380" i="8"/>
  <c r="BH380" i="8"/>
  <c r="BG380" i="8"/>
  <c r="BF380" i="8"/>
  <c r="T380" i="8"/>
  <c r="R380" i="8"/>
  <c r="P380" i="8"/>
  <c r="BI377" i="8"/>
  <c r="BH377" i="8"/>
  <c r="BG377" i="8"/>
  <c r="BF377" i="8"/>
  <c r="T377" i="8"/>
  <c r="R377" i="8"/>
  <c r="P377" i="8"/>
  <c r="BI373" i="8"/>
  <c r="BH373" i="8"/>
  <c r="BG373" i="8"/>
  <c r="BF373" i="8"/>
  <c r="T373" i="8"/>
  <c r="R373" i="8"/>
  <c r="P373" i="8"/>
  <c r="BI366" i="8"/>
  <c r="BH366" i="8"/>
  <c r="BG366" i="8"/>
  <c r="BF366" i="8"/>
  <c r="T366" i="8"/>
  <c r="R366" i="8"/>
  <c r="P366" i="8"/>
  <c r="BI358" i="8"/>
  <c r="BH358" i="8"/>
  <c r="BG358" i="8"/>
  <c r="BF358" i="8"/>
  <c r="T358" i="8"/>
  <c r="R358" i="8"/>
  <c r="P358" i="8"/>
  <c r="BI353" i="8"/>
  <c r="BH353" i="8"/>
  <c r="BG353" i="8"/>
  <c r="BF353" i="8"/>
  <c r="T353" i="8"/>
  <c r="R353" i="8"/>
  <c r="P353" i="8"/>
  <c r="BI349" i="8"/>
  <c r="BH349" i="8"/>
  <c r="BG349" i="8"/>
  <c r="BF349" i="8"/>
  <c r="T349" i="8"/>
  <c r="R349" i="8"/>
  <c r="P349" i="8"/>
  <c r="BI345" i="8"/>
  <c r="BH345" i="8"/>
  <c r="BG345" i="8"/>
  <c r="BF345" i="8"/>
  <c r="T345" i="8"/>
  <c r="R345" i="8"/>
  <c r="P345" i="8"/>
  <c r="BI343" i="8"/>
  <c r="BH343" i="8"/>
  <c r="BG343" i="8"/>
  <c r="BF343" i="8"/>
  <c r="T343" i="8"/>
  <c r="R343" i="8"/>
  <c r="P343" i="8"/>
  <c r="BI338" i="8"/>
  <c r="BH338" i="8"/>
  <c r="BG338" i="8"/>
  <c r="BF338" i="8"/>
  <c r="T338" i="8"/>
  <c r="R338" i="8"/>
  <c r="P338" i="8"/>
  <c r="BI334" i="8"/>
  <c r="BH334" i="8"/>
  <c r="BG334" i="8"/>
  <c r="BF334" i="8"/>
  <c r="T334" i="8"/>
  <c r="R334" i="8"/>
  <c r="P334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3" i="8"/>
  <c r="BH323" i="8"/>
  <c r="BG323" i="8"/>
  <c r="BF323" i="8"/>
  <c r="T323" i="8"/>
  <c r="R323" i="8"/>
  <c r="P323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4" i="8"/>
  <c r="BH314" i="8"/>
  <c r="BG314" i="8"/>
  <c r="BF314" i="8"/>
  <c r="T314" i="8"/>
  <c r="R314" i="8"/>
  <c r="P314" i="8"/>
  <c r="BI309" i="8"/>
  <c r="BH309" i="8"/>
  <c r="BG309" i="8"/>
  <c r="BF309" i="8"/>
  <c r="T309" i="8"/>
  <c r="R309" i="8"/>
  <c r="P309" i="8"/>
  <c r="BI304" i="8"/>
  <c r="BH304" i="8"/>
  <c r="BG304" i="8"/>
  <c r="BF304" i="8"/>
  <c r="T304" i="8"/>
  <c r="R304" i="8"/>
  <c r="P304" i="8"/>
  <c r="BI303" i="8"/>
  <c r="BH303" i="8"/>
  <c r="BG303" i="8"/>
  <c r="BF303" i="8"/>
  <c r="T303" i="8"/>
  <c r="R303" i="8"/>
  <c r="P303" i="8"/>
  <c r="BI302" i="8"/>
  <c r="BH302" i="8"/>
  <c r="BG302" i="8"/>
  <c r="BF302" i="8"/>
  <c r="T302" i="8"/>
  <c r="R302" i="8"/>
  <c r="P302" i="8"/>
  <c r="BI297" i="8"/>
  <c r="BH297" i="8"/>
  <c r="BG297" i="8"/>
  <c r="BF297" i="8"/>
  <c r="T297" i="8"/>
  <c r="R297" i="8"/>
  <c r="P297" i="8"/>
  <c r="BI292" i="8"/>
  <c r="BH292" i="8"/>
  <c r="BG292" i="8"/>
  <c r="BF292" i="8"/>
  <c r="T292" i="8"/>
  <c r="T291" i="8" s="1"/>
  <c r="R292" i="8"/>
  <c r="R291" i="8" s="1"/>
  <c r="P292" i="8"/>
  <c r="P291" i="8"/>
  <c r="BI286" i="8"/>
  <c r="BH286" i="8"/>
  <c r="BG286" i="8"/>
  <c r="BF286" i="8"/>
  <c r="T286" i="8"/>
  <c r="R286" i="8"/>
  <c r="P286" i="8"/>
  <c r="BI281" i="8"/>
  <c r="BH281" i="8"/>
  <c r="BG281" i="8"/>
  <c r="BF281" i="8"/>
  <c r="T281" i="8"/>
  <c r="R281" i="8"/>
  <c r="P281" i="8"/>
  <c r="BI279" i="8"/>
  <c r="BH279" i="8"/>
  <c r="BG279" i="8"/>
  <c r="BF279" i="8"/>
  <c r="T279" i="8"/>
  <c r="R279" i="8"/>
  <c r="P279" i="8"/>
  <c r="BI274" i="8"/>
  <c r="BH274" i="8"/>
  <c r="BG274" i="8"/>
  <c r="BF274" i="8"/>
  <c r="T274" i="8"/>
  <c r="R274" i="8"/>
  <c r="P274" i="8"/>
  <c r="BI272" i="8"/>
  <c r="BH272" i="8"/>
  <c r="BG272" i="8"/>
  <c r="BF272" i="8"/>
  <c r="T272" i="8"/>
  <c r="R272" i="8"/>
  <c r="P272" i="8"/>
  <c r="BI270" i="8"/>
  <c r="BH270" i="8"/>
  <c r="BG270" i="8"/>
  <c r="BF270" i="8"/>
  <c r="T270" i="8"/>
  <c r="R270" i="8"/>
  <c r="P270" i="8"/>
  <c r="BI265" i="8"/>
  <c r="BH265" i="8"/>
  <c r="BG265" i="8"/>
  <c r="BF265" i="8"/>
  <c r="T265" i="8"/>
  <c r="R265" i="8"/>
  <c r="P265" i="8"/>
  <c r="BI260" i="8"/>
  <c r="BH260" i="8"/>
  <c r="BG260" i="8"/>
  <c r="BF260" i="8"/>
  <c r="T260" i="8"/>
  <c r="R260" i="8"/>
  <c r="P260" i="8"/>
  <c r="BI258" i="8"/>
  <c r="BH258" i="8"/>
  <c r="BG258" i="8"/>
  <c r="BF258" i="8"/>
  <c r="T258" i="8"/>
  <c r="R258" i="8"/>
  <c r="P258" i="8"/>
  <c r="BI250" i="8"/>
  <c r="BH250" i="8"/>
  <c r="BG250" i="8"/>
  <c r="BF250" i="8"/>
  <c r="T250" i="8"/>
  <c r="R250" i="8"/>
  <c r="P250" i="8"/>
  <c r="BI243" i="8"/>
  <c r="BH243" i="8"/>
  <c r="BG243" i="8"/>
  <c r="BF243" i="8"/>
  <c r="T243" i="8"/>
  <c r="R243" i="8"/>
  <c r="P243" i="8"/>
  <c r="BI238" i="8"/>
  <c r="BH238" i="8"/>
  <c r="BG238" i="8"/>
  <c r="BF238" i="8"/>
  <c r="T238" i="8"/>
  <c r="R238" i="8"/>
  <c r="P238" i="8"/>
  <c r="BI236" i="8"/>
  <c r="BH236" i="8"/>
  <c r="BG236" i="8"/>
  <c r="BF236" i="8"/>
  <c r="T236" i="8"/>
  <c r="R236" i="8"/>
  <c r="P236" i="8"/>
  <c r="BI232" i="8"/>
  <c r="BH232" i="8"/>
  <c r="BG232" i="8"/>
  <c r="BF232" i="8"/>
  <c r="T232" i="8"/>
  <c r="R232" i="8"/>
  <c r="P232" i="8"/>
  <c r="BI231" i="8"/>
  <c r="BH231" i="8"/>
  <c r="BG231" i="8"/>
  <c r="BF231" i="8"/>
  <c r="T231" i="8"/>
  <c r="R231" i="8"/>
  <c r="P231" i="8"/>
  <c r="BI224" i="8"/>
  <c r="BH224" i="8"/>
  <c r="BG224" i="8"/>
  <c r="BF224" i="8"/>
  <c r="T224" i="8"/>
  <c r="R224" i="8"/>
  <c r="P224" i="8"/>
  <c r="BI220" i="8"/>
  <c r="BH220" i="8"/>
  <c r="BG220" i="8"/>
  <c r="BF220" i="8"/>
  <c r="T220" i="8"/>
  <c r="R220" i="8"/>
  <c r="P220" i="8"/>
  <c r="BI215" i="8"/>
  <c r="BH215" i="8"/>
  <c r="BG215" i="8"/>
  <c r="BF215" i="8"/>
  <c r="T215" i="8"/>
  <c r="R215" i="8"/>
  <c r="P215" i="8"/>
  <c r="BI211" i="8"/>
  <c r="BH211" i="8"/>
  <c r="BG211" i="8"/>
  <c r="BF211" i="8"/>
  <c r="T211" i="8"/>
  <c r="R211" i="8"/>
  <c r="P211" i="8"/>
  <c r="BI206" i="8"/>
  <c r="BH206" i="8"/>
  <c r="BG206" i="8"/>
  <c r="BF206" i="8"/>
  <c r="T206" i="8"/>
  <c r="R206" i="8"/>
  <c r="P206" i="8"/>
  <c r="BI201" i="8"/>
  <c r="BH201" i="8"/>
  <c r="BG201" i="8"/>
  <c r="BF201" i="8"/>
  <c r="T201" i="8"/>
  <c r="R201" i="8"/>
  <c r="P201" i="8"/>
  <c r="BI198" i="8"/>
  <c r="BH198" i="8"/>
  <c r="BG198" i="8"/>
  <c r="BF198" i="8"/>
  <c r="T198" i="8"/>
  <c r="R198" i="8"/>
  <c r="P198" i="8"/>
  <c r="BI193" i="8"/>
  <c r="BH193" i="8"/>
  <c r="BG193" i="8"/>
  <c r="BF193" i="8"/>
  <c r="T193" i="8"/>
  <c r="R193" i="8"/>
  <c r="P193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2" i="8"/>
  <c r="BH182" i="8"/>
  <c r="BG182" i="8"/>
  <c r="BF182" i="8"/>
  <c r="T182" i="8"/>
  <c r="R182" i="8"/>
  <c r="P182" i="8"/>
  <c r="BI180" i="8"/>
  <c r="BH180" i="8"/>
  <c r="BG180" i="8"/>
  <c r="BF180" i="8"/>
  <c r="T180" i="8"/>
  <c r="R180" i="8"/>
  <c r="P180" i="8"/>
  <c r="BI175" i="8"/>
  <c r="BH175" i="8"/>
  <c r="BG175" i="8"/>
  <c r="BF175" i="8"/>
  <c r="T175" i="8"/>
  <c r="R175" i="8"/>
  <c r="P175" i="8"/>
  <c r="BI167" i="8"/>
  <c r="BH167" i="8"/>
  <c r="BG167" i="8"/>
  <c r="BF167" i="8"/>
  <c r="T167" i="8"/>
  <c r="R167" i="8"/>
  <c r="P167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4" i="8"/>
  <c r="BH154" i="8"/>
  <c r="BG154" i="8"/>
  <c r="BF154" i="8"/>
  <c r="T154" i="8"/>
  <c r="R154" i="8"/>
  <c r="P154" i="8"/>
  <c r="BI149" i="8"/>
  <c r="BH149" i="8"/>
  <c r="BG149" i="8"/>
  <c r="BF149" i="8"/>
  <c r="T149" i="8"/>
  <c r="R149" i="8"/>
  <c r="P149" i="8"/>
  <c r="BI144" i="8"/>
  <c r="BH144" i="8"/>
  <c r="BG144" i="8"/>
  <c r="BF144" i="8"/>
  <c r="T144" i="8"/>
  <c r="R144" i="8"/>
  <c r="P144" i="8"/>
  <c r="BI138" i="8"/>
  <c r="BH138" i="8"/>
  <c r="BG138" i="8"/>
  <c r="BF138" i="8"/>
  <c r="T138" i="8"/>
  <c r="T137" i="8" s="1"/>
  <c r="R138" i="8"/>
  <c r="R137" i="8" s="1"/>
  <c r="P138" i="8"/>
  <c r="P137" i="8"/>
  <c r="BI135" i="8"/>
  <c r="BH135" i="8"/>
  <c r="BG135" i="8"/>
  <c r="BF135" i="8"/>
  <c r="T135" i="8"/>
  <c r="R135" i="8"/>
  <c r="P135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1" i="8"/>
  <c r="BH121" i="8"/>
  <c r="BG121" i="8"/>
  <c r="BF121" i="8"/>
  <c r="T121" i="8"/>
  <c r="R121" i="8"/>
  <c r="P121" i="8"/>
  <c r="BI116" i="8"/>
  <c r="BH116" i="8"/>
  <c r="BG116" i="8"/>
  <c r="BF116" i="8"/>
  <c r="T116" i="8"/>
  <c r="R116" i="8"/>
  <c r="P116" i="8"/>
  <c r="BI111" i="8"/>
  <c r="BH111" i="8"/>
  <c r="BG111" i="8"/>
  <c r="BF111" i="8"/>
  <c r="T111" i="8"/>
  <c r="R111" i="8"/>
  <c r="P111" i="8"/>
  <c r="F102" i="8"/>
  <c r="E100" i="8"/>
  <c r="F52" i="8"/>
  <c r="E50" i="8"/>
  <c r="J24" i="8"/>
  <c r="E24" i="8"/>
  <c r="J55" i="8" s="1"/>
  <c r="J23" i="8"/>
  <c r="J21" i="8"/>
  <c r="E21" i="8"/>
  <c r="J104" i="8" s="1"/>
  <c r="J20" i="8"/>
  <c r="J18" i="8"/>
  <c r="E18" i="8"/>
  <c r="F105" i="8" s="1"/>
  <c r="J17" i="8"/>
  <c r="J15" i="8"/>
  <c r="E15" i="8"/>
  <c r="F104" i="8" s="1"/>
  <c r="J14" i="8"/>
  <c r="J12" i="8"/>
  <c r="J102" i="8" s="1"/>
  <c r="E7" i="8"/>
  <c r="E98" i="8" s="1"/>
  <c r="J37" i="7"/>
  <c r="J36" i="7"/>
  <c r="AY60" i="1" s="1"/>
  <c r="J35" i="7"/>
  <c r="AX60" i="1" s="1"/>
  <c r="BI157" i="7"/>
  <c r="BH157" i="7"/>
  <c r="BG157" i="7"/>
  <c r="BF157" i="7"/>
  <c r="T157" i="7"/>
  <c r="R157" i="7"/>
  <c r="P157" i="7"/>
  <c r="BI136" i="7"/>
  <c r="BH136" i="7"/>
  <c r="BG136" i="7"/>
  <c r="BF136" i="7"/>
  <c r="T136" i="7"/>
  <c r="R136" i="7"/>
  <c r="P136" i="7"/>
  <c r="BI132" i="7"/>
  <c r="BH132" i="7"/>
  <c r="BG132" i="7"/>
  <c r="BF132" i="7"/>
  <c r="T132" i="7"/>
  <c r="T131" i="7"/>
  <c r="T130" i="7" s="1"/>
  <c r="R132" i="7"/>
  <c r="R131" i="7"/>
  <c r="R130" i="7" s="1"/>
  <c r="P132" i="7"/>
  <c r="P131" i="7" s="1"/>
  <c r="P130" i="7" s="1"/>
  <c r="BI126" i="7"/>
  <c r="BH126" i="7"/>
  <c r="BG126" i="7"/>
  <c r="BF126" i="7"/>
  <c r="T126" i="7"/>
  <c r="R126" i="7"/>
  <c r="P126" i="7"/>
  <c r="BI124" i="7"/>
  <c r="BH124" i="7"/>
  <c r="BG124" i="7"/>
  <c r="BF124" i="7"/>
  <c r="T124" i="7"/>
  <c r="R124" i="7"/>
  <c r="P124" i="7"/>
  <c r="BI121" i="7"/>
  <c r="BH121" i="7"/>
  <c r="BG121" i="7"/>
  <c r="BF121" i="7"/>
  <c r="T121" i="7"/>
  <c r="R121" i="7"/>
  <c r="P121" i="7"/>
  <c r="BI119" i="7"/>
  <c r="BH119" i="7"/>
  <c r="BG119" i="7"/>
  <c r="BF119" i="7"/>
  <c r="T119" i="7"/>
  <c r="R119" i="7"/>
  <c r="P119" i="7"/>
  <c r="BI115" i="7"/>
  <c r="BH115" i="7"/>
  <c r="BG115" i="7"/>
  <c r="BF115" i="7"/>
  <c r="T115" i="7"/>
  <c r="R115" i="7"/>
  <c r="P115" i="7"/>
  <c r="BI112" i="7"/>
  <c r="BH112" i="7"/>
  <c r="BG112" i="7"/>
  <c r="BF112" i="7"/>
  <c r="T112" i="7"/>
  <c r="R112" i="7"/>
  <c r="P112" i="7"/>
  <c r="BI108" i="7"/>
  <c r="BH108" i="7"/>
  <c r="BG108" i="7"/>
  <c r="BF108" i="7"/>
  <c r="T108" i="7"/>
  <c r="R108" i="7"/>
  <c r="P108" i="7"/>
  <c r="BI106" i="7"/>
  <c r="BH106" i="7"/>
  <c r="BG106" i="7"/>
  <c r="BF106" i="7"/>
  <c r="T106" i="7"/>
  <c r="R106" i="7"/>
  <c r="P106" i="7"/>
  <c r="BI101" i="7"/>
  <c r="BH101" i="7"/>
  <c r="BG101" i="7"/>
  <c r="BF101" i="7"/>
  <c r="T101" i="7"/>
  <c r="R101" i="7"/>
  <c r="P101" i="7"/>
  <c r="BI99" i="7"/>
  <c r="BH99" i="7"/>
  <c r="BG99" i="7"/>
  <c r="BF99" i="7"/>
  <c r="T99" i="7"/>
  <c r="R99" i="7"/>
  <c r="P99" i="7"/>
  <c r="BI97" i="7"/>
  <c r="BH97" i="7"/>
  <c r="BG97" i="7"/>
  <c r="BF97" i="7"/>
  <c r="T97" i="7"/>
  <c r="R97" i="7"/>
  <c r="P97" i="7"/>
  <c r="BI92" i="7"/>
  <c r="BH92" i="7"/>
  <c r="BG92" i="7"/>
  <c r="BF92" i="7"/>
  <c r="T92" i="7"/>
  <c r="R92" i="7"/>
  <c r="P92" i="7"/>
  <c r="BI89" i="7"/>
  <c r="BH89" i="7"/>
  <c r="BG89" i="7"/>
  <c r="BF89" i="7"/>
  <c r="T89" i="7"/>
  <c r="R89" i="7"/>
  <c r="P89" i="7"/>
  <c r="F80" i="7"/>
  <c r="E78" i="7"/>
  <c r="F52" i="7"/>
  <c r="E50" i="7"/>
  <c r="J24" i="7"/>
  <c r="E24" i="7"/>
  <c r="J55" i="7" s="1"/>
  <c r="J23" i="7"/>
  <c r="J21" i="7"/>
  <c r="E21" i="7"/>
  <c r="J54" i="7"/>
  <c r="J20" i="7"/>
  <c r="J18" i="7"/>
  <c r="E18" i="7"/>
  <c r="F83" i="7" s="1"/>
  <c r="J17" i="7"/>
  <c r="J15" i="7"/>
  <c r="E15" i="7"/>
  <c r="F54" i="7" s="1"/>
  <c r="J14" i="7"/>
  <c r="J12" i="7"/>
  <c r="J52" i="7" s="1"/>
  <c r="E7" i="7"/>
  <c r="E76" i="7"/>
  <c r="J37" i="6"/>
  <c r="J36" i="6"/>
  <c r="AY59" i="1"/>
  <c r="J35" i="6"/>
  <c r="AX59" i="1"/>
  <c r="BI204" i="6"/>
  <c r="BH204" i="6"/>
  <c r="BG204" i="6"/>
  <c r="BF204" i="6"/>
  <c r="T204" i="6"/>
  <c r="T203" i="6"/>
  <c r="R204" i="6"/>
  <c r="R203" i="6"/>
  <c r="P204" i="6"/>
  <c r="P203" i="6" s="1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79" i="6"/>
  <c r="BH179" i="6"/>
  <c r="BG179" i="6"/>
  <c r="BF179" i="6"/>
  <c r="T179" i="6"/>
  <c r="R179" i="6"/>
  <c r="P179" i="6"/>
  <c r="BI175" i="6"/>
  <c r="BH175" i="6"/>
  <c r="BG175" i="6"/>
  <c r="BF175" i="6"/>
  <c r="T175" i="6"/>
  <c r="R175" i="6"/>
  <c r="P175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45" i="6"/>
  <c r="BH145" i="6"/>
  <c r="BG145" i="6"/>
  <c r="BF145" i="6"/>
  <c r="T145" i="6"/>
  <c r="R145" i="6"/>
  <c r="P145" i="6"/>
  <c r="BI139" i="6"/>
  <c r="BH139" i="6"/>
  <c r="BG139" i="6"/>
  <c r="BF139" i="6"/>
  <c r="T139" i="6"/>
  <c r="R139" i="6"/>
  <c r="P139" i="6"/>
  <c r="BI133" i="6"/>
  <c r="BH133" i="6"/>
  <c r="BG133" i="6"/>
  <c r="BF133" i="6"/>
  <c r="T133" i="6"/>
  <c r="R133" i="6"/>
  <c r="P133" i="6"/>
  <c r="BI128" i="6"/>
  <c r="BH128" i="6"/>
  <c r="BG128" i="6"/>
  <c r="BF128" i="6"/>
  <c r="T128" i="6"/>
  <c r="R128" i="6"/>
  <c r="P128" i="6"/>
  <c r="BI123" i="6"/>
  <c r="BH123" i="6"/>
  <c r="BG123" i="6"/>
  <c r="BF123" i="6"/>
  <c r="T123" i="6"/>
  <c r="R123" i="6"/>
  <c r="P123" i="6"/>
  <c r="BI118" i="6"/>
  <c r="BH118" i="6"/>
  <c r="BG118" i="6"/>
  <c r="BF118" i="6"/>
  <c r="T118" i="6"/>
  <c r="R118" i="6"/>
  <c r="P118" i="6"/>
  <c r="BI112" i="6"/>
  <c r="BH112" i="6"/>
  <c r="BG112" i="6"/>
  <c r="BF112" i="6"/>
  <c r="T112" i="6"/>
  <c r="R112" i="6"/>
  <c r="P112" i="6"/>
  <c r="BI106" i="6"/>
  <c r="BH106" i="6"/>
  <c r="BG106" i="6"/>
  <c r="BF106" i="6"/>
  <c r="T106" i="6"/>
  <c r="R106" i="6"/>
  <c r="P106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3" i="6"/>
  <c r="BH93" i="6"/>
  <c r="BG93" i="6"/>
  <c r="BF93" i="6"/>
  <c r="T93" i="6"/>
  <c r="R93" i="6"/>
  <c r="P93" i="6"/>
  <c r="BI87" i="6"/>
  <c r="BH87" i="6"/>
  <c r="BG87" i="6"/>
  <c r="BF87" i="6"/>
  <c r="T87" i="6"/>
  <c r="R87" i="6"/>
  <c r="P87" i="6"/>
  <c r="F78" i="6"/>
  <c r="E76" i="6"/>
  <c r="F52" i="6"/>
  <c r="E50" i="6"/>
  <c r="J24" i="6"/>
  <c r="E24" i="6"/>
  <c r="J81" i="6" s="1"/>
  <c r="J23" i="6"/>
  <c r="J21" i="6"/>
  <c r="E21" i="6"/>
  <c r="J80" i="6" s="1"/>
  <c r="J20" i="6"/>
  <c r="J18" i="6"/>
  <c r="E18" i="6"/>
  <c r="F81" i="6" s="1"/>
  <c r="J17" i="6"/>
  <c r="J15" i="6"/>
  <c r="E15" i="6"/>
  <c r="F80" i="6"/>
  <c r="J14" i="6"/>
  <c r="J12" i="6"/>
  <c r="J78" i="6" s="1"/>
  <c r="E7" i="6"/>
  <c r="E74" i="6" s="1"/>
  <c r="J37" i="5"/>
  <c r="J36" i="5"/>
  <c r="AY58" i="1"/>
  <c r="J35" i="5"/>
  <c r="AX58" i="1" s="1"/>
  <c r="BI975" i="5"/>
  <c r="BH975" i="5"/>
  <c r="BG975" i="5"/>
  <c r="BF975" i="5"/>
  <c r="T975" i="5"/>
  <c r="R975" i="5"/>
  <c r="P975" i="5"/>
  <c r="BI966" i="5"/>
  <c r="BH966" i="5"/>
  <c r="BG966" i="5"/>
  <c r="BF966" i="5"/>
  <c r="T966" i="5"/>
  <c r="R966" i="5"/>
  <c r="P966" i="5"/>
  <c r="BI960" i="5"/>
  <c r="BH960" i="5"/>
  <c r="BG960" i="5"/>
  <c r="BF960" i="5"/>
  <c r="T960" i="5"/>
  <c r="R960" i="5"/>
  <c r="P960" i="5"/>
  <c r="BI958" i="5"/>
  <c r="BH958" i="5"/>
  <c r="BG958" i="5"/>
  <c r="BF958" i="5"/>
  <c r="T958" i="5"/>
  <c r="R958" i="5"/>
  <c r="P958" i="5"/>
  <c r="BI956" i="5"/>
  <c r="BH956" i="5"/>
  <c r="BG956" i="5"/>
  <c r="BF956" i="5"/>
  <c r="T956" i="5"/>
  <c r="R956" i="5"/>
  <c r="P956" i="5"/>
  <c r="BI954" i="5"/>
  <c r="BH954" i="5"/>
  <c r="BG954" i="5"/>
  <c r="BF954" i="5"/>
  <c r="T954" i="5"/>
  <c r="R954" i="5"/>
  <c r="P954" i="5"/>
  <c r="BI950" i="5"/>
  <c r="BH950" i="5"/>
  <c r="BG950" i="5"/>
  <c r="BF950" i="5"/>
  <c r="T950" i="5"/>
  <c r="R950" i="5"/>
  <c r="P950" i="5"/>
  <c r="BI941" i="5"/>
  <c r="BH941" i="5"/>
  <c r="BG941" i="5"/>
  <c r="BF941" i="5"/>
  <c r="T941" i="5"/>
  <c r="R941" i="5"/>
  <c r="P941" i="5"/>
  <c r="BI937" i="5"/>
  <c r="BH937" i="5"/>
  <c r="BG937" i="5"/>
  <c r="BF937" i="5"/>
  <c r="T937" i="5"/>
  <c r="R937" i="5"/>
  <c r="P937" i="5"/>
  <c r="BI933" i="5"/>
  <c r="BH933" i="5"/>
  <c r="BG933" i="5"/>
  <c r="BF933" i="5"/>
  <c r="T933" i="5"/>
  <c r="R933" i="5"/>
  <c r="P933" i="5"/>
  <c r="BI930" i="5"/>
  <c r="BH930" i="5"/>
  <c r="BG930" i="5"/>
  <c r="BF930" i="5"/>
  <c r="T930" i="5"/>
  <c r="R930" i="5"/>
  <c r="P930" i="5"/>
  <c r="BI919" i="5"/>
  <c r="BH919" i="5"/>
  <c r="BG919" i="5"/>
  <c r="BF919" i="5"/>
  <c r="T919" i="5"/>
  <c r="R919" i="5"/>
  <c r="P919" i="5"/>
  <c r="BI916" i="5"/>
  <c r="BH916" i="5"/>
  <c r="BG916" i="5"/>
  <c r="BF916" i="5"/>
  <c r="T916" i="5"/>
  <c r="R916" i="5"/>
  <c r="P916" i="5"/>
  <c r="BI914" i="5"/>
  <c r="BH914" i="5"/>
  <c r="BG914" i="5"/>
  <c r="BF914" i="5"/>
  <c r="T914" i="5"/>
  <c r="R914" i="5"/>
  <c r="P914" i="5"/>
  <c r="BI912" i="5"/>
  <c r="BH912" i="5"/>
  <c r="BG912" i="5"/>
  <c r="BF912" i="5"/>
  <c r="T912" i="5"/>
  <c r="R912" i="5"/>
  <c r="P912" i="5"/>
  <c r="BI910" i="5"/>
  <c r="BH910" i="5"/>
  <c r="BG910" i="5"/>
  <c r="BF910" i="5"/>
  <c r="T910" i="5"/>
  <c r="R910" i="5"/>
  <c r="P910" i="5"/>
  <c r="BI904" i="5"/>
  <c r="BH904" i="5"/>
  <c r="BG904" i="5"/>
  <c r="BF904" i="5"/>
  <c r="T904" i="5"/>
  <c r="R904" i="5"/>
  <c r="P904" i="5"/>
  <c r="BI902" i="5"/>
  <c r="BH902" i="5"/>
  <c r="BG902" i="5"/>
  <c r="BF902" i="5"/>
  <c r="T902" i="5"/>
  <c r="R902" i="5"/>
  <c r="P902" i="5"/>
  <c r="BI896" i="5"/>
  <c r="BH896" i="5"/>
  <c r="BG896" i="5"/>
  <c r="BF896" i="5"/>
  <c r="T896" i="5"/>
  <c r="R896" i="5"/>
  <c r="P896" i="5"/>
  <c r="BI891" i="5"/>
  <c r="BH891" i="5"/>
  <c r="BG891" i="5"/>
  <c r="BF891" i="5"/>
  <c r="T891" i="5"/>
  <c r="R891" i="5"/>
  <c r="P891" i="5"/>
  <c r="BI885" i="5"/>
  <c r="BH885" i="5"/>
  <c r="BG885" i="5"/>
  <c r="BF885" i="5"/>
  <c r="T885" i="5"/>
  <c r="R885" i="5"/>
  <c r="P885" i="5"/>
  <c r="BI879" i="5"/>
  <c r="BH879" i="5"/>
  <c r="BG879" i="5"/>
  <c r="BF879" i="5"/>
  <c r="T879" i="5"/>
  <c r="R879" i="5"/>
  <c r="P879" i="5"/>
  <c r="BI873" i="5"/>
  <c r="BH873" i="5"/>
  <c r="BG873" i="5"/>
  <c r="BF873" i="5"/>
  <c r="T873" i="5"/>
  <c r="R873" i="5"/>
  <c r="P873" i="5"/>
  <c r="BI870" i="5"/>
  <c r="BH870" i="5"/>
  <c r="BG870" i="5"/>
  <c r="BF870" i="5"/>
  <c r="T870" i="5"/>
  <c r="R870" i="5"/>
  <c r="P870" i="5"/>
  <c r="BI866" i="5"/>
  <c r="BH866" i="5"/>
  <c r="BG866" i="5"/>
  <c r="BF866" i="5"/>
  <c r="T866" i="5"/>
  <c r="R866" i="5"/>
  <c r="P866" i="5"/>
  <c r="BI861" i="5"/>
  <c r="BH861" i="5"/>
  <c r="BG861" i="5"/>
  <c r="BF861" i="5"/>
  <c r="T861" i="5"/>
  <c r="R861" i="5"/>
  <c r="P861" i="5"/>
  <c r="BI856" i="5"/>
  <c r="BH856" i="5"/>
  <c r="BG856" i="5"/>
  <c r="BF856" i="5"/>
  <c r="T856" i="5"/>
  <c r="R856" i="5"/>
  <c r="P856" i="5"/>
  <c r="BI852" i="5"/>
  <c r="BH852" i="5"/>
  <c r="BG852" i="5"/>
  <c r="BF852" i="5"/>
  <c r="T852" i="5"/>
  <c r="R852" i="5"/>
  <c r="P852" i="5"/>
  <c r="BI848" i="5"/>
  <c r="BH848" i="5"/>
  <c r="BG848" i="5"/>
  <c r="BF848" i="5"/>
  <c r="T848" i="5"/>
  <c r="R848" i="5"/>
  <c r="P848" i="5"/>
  <c r="BI846" i="5"/>
  <c r="BH846" i="5"/>
  <c r="BG846" i="5"/>
  <c r="BF846" i="5"/>
  <c r="T846" i="5"/>
  <c r="R846" i="5"/>
  <c r="P846" i="5"/>
  <c r="BI841" i="5"/>
  <c r="BH841" i="5"/>
  <c r="BG841" i="5"/>
  <c r="BF841" i="5"/>
  <c r="T841" i="5"/>
  <c r="R841" i="5"/>
  <c r="P841" i="5"/>
  <c r="BI836" i="5"/>
  <c r="BH836" i="5"/>
  <c r="BG836" i="5"/>
  <c r="BF836" i="5"/>
  <c r="T836" i="5"/>
  <c r="R836" i="5"/>
  <c r="P836" i="5"/>
  <c r="BI834" i="5"/>
  <c r="BH834" i="5"/>
  <c r="BG834" i="5"/>
  <c r="BF834" i="5"/>
  <c r="T834" i="5"/>
  <c r="R834" i="5"/>
  <c r="P834" i="5"/>
  <c r="BI831" i="5"/>
  <c r="BH831" i="5"/>
  <c r="BG831" i="5"/>
  <c r="BF831" i="5"/>
  <c r="T831" i="5"/>
  <c r="R831" i="5"/>
  <c r="P831" i="5"/>
  <c r="BI827" i="5"/>
  <c r="BH827" i="5"/>
  <c r="BG827" i="5"/>
  <c r="BF827" i="5"/>
  <c r="T827" i="5"/>
  <c r="R827" i="5"/>
  <c r="P827" i="5"/>
  <c r="BI825" i="5"/>
  <c r="BH825" i="5"/>
  <c r="BG825" i="5"/>
  <c r="BF825" i="5"/>
  <c r="T825" i="5"/>
  <c r="R825" i="5"/>
  <c r="P825" i="5"/>
  <c r="BI822" i="5"/>
  <c r="BH822" i="5"/>
  <c r="BG822" i="5"/>
  <c r="BF822" i="5"/>
  <c r="T822" i="5"/>
  <c r="R822" i="5"/>
  <c r="P822" i="5"/>
  <c r="BI818" i="5"/>
  <c r="BH818" i="5"/>
  <c r="BG818" i="5"/>
  <c r="BF818" i="5"/>
  <c r="T818" i="5"/>
  <c r="R818" i="5"/>
  <c r="P818" i="5"/>
  <c r="BI815" i="5"/>
  <c r="BH815" i="5"/>
  <c r="BG815" i="5"/>
  <c r="BF815" i="5"/>
  <c r="T815" i="5"/>
  <c r="R815" i="5"/>
  <c r="P815" i="5"/>
  <c r="BI811" i="5"/>
  <c r="BH811" i="5"/>
  <c r="BG811" i="5"/>
  <c r="BF811" i="5"/>
  <c r="T811" i="5"/>
  <c r="R811" i="5"/>
  <c r="P811" i="5"/>
  <c r="BI807" i="5"/>
  <c r="BH807" i="5"/>
  <c r="BG807" i="5"/>
  <c r="BF807" i="5"/>
  <c r="T807" i="5"/>
  <c r="R807" i="5"/>
  <c r="P807" i="5"/>
  <c r="BI805" i="5"/>
  <c r="BH805" i="5"/>
  <c r="BG805" i="5"/>
  <c r="BF805" i="5"/>
  <c r="T805" i="5"/>
  <c r="R805" i="5"/>
  <c r="P805" i="5"/>
  <c r="BI803" i="5"/>
  <c r="BH803" i="5"/>
  <c r="BG803" i="5"/>
  <c r="BF803" i="5"/>
  <c r="T803" i="5"/>
  <c r="R803" i="5"/>
  <c r="P803" i="5"/>
  <c r="BI800" i="5"/>
  <c r="BH800" i="5"/>
  <c r="BG800" i="5"/>
  <c r="BF800" i="5"/>
  <c r="T800" i="5"/>
  <c r="R800" i="5"/>
  <c r="P800" i="5"/>
  <c r="BI795" i="5"/>
  <c r="BH795" i="5"/>
  <c r="BG795" i="5"/>
  <c r="BF795" i="5"/>
  <c r="T795" i="5"/>
  <c r="R795" i="5"/>
  <c r="P795" i="5"/>
  <c r="BI792" i="5"/>
  <c r="BH792" i="5"/>
  <c r="BG792" i="5"/>
  <c r="BF792" i="5"/>
  <c r="T792" i="5"/>
  <c r="R792" i="5"/>
  <c r="P792" i="5"/>
  <c r="BI787" i="5"/>
  <c r="BH787" i="5"/>
  <c r="BG787" i="5"/>
  <c r="BF787" i="5"/>
  <c r="T787" i="5"/>
  <c r="R787" i="5"/>
  <c r="P787" i="5"/>
  <c r="BI785" i="5"/>
  <c r="BH785" i="5"/>
  <c r="BG785" i="5"/>
  <c r="BF785" i="5"/>
  <c r="T785" i="5"/>
  <c r="R785" i="5"/>
  <c r="P785" i="5"/>
  <c r="BI783" i="5"/>
  <c r="BH783" i="5"/>
  <c r="BG783" i="5"/>
  <c r="BF783" i="5"/>
  <c r="T783" i="5"/>
  <c r="R783" i="5"/>
  <c r="P783" i="5"/>
  <c r="BI778" i="5"/>
  <c r="BH778" i="5"/>
  <c r="BG778" i="5"/>
  <c r="BF778" i="5"/>
  <c r="T778" i="5"/>
  <c r="R778" i="5"/>
  <c r="P778" i="5"/>
  <c r="BI775" i="5"/>
  <c r="BH775" i="5"/>
  <c r="BG775" i="5"/>
  <c r="BF775" i="5"/>
  <c r="T775" i="5"/>
  <c r="R775" i="5"/>
  <c r="P775" i="5"/>
  <c r="BI772" i="5"/>
  <c r="BH772" i="5"/>
  <c r="BG772" i="5"/>
  <c r="BF772" i="5"/>
  <c r="T772" i="5"/>
  <c r="R772" i="5"/>
  <c r="P772" i="5"/>
  <c r="BI769" i="5"/>
  <c r="BH769" i="5"/>
  <c r="BG769" i="5"/>
  <c r="BF769" i="5"/>
  <c r="T769" i="5"/>
  <c r="R769" i="5"/>
  <c r="P769" i="5"/>
  <c r="BI765" i="5"/>
  <c r="BH765" i="5"/>
  <c r="BG765" i="5"/>
  <c r="BF765" i="5"/>
  <c r="T765" i="5"/>
  <c r="R765" i="5"/>
  <c r="P765" i="5"/>
  <c r="BI762" i="5"/>
  <c r="BH762" i="5"/>
  <c r="BG762" i="5"/>
  <c r="BF762" i="5"/>
  <c r="T762" i="5"/>
  <c r="R762" i="5"/>
  <c r="P762" i="5"/>
  <c r="BI759" i="5"/>
  <c r="BH759" i="5"/>
  <c r="BG759" i="5"/>
  <c r="BF759" i="5"/>
  <c r="T759" i="5"/>
  <c r="R759" i="5"/>
  <c r="P759" i="5"/>
  <c r="BI758" i="5"/>
  <c r="BH758" i="5"/>
  <c r="BG758" i="5"/>
  <c r="BF758" i="5"/>
  <c r="T758" i="5"/>
  <c r="R758" i="5"/>
  <c r="P758" i="5"/>
  <c r="BI752" i="5"/>
  <c r="BH752" i="5"/>
  <c r="BG752" i="5"/>
  <c r="BF752" i="5"/>
  <c r="T752" i="5"/>
  <c r="R752" i="5"/>
  <c r="P752" i="5"/>
  <c r="BI746" i="5"/>
  <c r="BH746" i="5"/>
  <c r="BG746" i="5"/>
  <c r="BF746" i="5"/>
  <c r="T746" i="5"/>
  <c r="R746" i="5"/>
  <c r="P746" i="5"/>
  <c r="BI741" i="5"/>
  <c r="BH741" i="5"/>
  <c r="BG741" i="5"/>
  <c r="BF741" i="5"/>
  <c r="T741" i="5"/>
  <c r="R741" i="5"/>
  <c r="P741" i="5"/>
  <c r="BI740" i="5"/>
  <c r="BH740" i="5"/>
  <c r="BG740" i="5"/>
  <c r="BF740" i="5"/>
  <c r="T740" i="5"/>
  <c r="R740" i="5"/>
  <c r="P740" i="5"/>
  <c r="BI735" i="5"/>
  <c r="BH735" i="5"/>
  <c r="BG735" i="5"/>
  <c r="BF735" i="5"/>
  <c r="T735" i="5"/>
  <c r="R735" i="5"/>
  <c r="P735" i="5"/>
  <c r="BI731" i="5"/>
  <c r="BH731" i="5"/>
  <c r="BG731" i="5"/>
  <c r="BF731" i="5"/>
  <c r="T731" i="5"/>
  <c r="R731" i="5"/>
  <c r="P731" i="5"/>
  <c r="BI728" i="5"/>
  <c r="BH728" i="5"/>
  <c r="BG728" i="5"/>
  <c r="BF728" i="5"/>
  <c r="T728" i="5"/>
  <c r="R728" i="5"/>
  <c r="P728" i="5"/>
  <c r="BI727" i="5"/>
  <c r="BH727" i="5"/>
  <c r="BG727" i="5"/>
  <c r="BF727" i="5"/>
  <c r="T727" i="5"/>
  <c r="R727" i="5"/>
  <c r="P727" i="5"/>
  <c r="BI723" i="5"/>
  <c r="BH723" i="5"/>
  <c r="BG723" i="5"/>
  <c r="BF723" i="5"/>
  <c r="T723" i="5"/>
  <c r="R723" i="5"/>
  <c r="P723" i="5"/>
  <c r="BI717" i="5"/>
  <c r="BH717" i="5"/>
  <c r="BG717" i="5"/>
  <c r="BF717" i="5"/>
  <c r="T717" i="5"/>
  <c r="R717" i="5"/>
  <c r="P717" i="5"/>
  <c r="BI714" i="5"/>
  <c r="BH714" i="5"/>
  <c r="BG714" i="5"/>
  <c r="BF714" i="5"/>
  <c r="T714" i="5"/>
  <c r="R714" i="5"/>
  <c r="P714" i="5"/>
  <c r="BI710" i="5"/>
  <c r="BH710" i="5"/>
  <c r="BG710" i="5"/>
  <c r="BF710" i="5"/>
  <c r="T710" i="5"/>
  <c r="R710" i="5"/>
  <c r="P710" i="5"/>
  <c r="BI704" i="5"/>
  <c r="BH704" i="5"/>
  <c r="BG704" i="5"/>
  <c r="BF704" i="5"/>
  <c r="T704" i="5"/>
  <c r="R704" i="5"/>
  <c r="P704" i="5"/>
  <c r="BI701" i="5"/>
  <c r="BH701" i="5"/>
  <c r="BG701" i="5"/>
  <c r="BF701" i="5"/>
  <c r="T701" i="5"/>
  <c r="R701" i="5"/>
  <c r="P701" i="5"/>
  <c r="BI700" i="5"/>
  <c r="BH700" i="5"/>
  <c r="BG700" i="5"/>
  <c r="BF700" i="5"/>
  <c r="T700" i="5"/>
  <c r="R700" i="5"/>
  <c r="P700" i="5"/>
  <c r="BI696" i="5"/>
  <c r="BH696" i="5"/>
  <c r="BG696" i="5"/>
  <c r="BF696" i="5"/>
  <c r="T696" i="5"/>
  <c r="R696" i="5"/>
  <c r="P696" i="5"/>
  <c r="BI693" i="5"/>
  <c r="BH693" i="5"/>
  <c r="BG693" i="5"/>
  <c r="BF693" i="5"/>
  <c r="T693" i="5"/>
  <c r="R693" i="5"/>
  <c r="P693" i="5"/>
  <c r="BI690" i="5"/>
  <c r="BH690" i="5"/>
  <c r="BG690" i="5"/>
  <c r="BF690" i="5"/>
  <c r="T690" i="5"/>
  <c r="R690" i="5"/>
  <c r="P690" i="5"/>
  <c r="BI688" i="5"/>
  <c r="BH688" i="5"/>
  <c r="BG688" i="5"/>
  <c r="BF688" i="5"/>
  <c r="T688" i="5"/>
  <c r="R688" i="5"/>
  <c r="P688" i="5"/>
  <c r="BI684" i="5"/>
  <c r="BH684" i="5"/>
  <c r="BG684" i="5"/>
  <c r="BF684" i="5"/>
  <c r="T684" i="5"/>
  <c r="R684" i="5"/>
  <c r="P684" i="5"/>
  <c r="BI681" i="5"/>
  <c r="BH681" i="5"/>
  <c r="BG681" i="5"/>
  <c r="BF681" i="5"/>
  <c r="T681" i="5"/>
  <c r="R681" i="5"/>
  <c r="P681" i="5"/>
  <c r="BI677" i="5"/>
  <c r="BH677" i="5"/>
  <c r="BG677" i="5"/>
  <c r="BF677" i="5"/>
  <c r="T677" i="5"/>
  <c r="R677" i="5"/>
  <c r="P677" i="5"/>
  <c r="BI672" i="5"/>
  <c r="BH672" i="5"/>
  <c r="BG672" i="5"/>
  <c r="BF672" i="5"/>
  <c r="T672" i="5"/>
  <c r="R672" i="5"/>
  <c r="P672" i="5"/>
  <c r="BI669" i="5"/>
  <c r="BH669" i="5"/>
  <c r="BG669" i="5"/>
  <c r="BF669" i="5"/>
  <c r="T669" i="5"/>
  <c r="R669" i="5"/>
  <c r="P669" i="5"/>
  <c r="BI664" i="5"/>
  <c r="BH664" i="5"/>
  <c r="BG664" i="5"/>
  <c r="BF664" i="5"/>
  <c r="T664" i="5"/>
  <c r="R664" i="5"/>
  <c r="P664" i="5"/>
  <c r="BI661" i="5"/>
  <c r="BH661" i="5"/>
  <c r="BG661" i="5"/>
  <c r="BF661" i="5"/>
  <c r="T661" i="5"/>
  <c r="R661" i="5"/>
  <c r="P661" i="5"/>
  <c r="BI657" i="5"/>
  <c r="BH657" i="5"/>
  <c r="BG657" i="5"/>
  <c r="BF657" i="5"/>
  <c r="T657" i="5"/>
  <c r="R657" i="5"/>
  <c r="P657" i="5"/>
  <c r="BI653" i="5"/>
  <c r="BH653" i="5"/>
  <c r="BG653" i="5"/>
  <c r="BF653" i="5"/>
  <c r="T653" i="5"/>
  <c r="R653" i="5"/>
  <c r="P653" i="5"/>
  <c r="BI645" i="5"/>
  <c r="BH645" i="5"/>
  <c r="BG645" i="5"/>
  <c r="BF645" i="5"/>
  <c r="T645" i="5"/>
  <c r="R645" i="5"/>
  <c r="P645" i="5"/>
  <c r="BI641" i="5"/>
  <c r="BH641" i="5"/>
  <c r="BG641" i="5"/>
  <c r="BF641" i="5"/>
  <c r="T641" i="5"/>
  <c r="R641" i="5"/>
  <c r="P641" i="5"/>
  <c r="BI634" i="5"/>
  <c r="BH634" i="5"/>
  <c r="BG634" i="5"/>
  <c r="BF634" i="5"/>
  <c r="T634" i="5"/>
  <c r="R634" i="5"/>
  <c r="P634" i="5"/>
  <c r="BI631" i="5"/>
  <c r="BH631" i="5"/>
  <c r="BG631" i="5"/>
  <c r="BF631" i="5"/>
  <c r="T631" i="5"/>
  <c r="R631" i="5"/>
  <c r="P631" i="5"/>
  <c r="BI628" i="5"/>
  <c r="BH628" i="5"/>
  <c r="BG628" i="5"/>
  <c r="BF628" i="5"/>
  <c r="T628" i="5"/>
  <c r="R628" i="5"/>
  <c r="P628" i="5"/>
  <c r="BI620" i="5"/>
  <c r="BH620" i="5"/>
  <c r="BG620" i="5"/>
  <c r="BF620" i="5"/>
  <c r="T620" i="5"/>
  <c r="R620" i="5"/>
  <c r="P620" i="5"/>
  <c r="BI614" i="5"/>
  <c r="BH614" i="5"/>
  <c r="BG614" i="5"/>
  <c r="BF614" i="5"/>
  <c r="T614" i="5"/>
  <c r="R614" i="5"/>
  <c r="P614" i="5"/>
  <c r="BI608" i="5"/>
  <c r="BH608" i="5"/>
  <c r="BG608" i="5"/>
  <c r="BF608" i="5"/>
  <c r="T608" i="5"/>
  <c r="R608" i="5"/>
  <c r="P608" i="5"/>
  <c r="BI605" i="5"/>
  <c r="BH605" i="5"/>
  <c r="BG605" i="5"/>
  <c r="BF605" i="5"/>
  <c r="T605" i="5"/>
  <c r="R605" i="5"/>
  <c r="P605" i="5"/>
  <c r="BI599" i="5"/>
  <c r="BH599" i="5"/>
  <c r="BG599" i="5"/>
  <c r="BF599" i="5"/>
  <c r="T599" i="5"/>
  <c r="R599" i="5"/>
  <c r="P599" i="5"/>
  <c r="BI595" i="5"/>
  <c r="BH595" i="5"/>
  <c r="BG595" i="5"/>
  <c r="BF595" i="5"/>
  <c r="T595" i="5"/>
  <c r="R595" i="5"/>
  <c r="P595" i="5"/>
  <c r="BI592" i="5"/>
  <c r="BH592" i="5"/>
  <c r="BG592" i="5"/>
  <c r="BF592" i="5"/>
  <c r="T592" i="5"/>
  <c r="R592" i="5"/>
  <c r="P592" i="5"/>
  <c r="BI586" i="5"/>
  <c r="BH586" i="5"/>
  <c r="BG586" i="5"/>
  <c r="BF586" i="5"/>
  <c r="T586" i="5"/>
  <c r="R586" i="5"/>
  <c r="P586" i="5"/>
  <c r="BI583" i="5"/>
  <c r="BH583" i="5"/>
  <c r="BG583" i="5"/>
  <c r="BF583" i="5"/>
  <c r="T583" i="5"/>
  <c r="R583" i="5"/>
  <c r="P583" i="5"/>
  <c r="BI577" i="5"/>
  <c r="BH577" i="5"/>
  <c r="BG577" i="5"/>
  <c r="BF577" i="5"/>
  <c r="T577" i="5"/>
  <c r="R577" i="5"/>
  <c r="P577" i="5"/>
  <c r="BI573" i="5"/>
  <c r="BH573" i="5"/>
  <c r="BG573" i="5"/>
  <c r="BF573" i="5"/>
  <c r="T573" i="5"/>
  <c r="T572" i="5"/>
  <c r="R573" i="5"/>
  <c r="R572" i="5"/>
  <c r="P573" i="5"/>
  <c r="P572" i="5"/>
  <c r="BI568" i="5"/>
  <c r="BH568" i="5"/>
  <c r="BG568" i="5"/>
  <c r="BF568" i="5"/>
  <c r="T568" i="5"/>
  <c r="R568" i="5"/>
  <c r="P568" i="5"/>
  <c r="BI563" i="5"/>
  <c r="BH563" i="5"/>
  <c r="BG563" i="5"/>
  <c r="BF563" i="5"/>
  <c r="T563" i="5"/>
  <c r="R563" i="5"/>
  <c r="P563" i="5"/>
  <c r="BI561" i="5"/>
  <c r="BH561" i="5"/>
  <c r="BG561" i="5"/>
  <c r="BF561" i="5"/>
  <c r="T561" i="5"/>
  <c r="R561" i="5"/>
  <c r="P561" i="5"/>
  <c r="BI559" i="5"/>
  <c r="BH559" i="5"/>
  <c r="BG559" i="5"/>
  <c r="BF559" i="5"/>
  <c r="T559" i="5"/>
  <c r="R559" i="5"/>
  <c r="P559" i="5"/>
  <c r="BI555" i="5"/>
  <c r="BH555" i="5"/>
  <c r="BG555" i="5"/>
  <c r="BF555" i="5"/>
  <c r="T555" i="5"/>
  <c r="R555" i="5"/>
  <c r="P555" i="5"/>
  <c r="BI553" i="5"/>
  <c r="BH553" i="5"/>
  <c r="BG553" i="5"/>
  <c r="BF553" i="5"/>
  <c r="T553" i="5"/>
  <c r="R553" i="5"/>
  <c r="P553" i="5"/>
  <c r="BI548" i="5"/>
  <c r="BH548" i="5"/>
  <c r="BG548" i="5"/>
  <c r="BF548" i="5"/>
  <c r="T548" i="5"/>
  <c r="R548" i="5"/>
  <c r="P548" i="5"/>
  <c r="BI546" i="5"/>
  <c r="BH546" i="5"/>
  <c r="BG546" i="5"/>
  <c r="BF546" i="5"/>
  <c r="T546" i="5"/>
  <c r="R546" i="5"/>
  <c r="P546" i="5"/>
  <c r="BI538" i="5"/>
  <c r="BH538" i="5"/>
  <c r="BG538" i="5"/>
  <c r="BF538" i="5"/>
  <c r="T538" i="5"/>
  <c r="R538" i="5"/>
  <c r="P538" i="5"/>
  <c r="BI529" i="5"/>
  <c r="BH529" i="5"/>
  <c r="BG529" i="5"/>
  <c r="BF529" i="5"/>
  <c r="T529" i="5"/>
  <c r="R529" i="5"/>
  <c r="P529" i="5"/>
  <c r="BI525" i="5"/>
  <c r="BH525" i="5"/>
  <c r="BG525" i="5"/>
  <c r="BF525" i="5"/>
  <c r="T525" i="5"/>
  <c r="R525" i="5"/>
  <c r="P525" i="5"/>
  <c r="BI519" i="5"/>
  <c r="BH519" i="5"/>
  <c r="BG519" i="5"/>
  <c r="BF519" i="5"/>
  <c r="T519" i="5"/>
  <c r="R519" i="5"/>
  <c r="P519" i="5"/>
  <c r="BI517" i="5"/>
  <c r="BH517" i="5"/>
  <c r="BG517" i="5"/>
  <c r="BF517" i="5"/>
  <c r="T517" i="5"/>
  <c r="R517" i="5"/>
  <c r="P517" i="5"/>
  <c r="BI510" i="5"/>
  <c r="BH510" i="5"/>
  <c r="BG510" i="5"/>
  <c r="BF510" i="5"/>
  <c r="T510" i="5"/>
  <c r="R510" i="5"/>
  <c r="P510" i="5"/>
  <c r="BI508" i="5"/>
  <c r="BH508" i="5"/>
  <c r="BG508" i="5"/>
  <c r="BF508" i="5"/>
  <c r="T508" i="5"/>
  <c r="R508" i="5"/>
  <c r="P508" i="5"/>
  <c r="BI503" i="5"/>
  <c r="BH503" i="5"/>
  <c r="BG503" i="5"/>
  <c r="BF503" i="5"/>
  <c r="T503" i="5"/>
  <c r="R503" i="5"/>
  <c r="P503" i="5"/>
  <c r="BI487" i="5"/>
  <c r="BH487" i="5"/>
  <c r="BG487" i="5"/>
  <c r="BF487" i="5"/>
  <c r="T487" i="5"/>
  <c r="R487" i="5"/>
  <c r="P487" i="5"/>
  <c r="BI482" i="5"/>
  <c r="BH482" i="5"/>
  <c r="BG482" i="5"/>
  <c r="BF482" i="5"/>
  <c r="T482" i="5"/>
  <c r="R482" i="5"/>
  <c r="P482" i="5"/>
  <c r="BI477" i="5"/>
  <c r="BH477" i="5"/>
  <c r="BG477" i="5"/>
  <c r="BF477" i="5"/>
  <c r="T477" i="5"/>
  <c r="R477" i="5"/>
  <c r="P477" i="5"/>
  <c r="BI469" i="5"/>
  <c r="BH469" i="5"/>
  <c r="BG469" i="5"/>
  <c r="BF469" i="5"/>
  <c r="T469" i="5"/>
  <c r="R469" i="5"/>
  <c r="P469" i="5"/>
  <c r="BI464" i="5"/>
  <c r="BH464" i="5"/>
  <c r="BG464" i="5"/>
  <c r="BF464" i="5"/>
  <c r="T464" i="5"/>
  <c r="R464" i="5"/>
  <c r="P464" i="5"/>
  <c r="BI459" i="5"/>
  <c r="BH459" i="5"/>
  <c r="BG459" i="5"/>
  <c r="BF459" i="5"/>
  <c r="T459" i="5"/>
  <c r="R459" i="5"/>
  <c r="P459" i="5"/>
  <c r="BI453" i="5"/>
  <c r="BH453" i="5"/>
  <c r="BG453" i="5"/>
  <c r="BF453" i="5"/>
  <c r="T453" i="5"/>
  <c r="R453" i="5"/>
  <c r="P453" i="5"/>
  <c r="BI448" i="5"/>
  <c r="BH448" i="5"/>
  <c r="BG448" i="5"/>
  <c r="BF448" i="5"/>
  <c r="T448" i="5"/>
  <c r="R448" i="5"/>
  <c r="P448" i="5"/>
  <c r="BI443" i="5"/>
  <c r="BH443" i="5"/>
  <c r="BG443" i="5"/>
  <c r="BF443" i="5"/>
  <c r="T443" i="5"/>
  <c r="R443" i="5"/>
  <c r="P443" i="5"/>
  <c r="BI436" i="5"/>
  <c r="BH436" i="5"/>
  <c r="BG436" i="5"/>
  <c r="BF436" i="5"/>
  <c r="T436" i="5"/>
  <c r="R436" i="5"/>
  <c r="P436" i="5"/>
  <c r="BI430" i="5"/>
  <c r="BH430" i="5"/>
  <c r="BG430" i="5"/>
  <c r="BF430" i="5"/>
  <c r="T430" i="5"/>
  <c r="R430" i="5"/>
  <c r="P430" i="5"/>
  <c r="BI428" i="5"/>
  <c r="BH428" i="5"/>
  <c r="BG428" i="5"/>
  <c r="BF428" i="5"/>
  <c r="T428" i="5"/>
  <c r="R428" i="5"/>
  <c r="P428" i="5"/>
  <c r="BI421" i="5"/>
  <c r="BH421" i="5"/>
  <c r="BG421" i="5"/>
  <c r="BF421" i="5"/>
  <c r="T421" i="5"/>
  <c r="R421" i="5"/>
  <c r="P421" i="5"/>
  <c r="BI416" i="5"/>
  <c r="BH416" i="5"/>
  <c r="BG416" i="5"/>
  <c r="BF416" i="5"/>
  <c r="T416" i="5"/>
  <c r="R416" i="5"/>
  <c r="P416" i="5"/>
  <c r="BI411" i="5"/>
  <c r="BH411" i="5"/>
  <c r="BG411" i="5"/>
  <c r="BF411" i="5"/>
  <c r="T411" i="5"/>
  <c r="R411" i="5"/>
  <c r="P411" i="5"/>
  <c r="BI406" i="5"/>
  <c r="BH406" i="5"/>
  <c r="BG406" i="5"/>
  <c r="BF406" i="5"/>
  <c r="T406" i="5"/>
  <c r="R406" i="5"/>
  <c r="P406" i="5"/>
  <c r="BI401" i="5"/>
  <c r="BH401" i="5"/>
  <c r="BG401" i="5"/>
  <c r="BF401" i="5"/>
  <c r="T401" i="5"/>
  <c r="R401" i="5"/>
  <c r="P401" i="5"/>
  <c r="BI396" i="5"/>
  <c r="BH396" i="5"/>
  <c r="BG396" i="5"/>
  <c r="BF396" i="5"/>
  <c r="T396" i="5"/>
  <c r="R396" i="5"/>
  <c r="P396" i="5"/>
  <c r="BI391" i="5"/>
  <c r="BH391" i="5"/>
  <c r="BG391" i="5"/>
  <c r="BF391" i="5"/>
  <c r="T391" i="5"/>
  <c r="R391" i="5"/>
  <c r="P391" i="5"/>
  <c r="BI386" i="5"/>
  <c r="BH386" i="5"/>
  <c r="BG386" i="5"/>
  <c r="BF386" i="5"/>
  <c r="T386" i="5"/>
  <c r="R386" i="5"/>
  <c r="P386" i="5"/>
  <c r="BI381" i="5"/>
  <c r="BH381" i="5"/>
  <c r="BG381" i="5"/>
  <c r="BF381" i="5"/>
  <c r="T381" i="5"/>
  <c r="R381" i="5"/>
  <c r="P381" i="5"/>
  <c r="BI376" i="5"/>
  <c r="BH376" i="5"/>
  <c r="BG376" i="5"/>
  <c r="BF376" i="5"/>
  <c r="T376" i="5"/>
  <c r="R376" i="5"/>
  <c r="P376" i="5"/>
  <c r="BI371" i="5"/>
  <c r="BH371" i="5"/>
  <c r="BG371" i="5"/>
  <c r="BF371" i="5"/>
  <c r="T371" i="5"/>
  <c r="R371" i="5"/>
  <c r="P371" i="5"/>
  <c r="BI368" i="5"/>
  <c r="BH368" i="5"/>
  <c r="BG368" i="5"/>
  <c r="BF368" i="5"/>
  <c r="T368" i="5"/>
  <c r="R368" i="5"/>
  <c r="P368" i="5"/>
  <c r="BI364" i="5"/>
  <c r="BH364" i="5"/>
  <c r="BG364" i="5"/>
  <c r="BF364" i="5"/>
  <c r="T364" i="5"/>
  <c r="R364" i="5"/>
  <c r="P364" i="5"/>
  <c r="BI357" i="5"/>
  <c r="BH357" i="5"/>
  <c r="BG357" i="5"/>
  <c r="BF357" i="5"/>
  <c r="T357" i="5"/>
  <c r="R357" i="5"/>
  <c r="P357" i="5"/>
  <c r="BI349" i="5"/>
  <c r="BH349" i="5"/>
  <c r="BG349" i="5"/>
  <c r="BF349" i="5"/>
  <c r="T349" i="5"/>
  <c r="R349" i="5"/>
  <c r="P349" i="5"/>
  <c r="BI344" i="5"/>
  <c r="BH344" i="5"/>
  <c r="BG344" i="5"/>
  <c r="BF344" i="5"/>
  <c r="T344" i="5"/>
  <c r="R344" i="5"/>
  <c r="P344" i="5"/>
  <c r="BI340" i="5"/>
  <c r="BH340" i="5"/>
  <c r="BG340" i="5"/>
  <c r="BF340" i="5"/>
  <c r="T340" i="5"/>
  <c r="R340" i="5"/>
  <c r="P340" i="5"/>
  <c r="BI336" i="5"/>
  <c r="BH336" i="5"/>
  <c r="BG336" i="5"/>
  <c r="BF336" i="5"/>
  <c r="T336" i="5"/>
  <c r="R336" i="5"/>
  <c r="P336" i="5"/>
  <c r="BI334" i="5"/>
  <c r="BH334" i="5"/>
  <c r="BG334" i="5"/>
  <c r="BF334" i="5"/>
  <c r="T334" i="5"/>
  <c r="R334" i="5"/>
  <c r="P334" i="5"/>
  <c r="BI329" i="5"/>
  <c r="BH329" i="5"/>
  <c r="BG329" i="5"/>
  <c r="BF329" i="5"/>
  <c r="T329" i="5"/>
  <c r="R329" i="5"/>
  <c r="P329" i="5"/>
  <c r="BI325" i="5"/>
  <c r="BH325" i="5"/>
  <c r="BG325" i="5"/>
  <c r="BF325" i="5"/>
  <c r="T325" i="5"/>
  <c r="R325" i="5"/>
  <c r="P325" i="5"/>
  <c r="BI320" i="5"/>
  <c r="BH320" i="5"/>
  <c r="BG320" i="5"/>
  <c r="BF320" i="5"/>
  <c r="T320" i="5"/>
  <c r="R320" i="5"/>
  <c r="P320" i="5"/>
  <c r="BI318" i="5"/>
  <c r="BH318" i="5"/>
  <c r="BG318" i="5"/>
  <c r="BF318" i="5"/>
  <c r="T318" i="5"/>
  <c r="R318" i="5"/>
  <c r="P318" i="5"/>
  <c r="BI314" i="5"/>
  <c r="BH314" i="5"/>
  <c r="BG314" i="5"/>
  <c r="BF314" i="5"/>
  <c r="T314" i="5"/>
  <c r="R314" i="5"/>
  <c r="P314" i="5"/>
  <c r="BI309" i="5"/>
  <c r="BH309" i="5"/>
  <c r="BG309" i="5"/>
  <c r="BF309" i="5"/>
  <c r="T309" i="5"/>
  <c r="R309" i="5"/>
  <c r="P309" i="5"/>
  <c r="BI307" i="5"/>
  <c r="BH307" i="5"/>
  <c r="BG307" i="5"/>
  <c r="BF307" i="5"/>
  <c r="T307" i="5"/>
  <c r="R307" i="5"/>
  <c r="P307" i="5"/>
  <c r="BI303" i="5"/>
  <c r="BH303" i="5"/>
  <c r="BG303" i="5"/>
  <c r="BF303" i="5"/>
  <c r="T303" i="5"/>
  <c r="R303" i="5"/>
  <c r="P303" i="5"/>
  <c r="BI298" i="5"/>
  <c r="BH298" i="5"/>
  <c r="BG298" i="5"/>
  <c r="BF298" i="5"/>
  <c r="T298" i="5"/>
  <c r="R298" i="5"/>
  <c r="P298" i="5"/>
  <c r="BI296" i="5"/>
  <c r="BH296" i="5"/>
  <c r="BG296" i="5"/>
  <c r="BF296" i="5"/>
  <c r="T296" i="5"/>
  <c r="R296" i="5"/>
  <c r="P296" i="5"/>
  <c r="BI294" i="5"/>
  <c r="BH294" i="5"/>
  <c r="BG294" i="5"/>
  <c r="BF294" i="5"/>
  <c r="T294" i="5"/>
  <c r="R294" i="5"/>
  <c r="P294" i="5"/>
  <c r="BI289" i="5"/>
  <c r="BH289" i="5"/>
  <c r="BG289" i="5"/>
  <c r="BF289" i="5"/>
  <c r="T289" i="5"/>
  <c r="R289" i="5"/>
  <c r="P289" i="5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77" i="5"/>
  <c r="BH277" i="5"/>
  <c r="BG277" i="5"/>
  <c r="BF277" i="5"/>
  <c r="T277" i="5"/>
  <c r="R277" i="5"/>
  <c r="P277" i="5"/>
  <c r="BI274" i="5"/>
  <c r="BH274" i="5"/>
  <c r="BG274" i="5"/>
  <c r="BF274" i="5"/>
  <c r="T274" i="5"/>
  <c r="R274" i="5"/>
  <c r="P274" i="5"/>
  <c r="BI270" i="5"/>
  <c r="BH270" i="5"/>
  <c r="BG270" i="5"/>
  <c r="BF270" i="5"/>
  <c r="T270" i="5"/>
  <c r="R270" i="5"/>
  <c r="P270" i="5"/>
  <c r="BI264" i="5"/>
  <c r="BH264" i="5"/>
  <c r="BG264" i="5"/>
  <c r="BF264" i="5"/>
  <c r="T264" i="5"/>
  <c r="R264" i="5"/>
  <c r="P264" i="5"/>
  <c r="BI259" i="5"/>
  <c r="BH259" i="5"/>
  <c r="BG259" i="5"/>
  <c r="BF259" i="5"/>
  <c r="T259" i="5"/>
  <c r="R259" i="5"/>
  <c r="P259" i="5"/>
  <c r="BI257" i="5"/>
  <c r="BH257" i="5"/>
  <c r="BG257" i="5"/>
  <c r="BF257" i="5"/>
  <c r="T257" i="5"/>
  <c r="R257" i="5"/>
  <c r="P257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3" i="5"/>
  <c r="BH243" i="5"/>
  <c r="BG243" i="5"/>
  <c r="BF243" i="5"/>
  <c r="T243" i="5"/>
  <c r="R243" i="5"/>
  <c r="P243" i="5"/>
  <c r="BI238" i="5"/>
  <c r="BH238" i="5"/>
  <c r="BG238" i="5"/>
  <c r="BF238" i="5"/>
  <c r="T238" i="5"/>
  <c r="R238" i="5"/>
  <c r="P238" i="5"/>
  <c r="BI236" i="5"/>
  <c r="BH236" i="5"/>
  <c r="BG236" i="5"/>
  <c r="BF236" i="5"/>
  <c r="T236" i="5"/>
  <c r="R236" i="5"/>
  <c r="P236" i="5"/>
  <c r="BI228" i="5"/>
  <c r="BH228" i="5"/>
  <c r="BG228" i="5"/>
  <c r="BF228" i="5"/>
  <c r="T228" i="5"/>
  <c r="R228" i="5"/>
  <c r="P228" i="5"/>
  <c r="BI221" i="5"/>
  <c r="BH221" i="5"/>
  <c r="BG221" i="5"/>
  <c r="BF221" i="5"/>
  <c r="T221" i="5"/>
  <c r="R221" i="5"/>
  <c r="P221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2" i="5"/>
  <c r="BH202" i="5"/>
  <c r="BG202" i="5"/>
  <c r="BF202" i="5"/>
  <c r="T202" i="5"/>
  <c r="R202" i="5"/>
  <c r="P202" i="5"/>
  <c r="BI198" i="5"/>
  <c r="BH198" i="5"/>
  <c r="BG198" i="5"/>
  <c r="BF198" i="5"/>
  <c r="T198" i="5"/>
  <c r="R198" i="5"/>
  <c r="P198" i="5"/>
  <c r="BI194" i="5"/>
  <c r="BH194" i="5"/>
  <c r="BG194" i="5"/>
  <c r="BF194" i="5"/>
  <c r="T194" i="5"/>
  <c r="R194" i="5"/>
  <c r="P194" i="5"/>
  <c r="BI189" i="5"/>
  <c r="BH189" i="5"/>
  <c r="BG189" i="5"/>
  <c r="BF189" i="5"/>
  <c r="T189" i="5"/>
  <c r="R189" i="5"/>
  <c r="P189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5" i="5"/>
  <c r="BH175" i="5"/>
  <c r="BG175" i="5"/>
  <c r="BF175" i="5"/>
  <c r="T175" i="5"/>
  <c r="R175" i="5"/>
  <c r="P175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6" i="5"/>
  <c r="BH156" i="5"/>
  <c r="BG156" i="5"/>
  <c r="BF156" i="5"/>
  <c r="T156" i="5"/>
  <c r="R156" i="5"/>
  <c r="P156" i="5"/>
  <c r="BI149" i="5"/>
  <c r="BH149" i="5"/>
  <c r="BG149" i="5"/>
  <c r="BF149" i="5"/>
  <c r="T149" i="5"/>
  <c r="R149" i="5"/>
  <c r="P149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1" i="5"/>
  <c r="BH131" i="5"/>
  <c r="BG131" i="5"/>
  <c r="BF131" i="5"/>
  <c r="T131" i="5"/>
  <c r="R131" i="5"/>
  <c r="P131" i="5"/>
  <c r="BI126" i="5"/>
  <c r="BH126" i="5"/>
  <c r="BG126" i="5"/>
  <c r="BF126" i="5"/>
  <c r="T126" i="5"/>
  <c r="R126" i="5"/>
  <c r="P126" i="5"/>
  <c r="BI120" i="5"/>
  <c r="BH120" i="5"/>
  <c r="BG120" i="5"/>
  <c r="BF120" i="5"/>
  <c r="T120" i="5"/>
  <c r="T119" i="5"/>
  <c r="R120" i="5"/>
  <c r="R119" i="5" s="1"/>
  <c r="P120" i="5"/>
  <c r="P119" i="5"/>
  <c r="BI114" i="5"/>
  <c r="BH114" i="5"/>
  <c r="BG114" i="5"/>
  <c r="BF114" i="5"/>
  <c r="T114" i="5"/>
  <c r="R114" i="5"/>
  <c r="P114" i="5"/>
  <c r="BI109" i="5"/>
  <c r="BH109" i="5"/>
  <c r="BG109" i="5"/>
  <c r="BF109" i="5"/>
  <c r="T109" i="5"/>
  <c r="R109" i="5"/>
  <c r="P109" i="5"/>
  <c r="F100" i="5"/>
  <c r="E98" i="5"/>
  <c r="F52" i="5"/>
  <c r="E50" i="5"/>
  <c r="J24" i="5"/>
  <c r="E24" i="5"/>
  <c r="J103" i="5" s="1"/>
  <c r="J23" i="5"/>
  <c r="J21" i="5"/>
  <c r="E21" i="5"/>
  <c r="J102" i="5" s="1"/>
  <c r="J20" i="5"/>
  <c r="J18" i="5"/>
  <c r="E18" i="5"/>
  <c r="F103" i="5" s="1"/>
  <c r="J17" i="5"/>
  <c r="J15" i="5"/>
  <c r="E15" i="5"/>
  <c r="F54" i="5" s="1"/>
  <c r="J14" i="5"/>
  <c r="J12" i="5"/>
  <c r="J52" i="5" s="1"/>
  <c r="E7" i="5"/>
  <c r="E96" i="5" s="1"/>
  <c r="J37" i="4"/>
  <c r="J36" i="4"/>
  <c r="AY57" i="1" s="1"/>
  <c r="J35" i="4"/>
  <c r="AX57" i="1" s="1"/>
  <c r="BI156" i="4"/>
  <c r="BH156" i="4"/>
  <c r="BG156" i="4"/>
  <c r="BF156" i="4"/>
  <c r="T156" i="4"/>
  <c r="R156" i="4"/>
  <c r="P156" i="4"/>
  <c r="BI136" i="4"/>
  <c r="BH136" i="4"/>
  <c r="BG136" i="4"/>
  <c r="BF136" i="4"/>
  <c r="T136" i="4"/>
  <c r="R136" i="4"/>
  <c r="P136" i="4"/>
  <c r="BI132" i="4"/>
  <c r="BH132" i="4"/>
  <c r="BG132" i="4"/>
  <c r="BF132" i="4"/>
  <c r="T132" i="4"/>
  <c r="T131" i="4" s="1"/>
  <c r="T130" i="4" s="1"/>
  <c r="R132" i="4"/>
  <c r="R131" i="4"/>
  <c r="R130" i="4" s="1"/>
  <c r="P132" i="4"/>
  <c r="P131" i="4"/>
  <c r="P130" i="4" s="1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BI119" i="4"/>
  <c r="BH119" i="4"/>
  <c r="BG119" i="4"/>
  <c r="BF119" i="4"/>
  <c r="T119" i="4"/>
  <c r="R119" i="4"/>
  <c r="P119" i="4"/>
  <c r="BI115" i="4"/>
  <c r="BH115" i="4"/>
  <c r="BG115" i="4"/>
  <c r="BF115" i="4"/>
  <c r="T115" i="4"/>
  <c r="R115" i="4"/>
  <c r="P115" i="4"/>
  <c r="BI112" i="4"/>
  <c r="BH112" i="4"/>
  <c r="BG112" i="4"/>
  <c r="BF112" i="4"/>
  <c r="T112" i="4"/>
  <c r="R112" i="4"/>
  <c r="P112" i="4"/>
  <c r="BI108" i="4"/>
  <c r="BH108" i="4"/>
  <c r="BG108" i="4"/>
  <c r="BF108" i="4"/>
  <c r="T108" i="4"/>
  <c r="R108" i="4"/>
  <c r="P108" i="4"/>
  <c r="BI106" i="4"/>
  <c r="BH106" i="4"/>
  <c r="BG106" i="4"/>
  <c r="BF106" i="4"/>
  <c r="T106" i="4"/>
  <c r="R106" i="4"/>
  <c r="P106" i="4"/>
  <c r="BI101" i="4"/>
  <c r="BH101" i="4"/>
  <c r="BG101" i="4"/>
  <c r="BF101" i="4"/>
  <c r="T101" i="4"/>
  <c r="R101" i="4"/>
  <c r="P101" i="4"/>
  <c r="BI99" i="4"/>
  <c r="BH99" i="4"/>
  <c r="BG99" i="4"/>
  <c r="BF99" i="4"/>
  <c r="T99" i="4"/>
  <c r="R99" i="4"/>
  <c r="P99" i="4"/>
  <c r="BI97" i="4"/>
  <c r="BH97" i="4"/>
  <c r="BG97" i="4"/>
  <c r="BF97" i="4"/>
  <c r="T97" i="4"/>
  <c r="R97" i="4"/>
  <c r="P97" i="4"/>
  <c r="BI92" i="4"/>
  <c r="BH92" i="4"/>
  <c r="BG92" i="4"/>
  <c r="BF92" i="4"/>
  <c r="T92" i="4"/>
  <c r="R92" i="4"/>
  <c r="P92" i="4"/>
  <c r="BI89" i="4"/>
  <c r="BH89" i="4"/>
  <c r="BG89" i="4"/>
  <c r="BF89" i="4"/>
  <c r="T89" i="4"/>
  <c r="R89" i="4"/>
  <c r="P89" i="4"/>
  <c r="F80" i="4"/>
  <c r="E78" i="4"/>
  <c r="F52" i="4"/>
  <c r="E50" i="4"/>
  <c r="J24" i="4"/>
  <c r="E24" i="4"/>
  <c r="J83" i="4"/>
  <c r="J23" i="4"/>
  <c r="J21" i="4"/>
  <c r="E21" i="4"/>
  <c r="J82" i="4" s="1"/>
  <c r="J20" i="4"/>
  <c r="J18" i="4"/>
  <c r="E18" i="4"/>
  <c r="F55" i="4"/>
  <c r="J17" i="4"/>
  <c r="J15" i="4"/>
  <c r="E15" i="4"/>
  <c r="F82" i="4" s="1"/>
  <c r="J14" i="4"/>
  <c r="J12" i="4"/>
  <c r="J52" i="4" s="1"/>
  <c r="E7" i="4"/>
  <c r="E76" i="4" s="1"/>
  <c r="J37" i="3"/>
  <c r="J36" i="3"/>
  <c r="AY56" i="1" s="1"/>
  <c r="J35" i="3"/>
  <c r="AX56" i="1"/>
  <c r="BI213" i="3"/>
  <c r="BH213" i="3"/>
  <c r="BG213" i="3"/>
  <c r="BF213" i="3"/>
  <c r="T213" i="3"/>
  <c r="T212" i="3"/>
  <c r="R213" i="3"/>
  <c r="R212" i="3" s="1"/>
  <c r="P213" i="3"/>
  <c r="P212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3" i="3"/>
  <c r="BH203" i="3"/>
  <c r="BG203" i="3"/>
  <c r="BF203" i="3"/>
  <c r="T203" i="3"/>
  <c r="R203" i="3"/>
  <c r="P203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46" i="3"/>
  <c r="BH146" i="3"/>
  <c r="BG146" i="3"/>
  <c r="BF146" i="3"/>
  <c r="T146" i="3"/>
  <c r="R146" i="3"/>
  <c r="P146" i="3"/>
  <c r="BI139" i="3"/>
  <c r="BH139" i="3"/>
  <c r="BG139" i="3"/>
  <c r="BF139" i="3"/>
  <c r="T139" i="3"/>
  <c r="R139" i="3"/>
  <c r="P139" i="3"/>
  <c r="BI133" i="3"/>
  <c r="BH133" i="3"/>
  <c r="BG133" i="3"/>
  <c r="BF133" i="3"/>
  <c r="T133" i="3"/>
  <c r="R133" i="3"/>
  <c r="P133" i="3"/>
  <c r="BI128" i="3"/>
  <c r="BH128" i="3"/>
  <c r="BG128" i="3"/>
  <c r="BF128" i="3"/>
  <c r="T128" i="3"/>
  <c r="R128" i="3"/>
  <c r="P128" i="3"/>
  <c r="BI123" i="3"/>
  <c r="BH123" i="3"/>
  <c r="BG123" i="3"/>
  <c r="BF123" i="3"/>
  <c r="T123" i="3"/>
  <c r="R123" i="3"/>
  <c r="P123" i="3"/>
  <c r="BI118" i="3"/>
  <c r="BH118" i="3"/>
  <c r="BG118" i="3"/>
  <c r="BF118" i="3"/>
  <c r="T118" i="3"/>
  <c r="R118" i="3"/>
  <c r="P118" i="3"/>
  <c r="BI112" i="3"/>
  <c r="BH112" i="3"/>
  <c r="BG112" i="3"/>
  <c r="BF112" i="3"/>
  <c r="T112" i="3"/>
  <c r="R112" i="3"/>
  <c r="P112" i="3"/>
  <c r="BI106" i="3"/>
  <c r="BH106" i="3"/>
  <c r="BG106" i="3"/>
  <c r="BF106" i="3"/>
  <c r="T106" i="3"/>
  <c r="R106" i="3"/>
  <c r="P106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3" i="3"/>
  <c r="BH93" i="3"/>
  <c r="BG93" i="3"/>
  <c r="BF93" i="3"/>
  <c r="T93" i="3"/>
  <c r="R93" i="3"/>
  <c r="P93" i="3"/>
  <c r="BI87" i="3"/>
  <c r="BH87" i="3"/>
  <c r="BG87" i="3"/>
  <c r="BF87" i="3"/>
  <c r="T87" i="3"/>
  <c r="R87" i="3"/>
  <c r="P87" i="3"/>
  <c r="F78" i="3"/>
  <c r="E76" i="3"/>
  <c r="F52" i="3"/>
  <c r="E50" i="3"/>
  <c r="J24" i="3"/>
  <c r="E24" i="3"/>
  <c r="J81" i="3" s="1"/>
  <c r="J23" i="3"/>
  <c r="J21" i="3"/>
  <c r="E21" i="3"/>
  <c r="J80" i="3" s="1"/>
  <c r="J20" i="3"/>
  <c r="J18" i="3"/>
  <c r="E18" i="3"/>
  <c r="F55" i="3" s="1"/>
  <c r="J17" i="3"/>
  <c r="J15" i="3"/>
  <c r="E15" i="3"/>
  <c r="F80" i="3" s="1"/>
  <c r="J14" i="3"/>
  <c r="J12" i="3"/>
  <c r="J52" i="3" s="1"/>
  <c r="E7" i="3"/>
  <c r="E48" i="3"/>
  <c r="J37" i="2"/>
  <c r="J36" i="2"/>
  <c r="AY55" i="1"/>
  <c r="J35" i="2"/>
  <c r="AX55" i="1" s="1"/>
  <c r="BI1002" i="2"/>
  <c r="BH1002" i="2"/>
  <c r="BG1002" i="2"/>
  <c r="BF1002" i="2"/>
  <c r="T1002" i="2"/>
  <c r="R1002" i="2"/>
  <c r="P1002" i="2"/>
  <c r="BI993" i="2"/>
  <c r="BH993" i="2"/>
  <c r="BG993" i="2"/>
  <c r="BF993" i="2"/>
  <c r="T993" i="2"/>
  <c r="R993" i="2"/>
  <c r="P993" i="2"/>
  <c r="BI987" i="2"/>
  <c r="BH987" i="2"/>
  <c r="BG987" i="2"/>
  <c r="BF987" i="2"/>
  <c r="T987" i="2"/>
  <c r="R987" i="2"/>
  <c r="P987" i="2"/>
  <c r="BI985" i="2"/>
  <c r="BH985" i="2"/>
  <c r="BG985" i="2"/>
  <c r="BF985" i="2"/>
  <c r="T985" i="2"/>
  <c r="R985" i="2"/>
  <c r="P985" i="2"/>
  <c r="BI983" i="2"/>
  <c r="BH983" i="2"/>
  <c r="BG983" i="2"/>
  <c r="BF983" i="2"/>
  <c r="T983" i="2"/>
  <c r="R983" i="2"/>
  <c r="P983" i="2"/>
  <c r="BI981" i="2"/>
  <c r="BH981" i="2"/>
  <c r="BG981" i="2"/>
  <c r="BF981" i="2"/>
  <c r="T981" i="2"/>
  <c r="R981" i="2"/>
  <c r="P981" i="2"/>
  <c r="BI977" i="2"/>
  <c r="BH977" i="2"/>
  <c r="BG977" i="2"/>
  <c r="BF977" i="2"/>
  <c r="T977" i="2"/>
  <c r="R977" i="2"/>
  <c r="P977" i="2"/>
  <c r="BI968" i="2"/>
  <c r="BH968" i="2"/>
  <c r="BG968" i="2"/>
  <c r="BF968" i="2"/>
  <c r="T968" i="2"/>
  <c r="R968" i="2"/>
  <c r="P968" i="2"/>
  <c r="BI964" i="2"/>
  <c r="BH964" i="2"/>
  <c r="BG964" i="2"/>
  <c r="BF964" i="2"/>
  <c r="T964" i="2"/>
  <c r="R964" i="2"/>
  <c r="P964" i="2"/>
  <c r="BI960" i="2"/>
  <c r="BH960" i="2"/>
  <c r="BG960" i="2"/>
  <c r="BF960" i="2"/>
  <c r="T960" i="2"/>
  <c r="R960" i="2"/>
  <c r="P960" i="2"/>
  <c r="BI957" i="2"/>
  <c r="BH957" i="2"/>
  <c r="BG957" i="2"/>
  <c r="BF957" i="2"/>
  <c r="T957" i="2"/>
  <c r="R957" i="2"/>
  <c r="P957" i="2"/>
  <c r="BI949" i="2"/>
  <c r="BH949" i="2"/>
  <c r="BG949" i="2"/>
  <c r="BF949" i="2"/>
  <c r="T949" i="2"/>
  <c r="R949" i="2"/>
  <c r="P949" i="2"/>
  <c r="BI946" i="2"/>
  <c r="BH946" i="2"/>
  <c r="BG946" i="2"/>
  <c r="BF946" i="2"/>
  <c r="T946" i="2"/>
  <c r="R946" i="2"/>
  <c r="P946" i="2"/>
  <c r="BI944" i="2"/>
  <c r="BH944" i="2"/>
  <c r="BG944" i="2"/>
  <c r="BF944" i="2"/>
  <c r="T944" i="2"/>
  <c r="R944" i="2"/>
  <c r="P944" i="2"/>
  <c r="BI942" i="2"/>
  <c r="BH942" i="2"/>
  <c r="BG942" i="2"/>
  <c r="BF942" i="2"/>
  <c r="T942" i="2"/>
  <c r="R942" i="2"/>
  <c r="P942" i="2"/>
  <c r="BI940" i="2"/>
  <c r="BH940" i="2"/>
  <c r="BG940" i="2"/>
  <c r="BF940" i="2"/>
  <c r="T940" i="2"/>
  <c r="R940" i="2"/>
  <c r="P940" i="2"/>
  <c r="BI934" i="2"/>
  <c r="BH934" i="2"/>
  <c r="BG934" i="2"/>
  <c r="BF934" i="2"/>
  <c r="T934" i="2"/>
  <c r="R934" i="2"/>
  <c r="P934" i="2"/>
  <c r="BI932" i="2"/>
  <c r="BH932" i="2"/>
  <c r="BG932" i="2"/>
  <c r="BF932" i="2"/>
  <c r="T932" i="2"/>
  <c r="R932" i="2"/>
  <c r="P932" i="2"/>
  <c r="BI926" i="2"/>
  <c r="BH926" i="2"/>
  <c r="BG926" i="2"/>
  <c r="BF926" i="2"/>
  <c r="T926" i="2"/>
  <c r="R926" i="2"/>
  <c r="P926" i="2"/>
  <c r="BI921" i="2"/>
  <c r="BH921" i="2"/>
  <c r="BG921" i="2"/>
  <c r="BF921" i="2"/>
  <c r="T921" i="2"/>
  <c r="R921" i="2"/>
  <c r="P921" i="2"/>
  <c r="BI915" i="2"/>
  <c r="BH915" i="2"/>
  <c r="BG915" i="2"/>
  <c r="BF915" i="2"/>
  <c r="T915" i="2"/>
  <c r="R915" i="2"/>
  <c r="P915" i="2"/>
  <c r="BI909" i="2"/>
  <c r="BH909" i="2"/>
  <c r="BG909" i="2"/>
  <c r="BF909" i="2"/>
  <c r="T909" i="2"/>
  <c r="T902" i="2" s="1"/>
  <c r="R909" i="2"/>
  <c r="P909" i="2"/>
  <c r="BI903" i="2"/>
  <c r="BH903" i="2"/>
  <c r="BG903" i="2"/>
  <c r="BF903" i="2"/>
  <c r="T903" i="2"/>
  <c r="R903" i="2"/>
  <c r="R902" i="2" s="1"/>
  <c r="P903" i="2"/>
  <c r="P902" i="2" s="1"/>
  <c r="BI900" i="2"/>
  <c r="BH900" i="2"/>
  <c r="BG900" i="2"/>
  <c r="BF900" i="2"/>
  <c r="T900" i="2"/>
  <c r="R900" i="2"/>
  <c r="P900" i="2"/>
  <c r="BI898" i="2"/>
  <c r="BH898" i="2"/>
  <c r="BG898" i="2"/>
  <c r="BF898" i="2"/>
  <c r="T898" i="2"/>
  <c r="R898" i="2"/>
  <c r="P898" i="2"/>
  <c r="BI894" i="2"/>
  <c r="BH894" i="2"/>
  <c r="BG894" i="2"/>
  <c r="BF894" i="2"/>
  <c r="T894" i="2"/>
  <c r="R894" i="2"/>
  <c r="P894" i="2"/>
  <c r="BI889" i="2"/>
  <c r="BH889" i="2"/>
  <c r="BG889" i="2"/>
  <c r="BF889" i="2"/>
  <c r="T889" i="2"/>
  <c r="R889" i="2"/>
  <c r="P889" i="2"/>
  <c r="BI884" i="2"/>
  <c r="BH884" i="2"/>
  <c r="BG884" i="2"/>
  <c r="BF884" i="2"/>
  <c r="T884" i="2"/>
  <c r="R884" i="2"/>
  <c r="P884" i="2"/>
  <c r="BI880" i="2"/>
  <c r="BH880" i="2"/>
  <c r="BG880" i="2"/>
  <c r="BF880" i="2"/>
  <c r="T880" i="2"/>
  <c r="R880" i="2"/>
  <c r="P880" i="2"/>
  <c r="BI876" i="2"/>
  <c r="BH876" i="2"/>
  <c r="BG876" i="2"/>
  <c r="BF876" i="2"/>
  <c r="T876" i="2"/>
  <c r="R876" i="2"/>
  <c r="P876" i="2"/>
  <c r="BI871" i="2"/>
  <c r="BH871" i="2"/>
  <c r="BG871" i="2"/>
  <c r="BF871" i="2"/>
  <c r="T871" i="2"/>
  <c r="R871" i="2"/>
  <c r="P871" i="2"/>
  <c r="BI869" i="2"/>
  <c r="BH869" i="2"/>
  <c r="BG869" i="2"/>
  <c r="BF869" i="2"/>
  <c r="T869" i="2"/>
  <c r="R869" i="2"/>
  <c r="P869" i="2"/>
  <c r="BI864" i="2"/>
  <c r="BH864" i="2"/>
  <c r="BG864" i="2"/>
  <c r="BF864" i="2"/>
  <c r="T864" i="2"/>
  <c r="R864" i="2"/>
  <c r="P864" i="2"/>
  <c r="BI861" i="2"/>
  <c r="BH861" i="2"/>
  <c r="BG861" i="2"/>
  <c r="BF861" i="2"/>
  <c r="T861" i="2"/>
  <c r="R861" i="2"/>
  <c r="P861" i="2"/>
  <c r="BI857" i="2"/>
  <c r="BH857" i="2"/>
  <c r="BG857" i="2"/>
  <c r="BF857" i="2"/>
  <c r="T857" i="2"/>
  <c r="R857" i="2"/>
  <c r="P857" i="2"/>
  <c r="BI855" i="2"/>
  <c r="BH855" i="2"/>
  <c r="BG855" i="2"/>
  <c r="BF855" i="2"/>
  <c r="T855" i="2"/>
  <c r="R855" i="2"/>
  <c r="P855" i="2"/>
  <c r="BI852" i="2"/>
  <c r="BH852" i="2"/>
  <c r="BG852" i="2"/>
  <c r="BF852" i="2"/>
  <c r="T852" i="2"/>
  <c r="R852" i="2"/>
  <c r="P852" i="2"/>
  <c r="BI848" i="2"/>
  <c r="BH848" i="2"/>
  <c r="BG848" i="2"/>
  <c r="BF848" i="2"/>
  <c r="T848" i="2"/>
  <c r="R848" i="2"/>
  <c r="P848" i="2"/>
  <c r="BI845" i="2"/>
  <c r="BH845" i="2"/>
  <c r="BG845" i="2"/>
  <c r="BF845" i="2"/>
  <c r="T845" i="2"/>
  <c r="R845" i="2"/>
  <c r="P845" i="2"/>
  <c r="BI841" i="2"/>
  <c r="BH841" i="2"/>
  <c r="BG841" i="2"/>
  <c r="BF841" i="2"/>
  <c r="T841" i="2"/>
  <c r="R841" i="2"/>
  <c r="P841" i="2"/>
  <c r="BI837" i="2"/>
  <c r="BH837" i="2"/>
  <c r="BG837" i="2"/>
  <c r="BF837" i="2"/>
  <c r="T837" i="2"/>
  <c r="R837" i="2"/>
  <c r="P837" i="2"/>
  <c r="BI835" i="2"/>
  <c r="BH835" i="2"/>
  <c r="BG835" i="2"/>
  <c r="BF835" i="2"/>
  <c r="T835" i="2"/>
  <c r="R835" i="2"/>
  <c r="P835" i="2"/>
  <c r="BI833" i="2"/>
  <c r="BH833" i="2"/>
  <c r="BG833" i="2"/>
  <c r="BF833" i="2"/>
  <c r="T833" i="2"/>
  <c r="R833" i="2"/>
  <c r="P833" i="2"/>
  <c r="BI830" i="2"/>
  <c r="BH830" i="2"/>
  <c r="BG830" i="2"/>
  <c r="BF830" i="2"/>
  <c r="T830" i="2"/>
  <c r="R830" i="2"/>
  <c r="P830" i="2"/>
  <c r="BI825" i="2"/>
  <c r="BH825" i="2"/>
  <c r="BG825" i="2"/>
  <c r="BF825" i="2"/>
  <c r="T825" i="2"/>
  <c r="R825" i="2"/>
  <c r="P825" i="2"/>
  <c r="BI822" i="2"/>
  <c r="BH822" i="2"/>
  <c r="BG822" i="2"/>
  <c r="BF822" i="2"/>
  <c r="T822" i="2"/>
  <c r="R822" i="2"/>
  <c r="P822" i="2"/>
  <c r="BI817" i="2"/>
  <c r="BH817" i="2"/>
  <c r="BG817" i="2"/>
  <c r="BF817" i="2"/>
  <c r="T817" i="2"/>
  <c r="R817" i="2"/>
  <c r="P817" i="2"/>
  <c r="BI815" i="2"/>
  <c r="BH815" i="2"/>
  <c r="BG815" i="2"/>
  <c r="BF815" i="2"/>
  <c r="T815" i="2"/>
  <c r="R815" i="2"/>
  <c r="P815" i="2"/>
  <c r="BI813" i="2"/>
  <c r="BH813" i="2"/>
  <c r="BG813" i="2"/>
  <c r="BF813" i="2"/>
  <c r="T813" i="2"/>
  <c r="R813" i="2"/>
  <c r="P813" i="2"/>
  <c r="BI809" i="2"/>
  <c r="BH809" i="2"/>
  <c r="BG809" i="2"/>
  <c r="BF809" i="2"/>
  <c r="T809" i="2"/>
  <c r="R809" i="2"/>
  <c r="P809" i="2"/>
  <c r="BI806" i="2"/>
  <c r="BH806" i="2"/>
  <c r="BG806" i="2"/>
  <c r="BF806" i="2"/>
  <c r="T806" i="2"/>
  <c r="R806" i="2"/>
  <c r="P806" i="2"/>
  <c r="BI803" i="2"/>
  <c r="BH803" i="2"/>
  <c r="BG803" i="2"/>
  <c r="BF803" i="2"/>
  <c r="T803" i="2"/>
  <c r="R803" i="2"/>
  <c r="P803" i="2"/>
  <c r="BI800" i="2"/>
  <c r="BH800" i="2"/>
  <c r="BG800" i="2"/>
  <c r="BF800" i="2"/>
  <c r="T800" i="2"/>
  <c r="R800" i="2"/>
  <c r="P800" i="2"/>
  <c r="BI797" i="2"/>
  <c r="BH797" i="2"/>
  <c r="BG797" i="2"/>
  <c r="BF797" i="2"/>
  <c r="T797" i="2"/>
  <c r="R797" i="2"/>
  <c r="P797" i="2"/>
  <c r="BI794" i="2"/>
  <c r="BH794" i="2"/>
  <c r="BG794" i="2"/>
  <c r="BF794" i="2"/>
  <c r="T794" i="2"/>
  <c r="R794" i="2"/>
  <c r="P794" i="2"/>
  <c r="BI790" i="2"/>
  <c r="BH790" i="2"/>
  <c r="BG790" i="2"/>
  <c r="BF790" i="2"/>
  <c r="T790" i="2"/>
  <c r="R790" i="2"/>
  <c r="P790" i="2"/>
  <c r="BI787" i="2"/>
  <c r="BH787" i="2"/>
  <c r="BG787" i="2"/>
  <c r="BF787" i="2"/>
  <c r="T787" i="2"/>
  <c r="R787" i="2"/>
  <c r="P787" i="2"/>
  <c r="BI785" i="2"/>
  <c r="BH785" i="2"/>
  <c r="BG785" i="2"/>
  <c r="BF785" i="2"/>
  <c r="T785" i="2"/>
  <c r="R785" i="2"/>
  <c r="P785" i="2"/>
  <c r="BI779" i="2"/>
  <c r="BH779" i="2"/>
  <c r="BG779" i="2"/>
  <c r="BF779" i="2"/>
  <c r="T779" i="2"/>
  <c r="R779" i="2"/>
  <c r="P779" i="2"/>
  <c r="BI775" i="2"/>
  <c r="BH775" i="2"/>
  <c r="BG775" i="2"/>
  <c r="BF775" i="2"/>
  <c r="T775" i="2"/>
  <c r="R775" i="2"/>
  <c r="P775" i="2"/>
  <c r="BI770" i="2"/>
  <c r="BH770" i="2"/>
  <c r="BG770" i="2"/>
  <c r="BF770" i="2"/>
  <c r="T770" i="2"/>
  <c r="R770" i="2"/>
  <c r="P770" i="2"/>
  <c r="BI766" i="2"/>
  <c r="BH766" i="2"/>
  <c r="BG766" i="2"/>
  <c r="BF766" i="2"/>
  <c r="T766" i="2"/>
  <c r="R766" i="2"/>
  <c r="P766" i="2"/>
  <c r="BI763" i="2"/>
  <c r="BH763" i="2"/>
  <c r="BG763" i="2"/>
  <c r="BF763" i="2"/>
  <c r="T763" i="2"/>
  <c r="R763" i="2"/>
  <c r="P763" i="2"/>
  <c r="BI759" i="2"/>
  <c r="BH759" i="2"/>
  <c r="BG759" i="2"/>
  <c r="BF759" i="2"/>
  <c r="T759" i="2"/>
  <c r="R759" i="2"/>
  <c r="P759" i="2"/>
  <c r="BI756" i="2"/>
  <c r="BH756" i="2"/>
  <c r="BG756" i="2"/>
  <c r="BF756" i="2"/>
  <c r="T756" i="2"/>
  <c r="R756" i="2"/>
  <c r="P756" i="2"/>
  <c r="BI755" i="2"/>
  <c r="BH755" i="2"/>
  <c r="BG755" i="2"/>
  <c r="BF755" i="2"/>
  <c r="T755" i="2"/>
  <c r="R755" i="2"/>
  <c r="P755" i="2"/>
  <c r="BI751" i="2"/>
  <c r="BH751" i="2"/>
  <c r="BG751" i="2"/>
  <c r="BF751" i="2"/>
  <c r="T751" i="2"/>
  <c r="R751" i="2"/>
  <c r="P751" i="2"/>
  <c r="BI745" i="2"/>
  <c r="BH745" i="2"/>
  <c r="BG745" i="2"/>
  <c r="BF745" i="2"/>
  <c r="T745" i="2"/>
  <c r="R745" i="2"/>
  <c r="P745" i="2"/>
  <c r="BI742" i="2"/>
  <c r="BH742" i="2"/>
  <c r="BG742" i="2"/>
  <c r="BF742" i="2"/>
  <c r="T742" i="2"/>
  <c r="R742" i="2"/>
  <c r="P742" i="2"/>
  <c r="BI738" i="2"/>
  <c r="BH738" i="2"/>
  <c r="BG738" i="2"/>
  <c r="BF738" i="2"/>
  <c r="T738" i="2"/>
  <c r="R738" i="2"/>
  <c r="P738" i="2"/>
  <c r="BI732" i="2"/>
  <c r="BH732" i="2"/>
  <c r="BG732" i="2"/>
  <c r="BF732" i="2"/>
  <c r="T732" i="2"/>
  <c r="R732" i="2"/>
  <c r="P732" i="2"/>
  <c r="BI729" i="2"/>
  <c r="BH729" i="2"/>
  <c r="BG729" i="2"/>
  <c r="BF729" i="2"/>
  <c r="T729" i="2"/>
  <c r="R729" i="2"/>
  <c r="P729" i="2"/>
  <c r="BI728" i="2"/>
  <c r="BH728" i="2"/>
  <c r="BG728" i="2"/>
  <c r="BF728" i="2"/>
  <c r="T728" i="2"/>
  <c r="R728" i="2"/>
  <c r="P728" i="2"/>
  <c r="BI724" i="2"/>
  <c r="BH724" i="2"/>
  <c r="BG724" i="2"/>
  <c r="BF724" i="2"/>
  <c r="T724" i="2"/>
  <c r="R724" i="2"/>
  <c r="P724" i="2"/>
  <c r="BI721" i="2"/>
  <c r="BH721" i="2"/>
  <c r="BG721" i="2"/>
  <c r="BF721" i="2"/>
  <c r="T721" i="2"/>
  <c r="R721" i="2"/>
  <c r="P721" i="2"/>
  <c r="BI718" i="2"/>
  <c r="BH718" i="2"/>
  <c r="BG718" i="2"/>
  <c r="BF718" i="2"/>
  <c r="T718" i="2"/>
  <c r="R718" i="2"/>
  <c r="P718" i="2"/>
  <c r="BI716" i="2"/>
  <c r="BH716" i="2"/>
  <c r="BG716" i="2"/>
  <c r="BF716" i="2"/>
  <c r="T716" i="2"/>
  <c r="R716" i="2"/>
  <c r="P716" i="2"/>
  <c r="BI712" i="2"/>
  <c r="BH712" i="2"/>
  <c r="BG712" i="2"/>
  <c r="BF712" i="2"/>
  <c r="T712" i="2"/>
  <c r="R712" i="2"/>
  <c r="P712" i="2"/>
  <c r="BI709" i="2"/>
  <c r="BH709" i="2"/>
  <c r="BG709" i="2"/>
  <c r="BF709" i="2"/>
  <c r="T709" i="2"/>
  <c r="R709" i="2"/>
  <c r="P709" i="2"/>
  <c r="BI705" i="2"/>
  <c r="BH705" i="2"/>
  <c r="BG705" i="2"/>
  <c r="BF705" i="2"/>
  <c r="T705" i="2"/>
  <c r="R705" i="2"/>
  <c r="P705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2" i="2"/>
  <c r="BH692" i="2"/>
  <c r="BG692" i="2"/>
  <c r="BF692" i="2"/>
  <c r="T692" i="2"/>
  <c r="R692" i="2"/>
  <c r="P692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81" i="2"/>
  <c r="BH681" i="2"/>
  <c r="BG681" i="2"/>
  <c r="BF681" i="2"/>
  <c r="T681" i="2"/>
  <c r="R681" i="2"/>
  <c r="P681" i="2"/>
  <c r="BI673" i="2"/>
  <c r="BH673" i="2"/>
  <c r="BG673" i="2"/>
  <c r="BF673" i="2"/>
  <c r="T673" i="2"/>
  <c r="R673" i="2"/>
  <c r="P673" i="2"/>
  <c r="BI669" i="2"/>
  <c r="BH669" i="2"/>
  <c r="BG669" i="2"/>
  <c r="BF669" i="2"/>
  <c r="T669" i="2"/>
  <c r="R669" i="2"/>
  <c r="P669" i="2"/>
  <c r="BI662" i="2"/>
  <c r="BH662" i="2"/>
  <c r="BG662" i="2"/>
  <c r="BF662" i="2"/>
  <c r="T662" i="2"/>
  <c r="R662" i="2"/>
  <c r="P662" i="2"/>
  <c r="BI659" i="2"/>
  <c r="BH659" i="2"/>
  <c r="BG659" i="2"/>
  <c r="BF659" i="2"/>
  <c r="T659" i="2"/>
  <c r="R659" i="2"/>
  <c r="P659" i="2"/>
  <c r="BI656" i="2"/>
  <c r="BH656" i="2"/>
  <c r="BG656" i="2"/>
  <c r="BF656" i="2"/>
  <c r="T656" i="2"/>
  <c r="R656" i="2"/>
  <c r="P656" i="2"/>
  <c r="BI648" i="2"/>
  <c r="BH648" i="2"/>
  <c r="BG648" i="2"/>
  <c r="BF648" i="2"/>
  <c r="T648" i="2"/>
  <c r="R648" i="2"/>
  <c r="P648" i="2"/>
  <c r="BI641" i="2"/>
  <c r="BH641" i="2"/>
  <c r="BG641" i="2"/>
  <c r="BF641" i="2"/>
  <c r="T641" i="2"/>
  <c r="R641" i="2"/>
  <c r="P641" i="2"/>
  <c r="BI634" i="2"/>
  <c r="BH634" i="2"/>
  <c r="BG634" i="2"/>
  <c r="BF634" i="2"/>
  <c r="T634" i="2"/>
  <c r="R634" i="2"/>
  <c r="P634" i="2"/>
  <c r="BI631" i="2"/>
  <c r="BH631" i="2"/>
  <c r="BG631" i="2"/>
  <c r="BF631" i="2"/>
  <c r="T631" i="2"/>
  <c r="R631" i="2"/>
  <c r="P631" i="2"/>
  <c r="BI625" i="2"/>
  <c r="BH625" i="2"/>
  <c r="BG625" i="2"/>
  <c r="BF625" i="2"/>
  <c r="T625" i="2"/>
  <c r="R625" i="2"/>
  <c r="P625" i="2"/>
  <c r="BI621" i="2"/>
  <c r="BH621" i="2"/>
  <c r="BG621" i="2"/>
  <c r="BF621" i="2"/>
  <c r="T621" i="2"/>
  <c r="R621" i="2"/>
  <c r="P621" i="2"/>
  <c r="BI618" i="2"/>
  <c r="BH618" i="2"/>
  <c r="BG618" i="2"/>
  <c r="BF618" i="2"/>
  <c r="T618" i="2"/>
  <c r="R618" i="2"/>
  <c r="P618" i="2"/>
  <c r="BI612" i="2"/>
  <c r="BH612" i="2"/>
  <c r="BG612" i="2"/>
  <c r="BF612" i="2"/>
  <c r="T612" i="2"/>
  <c r="R612" i="2"/>
  <c r="P612" i="2"/>
  <c r="BI609" i="2"/>
  <c r="BH609" i="2"/>
  <c r="BG609" i="2"/>
  <c r="BF609" i="2"/>
  <c r="T609" i="2"/>
  <c r="R609" i="2"/>
  <c r="P609" i="2"/>
  <c r="BI603" i="2"/>
  <c r="BH603" i="2"/>
  <c r="BG603" i="2"/>
  <c r="BF603" i="2"/>
  <c r="T603" i="2"/>
  <c r="R603" i="2"/>
  <c r="P603" i="2"/>
  <c r="BI599" i="2"/>
  <c r="BH599" i="2"/>
  <c r="BG599" i="2"/>
  <c r="BF599" i="2"/>
  <c r="T599" i="2"/>
  <c r="T598" i="2" s="1"/>
  <c r="R599" i="2"/>
  <c r="R598" i="2"/>
  <c r="P599" i="2"/>
  <c r="P598" i="2"/>
  <c r="BI594" i="2"/>
  <c r="BH594" i="2"/>
  <c r="BG594" i="2"/>
  <c r="BF594" i="2"/>
  <c r="T594" i="2"/>
  <c r="R594" i="2"/>
  <c r="P594" i="2"/>
  <c r="BI589" i="2"/>
  <c r="BH589" i="2"/>
  <c r="BG589" i="2"/>
  <c r="BF589" i="2"/>
  <c r="T589" i="2"/>
  <c r="R589" i="2"/>
  <c r="P589" i="2"/>
  <c r="BI587" i="2"/>
  <c r="BH587" i="2"/>
  <c r="BG587" i="2"/>
  <c r="BF587" i="2"/>
  <c r="T587" i="2"/>
  <c r="R587" i="2"/>
  <c r="P587" i="2"/>
  <c r="BI585" i="2"/>
  <c r="BH585" i="2"/>
  <c r="BG585" i="2"/>
  <c r="BF585" i="2"/>
  <c r="T585" i="2"/>
  <c r="R585" i="2"/>
  <c r="P585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3" i="2"/>
  <c r="BH573" i="2"/>
  <c r="BG573" i="2"/>
  <c r="BF573" i="2"/>
  <c r="T573" i="2"/>
  <c r="R573" i="2"/>
  <c r="P573" i="2"/>
  <c r="BI568" i="2"/>
  <c r="BH568" i="2"/>
  <c r="BG568" i="2"/>
  <c r="BF568" i="2"/>
  <c r="T568" i="2"/>
  <c r="R568" i="2"/>
  <c r="P568" i="2"/>
  <c r="BI560" i="2"/>
  <c r="BH560" i="2"/>
  <c r="BG560" i="2"/>
  <c r="BF560" i="2"/>
  <c r="T560" i="2"/>
  <c r="R560" i="2"/>
  <c r="P560" i="2"/>
  <c r="BI551" i="2"/>
  <c r="BH551" i="2"/>
  <c r="BG551" i="2"/>
  <c r="BF551" i="2"/>
  <c r="T551" i="2"/>
  <c r="R551" i="2"/>
  <c r="P551" i="2"/>
  <c r="BI547" i="2"/>
  <c r="BH547" i="2"/>
  <c r="BG547" i="2"/>
  <c r="BF547" i="2"/>
  <c r="T547" i="2"/>
  <c r="R547" i="2"/>
  <c r="P547" i="2"/>
  <c r="BI541" i="2"/>
  <c r="BH541" i="2"/>
  <c r="BG541" i="2"/>
  <c r="BF541" i="2"/>
  <c r="T541" i="2"/>
  <c r="R541" i="2"/>
  <c r="P541" i="2"/>
  <c r="BI539" i="2"/>
  <c r="BH539" i="2"/>
  <c r="BG539" i="2"/>
  <c r="BF539" i="2"/>
  <c r="T539" i="2"/>
  <c r="R539" i="2"/>
  <c r="P539" i="2"/>
  <c r="BI532" i="2"/>
  <c r="BH532" i="2"/>
  <c r="BG532" i="2"/>
  <c r="BF532" i="2"/>
  <c r="T532" i="2"/>
  <c r="R532" i="2"/>
  <c r="P532" i="2"/>
  <c r="BI530" i="2"/>
  <c r="BH530" i="2"/>
  <c r="BG530" i="2"/>
  <c r="BF530" i="2"/>
  <c r="T530" i="2"/>
  <c r="R530" i="2"/>
  <c r="P530" i="2"/>
  <c r="BI525" i="2"/>
  <c r="BH525" i="2"/>
  <c r="BG525" i="2"/>
  <c r="BF525" i="2"/>
  <c r="T525" i="2"/>
  <c r="R525" i="2"/>
  <c r="P525" i="2"/>
  <c r="BI509" i="2"/>
  <c r="BH509" i="2"/>
  <c r="BG509" i="2"/>
  <c r="BF509" i="2"/>
  <c r="T509" i="2"/>
  <c r="R509" i="2"/>
  <c r="P509" i="2"/>
  <c r="BI504" i="2"/>
  <c r="BH504" i="2"/>
  <c r="BG504" i="2"/>
  <c r="BF504" i="2"/>
  <c r="T504" i="2"/>
  <c r="R504" i="2"/>
  <c r="P504" i="2"/>
  <c r="BI499" i="2"/>
  <c r="BH499" i="2"/>
  <c r="BG499" i="2"/>
  <c r="BF499" i="2"/>
  <c r="T499" i="2"/>
  <c r="R499" i="2"/>
  <c r="P499" i="2"/>
  <c r="BI491" i="2"/>
  <c r="BH491" i="2"/>
  <c r="BG491" i="2"/>
  <c r="BF491" i="2"/>
  <c r="T491" i="2"/>
  <c r="R491" i="2"/>
  <c r="P491" i="2"/>
  <c r="BI486" i="2"/>
  <c r="BH486" i="2"/>
  <c r="BG486" i="2"/>
  <c r="BF486" i="2"/>
  <c r="T486" i="2"/>
  <c r="R486" i="2"/>
  <c r="P486" i="2"/>
  <c r="BI481" i="2"/>
  <c r="BH481" i="2"/>
  <c r="BG481" i="2"/>
  <c r="BF481" i="2"/>
  <c r="T481" i="2"/>
  <c r="R481" i="2"/>
  <c r="P481" i="2"/>
  <c r="BI475" i="2"/>
  <c r="BH475" i="2"/>
  <c r="BG475" i="2"/>
  <c r="BF475" i="2"/>
  <c r="T475" i="2"/>
  <c r="R475" i="2"/>
  <c r="P475" i="2"/>
  <c r="BI470" i="2"/>
  <c r="BH470" i="2"/>
  <c r="BG470" i="2"/>
  <c r="BF470" i="2"/>
  <c r="T470" i="2"/>
  <c r="R470" i="2"/>
  <c r="P470" i="2"/>
  <c r="BI466" i="2"/>
  <c r="BH466" i="2"/>
  <c r="BG466" i="2"/>
  <c r="BF466" i="2"/>
  <c r="T466" i="2"/>
  <c r="R466" i="2"/>
  <c r="P466" i="2"/>
  <c r="BI460" i="2"/>
  <c r="BH460" i="2"/>
  <c r="BG460" i="2"/>
  <c r="BF460" i="2"/>
  <c r="T460" i="2"/>
  <c r="R460" i="2"/>
  <c r="P460" i="2"/>
  <c r="BI453" i="2"/>
  <c r="BH453" i="2"/>
  <c r="BG453" i="2"/>
  <c r="BF453" i="2"/>
  <c r="T453" i="2"/>
  <c r="R453" i="2"/>
  <c r="P453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39" i="2"/>
  <c r="BH439" i="2"/>
  <c r="BG439" i="2"/>
  <c r="BF439" i="2"/>
  <c r="T439" i="2"/>
  <c r="R439" i="2"/>
  <c r="P439" i="2"/>
  <c r="BI434" i="2"/>
  <c r="BH434" i="2"/>
  <c r="BG434" i="2"/>
  <c r="BF434" i="2"/>
  <c r="T434" i="2"/>
  <c r="R434" i="2"/>
  <c r="P434" i="2"/>
  <c r="BI429" i="2"/>
  <c r="BH429" i="2"/>
  <c r="BG429" i="2"/>
  <c r="BF429" i="2"/>
  <c r="T429" i="2"/>
  <c r="R429" i="2"/>
  <c r="P429" i="2"/>
  <c r="BI424" i="2"/>
  <c r="BH424" i="2"/>
  <c r="BG424" i="2"/>
  <c r="BF424" i="2"/>
  <c r="T424" i="2"/>
  <c r="R424" i="2"/>
  <c r="P424" i="2"/>
  <c r="BI419" i="2"/>
  <c r="BH419" i="2"/>
  <c r="BG419" i="2"/>
  <c r="BF419" i="2"/>
  <c r="T419" i="2"/>
  <c r="R419" i="2"/>
  <c r="P419" i="2"/>
  <c r="BI414" i="2"/>
  <c r="BH414" i="2"/>
  <c r="BG414" i="2"/>
  <c r="BF414" i="2"/>
  <c r="T414" i="2"/>
  <c r="R414" i="2"/>
  <c r="P414" i="2"/>
  <c r="BI409" i="2"/>
  <c r="BH409" i="2"/>
  <c r="BG409" i="2"/>
  <c r="BF409" i="2"/>
  <c r="T409" i="2"/>
  <c r="R409" i="2"/>
  <c r="P409" i="2"/>
  <c r="BI404" i="2"/>
  <c r="BH404" i="2"/>
  <c r="BG404" i="2"/>
  <c r="BF404" i="2"/>
  <c r="T404" i="2"/>
  <c r="R404" i="2"/>
  <c r="P404" i="2"/>
  <c r="BI399" i="2"/>
  <c r="BH399" i="2"/>
  <c r="BG399" i="2"/>
  <c r="BF399" i="2"/>
  <c r="T399" i="2"/>
  <c r="R399" i="2"/>
  <c r="P399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4" i="2"/>
  <c r="BH384" i="2"/>
  <c r="BG384" i="2"/>
  <c r="BF384" i="2"/>
  <c r="T384" i="2"/>
  <c r="R384" i="2"/>
  <c r="P384" i="2"/>
  <c r="BI381" i="2"/>
  <c r="BH381" i="2"/>
  <c r="BG381" i="2"/>
  <c r="BF381" i="2"/>
  <c r="T381" i="2"/>
  <c r="R381" i="2"/>
  <c r="P381" i="2"/>
  <c r="BI377" i="2"/>
  <c r="BH377" i="2"/>
  <c r="BG377" i="2"/>
  <c r="BF377" i="2"/>
  <c r="T377" i="2"/>
  <c r="R377" i="2"/>
  <c r="P377" i="2"/>
  <c r="BI370" i="2"/>
  <c r="BH370" i="2"/>
  <c r="BG370" i="2"/>
  <c r="BF370" i="2"/>
  <c r="T370" i="2"/>
  <c r="R370" i="2"/>
  <c r="P370" i="2"/>
  <c r="BI362" i="2"/>
  <c r="BH362" i="2"/>
  <c r="BG362" i="2"/>
  <c r="BF362" i="2"/>
  <c r="T362" i="2"/>
  <c r="R362" i="2"/>
  <c r="P362" i="2"/>
  <c r="BI357" i="2"/>
  <c r="BH357" i="2"/>
  <c r="BG357" i="2"/>
  <c r="BF357" i="2"/>
  <c r="T357" i="2"/>
  <c r="R357" i="2"/>
  <c r="P357" i="2"/>
  <c r="BI353" i="2"/>
  <c r="BH353" i="2"/>
  <c r="BG353" i="2"/>
  <c r="BF353" i="2"/>
  <c r="T353" i="2"/>
  <c r="R353" i="2"/>
  <c r="P353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1" i="2"/>
  <c r="BH341" i="2"/>
  <c r="BG341" i="2"/>
  <c r="BF341" i="2"/>
  <c r="T341" i="2"/>
  <c r="R341" i="2"/>
  <c r="P341" i="2"/>
  <c r="BI337" i="2"/>
  <c r="BH337" i="2"/>
  <c r="BG337" i="2"/>
  <c r="BF337" i="2"/>
  <c r="T337" i="2"/>
  <c r="R337" i="2"/>
  <c r="P337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1" i="2"/>
  <c r="BH321" i="2"/>
  <c r="BG321" i="2"/>
  <c r="BF321" i="2"/>
  <c r="T321" i="2"/>
  <c r="R321" i="2"/>
  <c r="P321" i="2"/>
  <c r="BI315" i="2"/>
  <c r="BH315" i="2"/>
  <c r="BG315" i="2"/>
  <c r="BF315" i="2"/>
  <c r="T315" i="2"/>
  <c r="R315" i="2"/>
  <c r="P315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2" i="2"/>
  <c r="BH302" i="2"/>
  <c r="BG302" i="2"/>
  <c r="BF302" i="2"/>
  <c r="T302" i="2"/>
  <c r="R302" i="2"/>
  <c r="P302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89" i="2"/>
  <c r="BH289" i="2"/>
  <c r="BG289" i="2"/>
  <c r="BF289" i="2"/>
  <c r="T289" i="2"/>
  <c r="R289" i="2"/>
  <c r="P289" i="2"/>
  <c r="BI283" i="2"/>
  <c r="BH283" i="2"/>
  <c r="BG283" i="2"/>
  <c r="BF283" i="2"/>
  <c r="T283" i="2"/>
  <c r="R283" i="2"/>
  <c r="P283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1" i="2"/>
  <c r="BH271" i="2"/>
  <c r="BG271" i="2"/>
  <c r="BF271" i="2"/>
  <c r="T271" i="2"/>
  <c r="R271" i="2"/>
  <c r="P271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2" i="2"/>
  <c r="BH262" i="2"/>
  <c r="BG262" i="2"/>
  <c r="BF262" i="2"/>
  <c r="T262" i="2"/>
  <c r="R262" i="2"/>
  <c r="P262" i="2"/>
  <c r="BI257" i="2"/>
  <c r="BH257" i="2"/>
  <c r="BG257" i="2"/>
  <c r="BF257" i="2"/>
  <c r="T257" i="2"/>
  <c r="R257" i="2"/>
  <c r="P257" i="2"/>
  <c r="BI252" i="2"/>
  <c r="BH252" i="2"/>
  <c r="BG252" i="2"/>
  <c r="BF252" i="2"/>
  <c r="T252" i="2"/>
  <c r="R252" i="2"/>
  <c r="P252" i="2"/>
  <c r="BI244" i="2"/>
  <c r="BH244" i="2"/>
  <c r="BG244" i="2"/>
  <c r="BF244" i="2"/>
  <c r="T244" i="2"/>
  <c r="R244" i="2"/>
  <c r="P244" i="2"/>
  <c r="BI237" i="2"/>
  <c r="BH237" i="2"/>
  <c r="BG237" i="2"/>
  <c r="BF237" i="2"/>
  <c r="T237" i="2"/>
  <c r="R237" i="2"/>
  <c r="P237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15" i="2"/>
  <c r="BH215" i="2"/>
  <c r="BG215" i="2"/>
  <c r="BF215" i="2"/>
  <c r="T215" i="2"/>
  <c r="R215" i="2"/>
  <c r="P215" i="2"/>
  <c r="BI210" i="2"/>
  <c r="BH210" i="2"/>
  <c r="BG210" i="2"/>
  <c r="BF210" i="2"/>
  <c r="T210" i="2"/>
  <c r="R210" i="2"/>
  <c r="P210" i="2"/>
  <c r="BI205" i="2"/>
  <c r="BH205" i="2"/>
  <c r="BG205" i="2"/>
  <c r="BF205" i="2"/>
  <c r="T205" i="2"/>
  <c r="R205" i="2"/>
  <c r="P205" i="2"/>
  <c r="BI201" i="2"/>
  <c r="BH201" i="2"/>
  <c r="BG201" i="2"/>
  <c r="BF201" i="2"/>
  <c r="T201" i="2"/>
  <c r="R201" i="2"/>
  <c r="P201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2" i="2"/>
  <c r="BH182" i="2"/>
  <c r="BG182" i="2"/>
  <c r="BF182" i="2"/>
  <c r="T182" i="2"/>
  <c r="R182" i="2"/>
  <c r="P182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5" i="2"/>
  <c r="BH155" i="2"/>
  <c r="BG155" i="2"/>
  <c r="BF155" i="2"/>
  <c r="T155" i="2"/>
  <c r="R155" i="2"/>
  <c r="P155" i="2"/>
  <c r="BI146" i="2"/>
  <c r="BH146" i="2"/>
  <c r="BG146" i="2"/>
  <c r="BF146" i="2"/>
  <c r="T146" i="2"/>
  <c r="R146" i="2"/>
  <c r="P146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R134" i="2"/>
  <c r="P134" i="2"/>
  <c r="BI129" i="2"/>
  <c r="BH129" i="2"/>
  <c r="BG129" i="2"/>
  <c r="BF129" i="2"/>
  <c r="T129" i="2"/>
  <c r="R129" i="2"/>
  <c r="P129" i="2"/>
  <c r="BI123" i="2"/>
  <c r="BH123" i="2"/>
  <c r="BG123" i="2"/>
  <c r="BF123" i="2"/>
  <c r="T123" i="2"/>
  <c r="T122" i="2"/>
  <c r="R123" i="2"/>
  <c r="R122" i="2" s="1"/>
  <c r="P123" i="2"/>
  <c r="P122" i="2" s="1"/>
  <c r="BI115" i="2"/>
  <c r="BH115" i="2"/>
  <c r="BG115" i="2"/>
  <c r="BF115" i="2"/>
  <c r="T115" i="2"/>
  <c r="R115" i="2"/>
  <c r="R109" i="2"/>
  <c r="P115" i="2"/>
  <c r="P109" i="2"/>
  <c r="BI110" i="2"/>
  <c r="BH110" i="2"/>
  <c r="BG110" i="2"/>
  <c r="BF110" i="2"/>
  <c r="T110" i="2"/>
  <c r="T109" i="2" s="1"/>
  <c r="R110" i="2"/>
  <c r="P110" i="2"/>
  <c r="F101" i="2"/>
  <c r="E99" i="2"/>
  <c r="F52" i="2"/>
  <c r="E50" i="2"/>
  <c r="J24" i="2"/>
  <c r="E24" i="2"/>
  <c r="J55" i="2" s="1"/>
  <c r="J23" i="2"/>
  <c r="J21" i="2"/>
  <c r="E21" i="2"/>
  <c r="J103" i="2" s="1"/>
  <c r="J20" i="2"/>
  <c r="J18" i="2"/>
  <c r="E18" i="2"/>
  <c r="F55" i="2" s="1"/>
  <c r="J17" i="2"/>
  <c r="J15" i="2"/>
  <c r="E15" i="2"/>
  <c r="F54" i="2" s="1"/>
  <c r="J14" i="2"/>
  <c r="J12" i="2"/>
  <c r="J52" i="2" s="1"/>
  <c r="E7" i="2"/>
  <c r="E48" i="2" s="1"/>
  <c r="L50" i="1"/>
  <c r="AM50" i="1"/>
  <c r="AM49" i="1"/>
  <c r="L49" i="1"/>
  <c r="AM47" i="1"/>
  <c r="L47" i="1"/>
  <c r="L45" i="1"/>
  <c r="L44" i="1"/>
  <c r="BK119" i="10"/>
  <c r="BK112" i="10"/>
  <c r="BK106" i="10"/>
  <c r="BK97" i="10"/>
  <c r="J216" i="9"/>
  <c r="J213" i="9"/>
  <c r="J212" i="9"/>
  <c r="BK123" i="9"/>
  <c r="BK118" i="9"/>
  <c r="J93" i="9"/>
  <c r="J87" i="9"/>
  <c r="BK822" i="8"/>
  <c r="J811" i="8"/>
  <c r="J804" i="8"/>
  <c r="BK799" i="8"/>
  <c r="J783" i="8"/>
  <c r="BK725" i="8"/>
  <c r="J673" i="8"/>
  <c r="BK577" i="8"/>
  <c r="J572" i="8"/>
  <c r="J555" i="8"/>
  <c r="J512" i="8"/>
  <c r="BK478" i="8"/>
  <c r="BK415" i="8"/>
  <c r="J405" i="8"/>
  <c r="J395" i="8"/>
  <c r="BK385" i="8"/>
  <c r="BK377" i="8"/>
  <c r="BK353" i="8"/>
  <c r="J338" i="8"/>
  <c r="BK334" i="8"/>
  <c r="J329" i="8"/>
  <c r="J316" i="8"/>
  <c r="BK272" i="8"/>
  <c r="J236" i="8"/>
  <c r="BK232" i="8"/>
  <c r="BK180" i="8"/>
  <c r="BK157" i="7"/>
  <c r="J136" i="7"/>
  <c r="J121" i="7"/>
  <c r="BK99" i="7"/>
  <c r="BK199" i="6"/>
  <c r="BK193" i="6"/>
  <c r="BK183" i="6"/>
  <c r="BK158" i="6"/>
  <c r="BK930" i="5"/>
  <c r="J919" i="5"/>
  <c r="BK916" i="5"/>
  <c r="J910" i="5"/>
  <c r="J904" i="5"/>
  <c r="J902" i="5"/>
  <c r="BK891" i="5"/>
  <c r="J879" i="5"/>
  <c r="J866" i="5"/>
  <c r="BK861" i="5"/>
  <c r="J831" i="5"/>
  <c r="BK811" i="5"/>
  <c r="J807" i="5"/>
  <c r="J805" i="5"/>
  <c r="J787" i="5"/>
  <c r="J769" i="5"/>
  <c r="BK765" i="5"/>
  <c r="J759" i="5"/>
  <c r="J746" i="5"/>
  <c r="BK741" i="5"/>
  <c r="BK735" i="5"/>
  <c r="J723" i="5"/>
  <c r="J714" i="5"/>
  <c r="J605" i="5"/>
  <c r="BK592" i="5"/>
  <c r="J586" i="5"/>
  <c r="BK577" i="5"/>
  <c r="BK568" i="5"/>
  <c r="J561" i="5"/>
  <c r="BK553" i="5"/>
  <c r="J538" i="5"/>
  <c r="BK503" i="5"/>
  <c r="J482" i="5"/>
  <c r="BK459" i="5"/>
  <c r="BK443" i="5"/>
  <c r="BK421" i="5"/>
  <c r="J320" i="5"/>
  <c r="BK314" i="5"/>
  <c r="BK307" i="5"/>
  <c r="BK294" i="5"/>
  <c r="J282" i="5"/>
  <c r="BK264" i="5"/>
  <c r="BK243" i="5"/>
  <c r="J228" i="5"/>
  <c r="J216" i="5"/>
  <c r="J194" i="5"/>
  <c r="BK183" i="5"/>
  <c r="BK180" i="5"/>
  <c r="J120" i="5"/>
  <c r="J114" i="5"/>
  <c r="J136" i="4"/>
  <c r="J124" i="4"/>
  <c r="BK122" i="4"/>
  <c r="J108" i="4"/>
  <c r="BK209" i="3"/>
  <c r="BK208" i="3"/>
  <c r="J188" i="3"/>
  <c r="BK176" i="3"/>
  <c r="BK171" i="3"/>
  <c r="BK170" i="3"/>
  <c r="BK164" i="3"/>
  <c r="J159" i="3"/>
  <c r="J934" i="2"/>
  <c r="BK921" i="2"/>
  <c r="J889" i="2"/>
  <c r="BK871" i="2"/>
  <c r="J857" i="2"/>
  <c r="J841" i="2"/>
  <c r="BK835" i="2"/>
  <c r="J833" i="2"/>
  <c r="J830" i="2"/>
  <c r="J825" i="2"/>
  <c r="BK817" i="2"/>
  <c r="J815" i="2"/>
  <c r="BK813" i="2"/>
  <c r="J803" i="2"/>
  <c r="BK797" i="2"/>
  <c r="BK794" i="2"/>
  <c r="BK790" i="2"/>
  <c r="J785" i="2"/>
  <c r="BK763" i="2"/>
  <c r="BK756" i="2"/>
  <c r="BK755" i="2"/>
  <c r="BK738" i="2"/>
  <c r="J728" i="2"/>
  <c r="J718" i="2"/>
  <c r="BK716" i="2"/>
  <c r="J692" i="2"/>
  <c r="BK689" i="2"/>
  <c r="J659" i="2"/>
  <c r="BK648" i="2"/>
  <c r="BK631" i="2"/>
  <c r="J599" i="2"/>
  <c r="BK587" i="2"/>
  <c r="J585" i="2"/>
  <c r="BK581" i="2"/>
  <c r="BK573" i="2"/>
  <c r="BK547" i="2"/>
  <c r="BK539" i="2"/>
  <c r="J530" i="2"/>
  <c r="BK525" i="2"/>
  <c r="J499" i="2"/>
  <c r="BK453" i="2"/>
  <c r="J434" i="2"/>
  <c r="BK414" i="2"/>
  <c r="BK409" i="2"/>
  <c r="BK370" i="2"/>
  <c r="J349" i="2"/>
  <c r="J347" i="2"/>
  <c r="BK332" i="2"/>
  <c r="J327" i="2"/>
  <c r="BK315" i="2"/>
  <c r="J310" i="2"/>
  <c r="J296" i="2"/>
  <c r="BK289" i="2"/>
  <c r="J278" i="2"/>
  <c r="BK257" i="2"/>
  <c r="J226" i="2"/>
  <c r="BK223" i="2"/>
  <c r="J222" i="2"/>
  <c r="J201" i="2"/>
  <c r="BK188" i="12"/>
  <c r="J137" i="12"/>
  <c r="J128" i="12"/>
  <c r="J118" i="12"/>
  <c r="J107" i="12"/>
  <c r="J145" i="11"/>
  <c r="BK141" i="11"/>
  <c r="BK139" i="11"/>
  <c r="BK117" i="11"/>
  <c r="J114" i="11"/>
  <c r="J105" i="11"/>
  <c r="BK103" i="11"/>
  <c r="J102" i="11"/>
  <c r="J99" i="11"/>
  <c r="BK97" i="11"/>
  <c r="BK94" i="11"/>
  <c r="BK91" i="11"/>
  <c r="BK157" i="10"/>
  <c r="J136" i="10"/>
  <c r="J126" i="10"/>
  <c r="BK101" i="10"/>
  <c r="BK92" i="10"/>
  <c r="J205" i="9"/>
  <c r="BK192" i="9"/>
  <c r="J145" i="9"/>
  <c r="BK106" i="9"/>
  <c r="J99" i="9"/>
  <c r="BK852" i="8"/>
  <c r="BK850" i="8"/>
  <c r="BK835" i="8"/>
  <c r="J831" i="8"/>
  <c r="J815" i="8"/>
  <c r="BK721" i="8"/>
  <c r="J711" i="8"/>
  <c r="BK707" i="8"/>
  <c r="BK698" i="8"/>
  <c r="BK681" i="8"/>
  <c r="BK673" i="8"/>
  <c r="J595" i="8"/>
  <c r="BK572" i="8"/>
  <c r="J444" i="8"/>
  <c r="J377" i="8"/>
  <c r="J349" i="8"/>
  <c r="BK343" i="8"/>
  <c r="J318" i="8"/>
  <c r="BK309" i="8"/>
  <c r="J303" i="8"/>
  <c r="BK297" i="8"/>
  <c r="BK292" i="8"/>
  <c r="J274" i="8"/>
  <c r="BK265" i="8"/>
  <c r="J260" i="8"/>
  <c r="BK258" i="8"/>
  <c r="J224" i="8"/>
  <c r="J175" i="8"/>
  <c r="BK156" i="8"/>
  <c r="BK132" i="7"/>
  <c r="BK126" i="7"/>
  <c r="BK121" i="7"/>
  <c r="J106" i="7"/>
  <c r="J97" i="7"/>
  <c r="J201" i="6"/>
  <c r="J198" i="6"/>
  <c r="J193" i="6"/>
  <c r="BK184" i="6"/>
  <c r="BK153" i="6"/>
  <c r="J145" i="6"/>
  <c r="BK133" i="6"/>
  <c r="J123" i="6"/>
  <c r="BK87" i="6"/>
  <c r="J800" i="5"/>
  <c r="J783" i="5"/>
  <c r="BK772" i="5"/>
  <c r="BK758" i="5"/>
  <c r="J741" i="5"/>
  <c r="J731" i="5"/>
  <c r="BK728" i="5"/>
  <c r="BK714" i="5"/>
  <c r="J661" i="5"/>
  <c r="J657" i="5"/>
  <c r="J620" i="5"/>
  <c r="J599" i="5"/>
  <c r="J592" i="5"/>
  <c r="BK546" i="5"/>
  <c r="BK517" i="5"/>
  <c r="J487" i="5"/>
  <c r="BK482" i="5"/>
  <c r="BK464" i="5"/>
  <c r="J459" i="5"/>
  <c r="BK448" i="5"/>
  <c r="J443" i="5"/>
  <c r="BK428" i="5"/>
  <c r="BK416" i="5"/>
  <c r="BK349" i="5"/>
  <c r="J340" i="5"/>
  <c r="J303" i="5"/>
  <c r="J289" i="5"/>
  <c r="BK259" i="5"/>
  <c r="J252" i="5"/>
  <c r="BK236" i="5"/>
  <c r="BK216" i="5"/>
  <c r="BK209" i="5"/>
  <c r="J198" i="5"/>
  <c r="BK189" i="5"/>
  <c r="J169" i="5"/>
  <c r="BK160" i="5"/>
  <c r="J149" i="5"/>
  <c r="J136" i="5"/>
  <c r="BK131" i="5"/>
  <c r="BK114" i="5"/>
  <c r="BK136" i="4"/>
  <c r="J132" i="4"/>
  <c r="BK124" i="4"/>
  <c r="BK108" i="4"/>
  <c r="J106" i="4"/>
  <c r="BK101" i="4"/>
  <c r="BK99" i="4"/>
  <c r="BK89" i="4"/>
  <c r="BK210" i="3"/>
  <c r="J209" i="3"/>
  <c r="J203" i="3"/>
  <c r="BK199" i="3"/>
  <c r="BK172" i="3"/>
  <c r="BK154" i="3"/>
  <c r="J146" i="3"/>
  <c r="BK133" i="3"/>
  <c r="J118" i="3"/>
  <c r="BK112" i="3"/>
  <c r="J944" i="2"/>
  <c r="BK942" i="2"/>
  <c r="BK926" i="2"/>
  <c r="J915" i="2"/>
  <c r="BK909" i="2"/>
  <c r="BK903" i="2"/>
  <c r="BK894" i="2"/>
  <c r="J861" i="2"/>
  <c r="J837" i="2"/>
  <c r="BK775" i="2"/>
  <c r="BK759" i="2"/>
  <c r="J751" i="2"/>
  <c r="J732" i="2"/>
  <c r="J700" i="2"/>
  <c r="J673" i="2"/>
  <c r="BK656" i="2"/>
  <c r="J648" i="2"/>
  <c r="BK612" i="2"/>
  <c r="J589" i="2"/>
  <c r="J581" i="2"/>
  <c r="J491" i="2"/>
  <c r="BK448" i="2"/>
  <c r="J439" i="2"/>
  <c r="BK419" i="2"/>
  <c r="J414" i="2"/>
  <c r="J394" i="2"/>
  <c r="BK384" i="2"/>
  <c r="J381" i="2"/>
  <c r="J370" i="2"/>
  <c r="BK337" i="2"/>
  <c r="BK321" i="2"/>
  <c r="BK308" i="2"/>
  <c r="J302" i="2"/>
  <c r="J295" i="2"/>
  <c r="BK294" i="2"/>
  <c r="BK244" i="2"/>
  <c r="BK237" i="2"/>
  <c r="J205" i="2"/>
  <c r="J196" i="2"/>
  <c r="BK187" i="2"/>
  <c r="J166" i="2"/>
  <c r="BK155" i="2"/>
  <c r="J141" i="2"/>
  <c r="BK129" i="2"/>
  <c r="BK194" i="12"/>
  <c r="J155" i="12"/>
  <c r="BK101" i="12"/>
  <c r="BK98" i="12"/>
  <c r="J94" i="12"/>
  <c r="J89" i="12"/>
  <c r="BK138" i="11"/>
  <c r="J134" i="11"/>
  <c r="J121" i="11"/>
  <c r="BK118" i="11"/>
  <c r="J115" i="11"/>
  <c r="J107" i="11"/>
  <c r="BK104" i="11"/>
  <c r="J93" i="11"/>
  <c r="J90" i="11"/>
  <c r="J89" i="11"/>
  <c r="BK183" i="9"/>
  <c r="J164" i="9"/>
  <c r="J158" i="9"/>
  <c r="BK153" i="9"/>
  <c r="J133" i="9"/>
  <c r="J971" i="8"/>
  <c r="BK962" i="8"/>
  <c r="BK956" i="8"/>
  <c r="J952" i="8"/>
  <c r="J926" i="8"/>
  <c r="BK918" i="8"/>
  <c r="BK903" i="8"/>
  <c r="BK895" i="8"/>
  <c r="BK869" i="8"/>
  <c r="J865" i="8"/>
  <c r="BK838" i="8"/>
  <c r="J829" i="8"/>
  <c r="BK807" i="8"/>
  <c r="J796" i="8"/>
  <c r="J787" i="8"/>
  <c r="J780" i="8"/>
  <c r="J738" i="8"/>
  <c r="BK734" i="8"/>
  <c r="J728" i="8"/>
  <c r="J721" i="8"/>
  <c r="J712" i="8"/>
  <c r="J704" i="8"/>
  <c r="BK700" i="8"/>
  <c r="J698" i="8"/>
  <c r="BK693" i="8"/>
  <c r="J690" i="8"/>
  <c r="BK686" i="8"/>
  <c r="J662" i="8"/>
  <c r="BK643" i="8"/>
  <c r="J623" i="8"/>
  <c r="J617" i="8"/>
  <c r="BK507" i="8"/>
  <c r="BK468" i="8"/>
  <c r="J462" i="8"/>
  <c r="BK451" i="8"/>
  <c r="BK373" i="8"/>
  <c r="BK358" i="8"/>
  <c r="J334" i="8"/>
  <c r="J327" i="8"/>
  <c r="BK281" i="8"/>
  <c r="BK250" i="8"/>
  <c r="BK243" i="8"/>
  <c r="J220" i="8"/>
  <c r="BK206" i="8"/>
  <c r="J149" i="8"/>
  <c r="J128" i="8"/>
  <c r="J121" i="8"/>
  <c r="BK116" i="8"/>
  <c r="J157" i="7"/>
  <c r="J124" i="7"/>
  <c r="BK115" i="7"/>
  <c r="J99" i="7"/>
  <c r="BK198" i="6"/>
  <c r="BK902" i="5"/>
  <c r="BK873" i="5"/>
  <c r="BK866" i="5"/>
  <c r="J856" i="5"/>
  <c r="BK825" i="5"/>
  <c r="J811" i="5"/>
  <c r="BK803" i="5"/>
  <c r="J762" i="5"/>
  <c r="J758" i="5"/>
  <c r="J717" i="5"/>
  <c r="BK710" i="5"/>
  <c r="BK672" i="5"/>
  <c r="J669" i="5"/>
  <c r="BK608" i="5"/>
  <c r="BK586" i="5"/>
  <c r="BK555" i="5"/>
  <c r="BK548" i="5"/>
  <c r="BK519" i="5"/>
  <c r="J508" i="5"/>
  <c r="J477" i="5"/>
  <c r="J469" i="5"/>
  <c r="J448" i="5"/>
  <c r="J411" i="5"/>
  <c r="BK401" i="5"/>
  <c r="J334" i="5"/>
  <c r="BK325" i="5"/>
  <c r="J294" i="5"/>
  <c r="BK252" i="5"/>
  <c r="BK221" i="5"/>
  <c r="J214" i="5"/>
  <c r="BK202" i="5"/>
  <c r="J189" i="5"/>
  <c r="BK175" i="5"/>
  <c r="J156" i="5"/>
  <c r="BK126" i="5"/>
  <c r="J109" i="5"/>
  <c r="BK132" i="4"/>
  <c r="J119" i="4"/>
  <c r="BK213" i="3"/>
  <c r="J210" i="3"/>
  <c r="J176" i="3"/>
  <c r="J172" i="3"/>
  <c r="J171" i="3"/>
  <c r="BK139" i="3"/>
  <c r="BK101" i="3"/>
  <c r="BK99" i="3"/>
  <c r="BK87" i="3"/>
  <c r="BK1002" i="2"/>
  <c r="BK993" i="2"/>
  <c r="BK987" i="2"/>
  <c r="J985" i="2"/>
  <c r="BK983" i="2"/>
  <c r="BK981" i="2"/>
  <c r="BK977" i="2"/>
  <c r="J968" i="2"/>
  <c r="J964" i="2"/>
  <c r="J960" i="2"/>
  <c r="J957" i="2"/>
  <c r="J949" i="2"/>
  <c r="J946" i="2"/>
  <c r="BK944" i="2"/>
  <c r="BK940" i="2"/>
  <c r="BK934" i="2"/>
  <c r="J903" i="2"/>
  <c r="BK900" i="2"/>
  <c r="BK800" i="2"/>
  <c r="BK779" i="2"/>
  <c r="J756" i="2"/>
  <c r="BK751" i="2"/>
  <c r="J738" i="2"/>
  <c r="J729" i="2"/>
  <c r="BK718" i="2"/>
  <c r="J669" i="2"/>
  <c r="J641" i="2"/>
  <c r="J631" i="2"/>
  <c r="J625" i="2"/>
  <c r="BK603" i="2"/>
  <c r="BK579" i="2"/>
  <c r="BK551" i="2"/>
  <c r="J532" i="2"/>
  <c r="BK499" i="2"/>
  <c r="BK491" i="2"/>
  <c r="BK470" i="2"/>
  <c r="BK466" i="2"/>
  <c r="J453" i="2"/>
  <c r="J419" i="2"/>
  <c r="BK389" i="2"/>
  <c r="BK357" i="2"/>
  <c r="J341" i="2"/>
  <c r="BK310" i="2"/>
  <c r="J289" i="2"/>
  <c r="BK278" i="2"/>
  <c r="J262" i="2"/>
  <c r="J215" i="2"/>
  <c r="J210" i="2"/>
  <c r="BK190" i="2"/>
  <c r="BK182" i="2"/>
  <c r="J168" i="2"/>
  <c r="BK162" i="2"/>
  <c r="BK139" i="2"/>
  <c r="J134" i="2"/>
  <c r="J127" i="11"/>
  <c r="BK124" i="11"/>
  <c r="BK123" i="11"/>
  <c r="BK120" i="11"/>
  <c r="BK112" i="11"/>
  <c r="BK102" i="11"/>
  <c r="J186" i="9"/>
  <c r="J169" i="9"/>
  <c r="BK164" i="9"/>
  <c r="BK145" i="9"/>
  <c r="J128" i="9"/>
  <c r="J118" i="9"/>
  <c r="J101" i="9"/>
  <c r="BK87" i="9"/>
  <c r="J956" i="8"/>
  <c r="BK954" i="8"/>
  <c r="J950" i="8"/>
  <c r="J937" i="8"/>
  <c r="J933" i="8"/>
  <c r="BK929" i="8"/>
  <c r="BK913" i="8"/>
  <c r="J890" i="8"/>
  <c r="J878" i="8"/>
  <c r="BK872" i="8"/>
  <c r="J869" i="8"/>
  <c r="BK180" i="12"/>
  <c r="BK134" i="12"/>
  <c r="BK112" i="12"/>
  <c r="BK142" i="11"/>
  <c r="J138" i="11"/>
  <c r="BK134" i="11"/>
  <c r="J129" i="11"/>
  <c r="BK109" i="11"/>
  <c r="BK105" i="11"/>
  <c r="J96" i="11"/>
  <c r="BK93" i="11"/>
  <c r="BK212" i="9"/>
  <c r="BK211" i="9"/>
  <c r="J209" i="9"/>
  <c r="J203" i="9"/>
  <c r="J163" i="9"/>
  <c r="BK112" i="9"/>
  <c r="J106" i="9"/>
  <c r="BK93" i="9"/>
  <c r="J860" i="8"/>
  <c r="J819" i="8"/>
  <c r="J809" i="8"/>
  <c r="J807" i="8"/>
  <c r="BK780" i="8"/>
  <c r="BK774" i="8"/>
  <c r="BK765" i="8"/>
  <c r="BK759" i="8"/>
  <c r="BK753" i="8"/>
  <c r="BK746" i="8"/>
  <c r="BK742" i="8"/>
  <c r="J734" i="8"/>
  <c r="BK728" i="8"/>
  <c r="J700" i="8"/>
  <c r="J678" i="8"/>
  <c r="BK666" i="8"/>
  <c r="J614" i="8"/>
  <c r="BK592" i="8"/>
  <c r="BK582" i="8"/>
  <c r="J439" i="8"/>
  <c r="J410" i="8"/>
  <c r="BK380" i="8"/>
  <c r="BK366" i="8"/>
  <c r="J353" i="8"/>
  <c r="BK349" i="8"/>
  <c r="BK345" i="8"/>
  <c r="J309" i="8"/>
  <c r="J304" i="8"/>
  <c r="J297" i="8"/>
  <c r="J232" i="8"/>
  <c r="J231" i="8"/>
  <c r="BK224" i="8"/>
  <c r="J211" i="8"/>
  <c r="J189" i="8"/>
  <c r="J138" i="8"/>
  <c r="BK111" i="8"/>
  <c r="BK119" i="7"/>
  <c r="J101" i="7"/>
  <c r="BK89" i="7"/>
  <c r="BK200" i="6"/>
  <c r="J192" i="6"/>
  <c r="J191" i="6"/>
  <c r="BK190" i="6"/>
  <c r="J189" i="6"/>
  <c r="J183" i="6"/>
  <c r="BK171" i="6"/>
  <c r="J169" i="6"/>
  <c r="BK163" i="6"/>
  <c r="BK112" i="6"/>
  <c r="J975" i="5"/>
  <c r="J966" i="5"/>
  <c r="J960" i="5"/>
  <c r="BK958" i="5"/>
  <c r="J956" i="5"/>
  <c r="J941" i="5"/>
  <c r="BK937" i="5"/>
  <c r="J930" i="5"/>
  <c r="BK919" i="5"/>
  <c r="J916" i="5"/>
  <c r="J914" i="5"/>
  <c r="J912" i="5"/>
  <c r="BK841" i="5"/>
  <c r="BK831" i="5"/>
  <c r="J825" i="5"/>
  <c r="BK800" i="5"/>
  <c r="J792" i="5"/>
  <c r="BK785" i="5"/>
  <c r="J778" i="5"/>
  <c r="BK769" i="5"/>
  <c r="BK731" i="5"/>
  <c r="BK727" i="5"/>
  <c r="BK723" i="5"/>
  <c r="BK701" i="5"/>
  <c r="J700" i="5"/>
  <c r="J677" i="5"/>
  <c r="BK661" i="5"/>
  <c r="J641" i="5"/>
  <c r="J631" i="5"/>
  <c r="BK620" i="5"/>
  <c r="J608" i="5"/>
  <c r="J595" i="5"/>
  <c r="J577" i="5"/>
  <c r="J573" i="5"/>
  <c r="J568" i="5"/>
  <c r="J563" i="5"/>
  <c r="J553" i="5"/>
  <c r="BK477" i="5"/>
  <c r="BK453" i="5"/>
  <c r="J430" i="5"/>
  <c r="J401" i="5"/>
  <c r="J344" i="5"/>
  <c r="J336" i="5"/>
  <c r="BK318" i="5"/>
  <c r="BK309" i="5"/>
  <c r="BK289" i="5"/>
  <c r="J284" i="5"/>
  <c r="J277" i="5"/>
  <c r="BK250" i="5"/>
  <c r="J221" i="5"/>
  <c r="J202" i="5"/>
  <c r="J122" i="4"/>
  <c r="J115" i="4"/>
  <c r="J101" i="4"/>
  <c r="BK97" i="4"/>
  <c r="J213" i="3"/>
  <c r="J207" i="3"/>
  <c r="BK203" i="3"/>
  <c r="J180" i="3"/>
  <c r="J170" i="3"/>
  <c r="J154" i="3"/>
  <c r="J123" i="3"/>
  <c r="J112" i="3"/>
  <c r="BK106" i="3"/>
  <c r="J99" i="3"/>
  <c r="J93" i="3"/>
  <c r="J87" i="3"/>
  <c r="J940" i="2"/>
  <c r="J880" i="2"/>
  <c r="BK830" i="2"/>
  <c r="J822" i="2"/>
  <c r="J817" i="2"/>
  <c r="J809" i="2"/>
  <c r="BK806" i="2"/>
  <c r="J794" i="2"/>
  <c r="J759" i="2"/>
  <c r="BK724" i="2"/>
  <c r="BK721" i="2"/>
  <c r="BK712" i="2"/>
  <c r="J697" i="2"/>
  <c r="J689" i="2"/>
  <c r="J681" i="2"/>
  <c r="J662" i="2"/>
  <c r="J656" i="2"/>
  <c r="BK634" i="2"/>
  <c r="J609" i="2"/>
  <c r="BK599" i="2"/>
  <c r="BK589" i="2"/>
  <c r="BK585" i="2"/>
  <c r="BK560" i="2"/>
  <c r="BK530" i="2"/>
  <c r="J481" i="2"/>
  <c r="J475" i="2"/>
  <c r="J466" i="2"/>
  <c r="J460" i="2"/>
  <c r="J429" i="2"/>
  <c r="J389" i="2"/>
  <c r="J308" i="2"/>
  <c r="BK295" i="2"/>
  <c r="BK283" i="2"/>
  <c r="J269" i="2"/>
  <c r="BK262" i="2"/>
  <c r="BK252" i="2"/>
  <c r="BK230" i="2"/>
  <c r="BK201" i="2"/>
  <c r="J182" i="2"/>
  <c r="BK168" i="2"/>
  <c r="BK89" i="12"/>
  <c r="BK137" i="11"/>
  <c r="J136" i="11"/>
  <c r="J132" i="11"/>
  <c r="J130" i="11"/>
  <c r="BK129" i="11"/>
  <c r="J124" i="11"/>
  <c r="J120" i="11"/>
  <c r="BK136" i="10"/>
  <c r="J132" i="10"/>
  <c r="BK115" i="10"/>
  <c r="BK108" i="10"/>
  <c r="BK89" i="10"/>
  <c r="BK216" i="9"/>
  <c r="BK213" i="9"/>
  <c r="BK203" i="9"/>
  <c r="BK186" i="9"/>
  <c r="BK175" i="9"/>
  <c r="J153" i="9"/>
  <c r="J139" i="9"/>
  <c r="BK128" i="9"/>
  <c r="BK99" i="9"/>
  <c r="BK971" i="8"/>
  <c r="J962" i="8"/>
  <c r="BK946" i="8"/>
  <c r="BK933" i="8"/>
  <c r="BK926" i="8"/>
  <c r="J918" i="8"/>
  <c r="BK915" i="8"/>
  <c r="J913" i="8"/>
  <c r="BK911" i="8"/>
  <c r="J909" i="8"/>
  <c r="BK901" i="8"/>
  <c r="BK890" i="8"/>
  <c r="BK884" i="8"/>
  <c r="BK878" i="8"/>
  <c r="J872" i="8"/>
  <c r="BK865" i="8"/>
  <c r="BK845" i="8"/>
  <c r="J840" i="8"/>
  <c r="BK829" i="8"/>
  <c r="J826" i="8"/>
  <c r="BK819" i="8"/>
  <c r="BK804" i="8"/>
  <c r="J799" i="8"/>
  <c r="BK796" i="8"/>
  <c r="BK783" i="8"/>
  <c r="BK767" i="8"/>
  <c r="J739" i="8"/>
  <c r="BK738" i="8"/>
  <c r="BK712" i="8"/>
  <c r="J686" i="8"/>
  <c r="J637" i="8"/>
  <c r="J570" i="8"/>
  <c r="J538" i="8"/>
  <c r="J523" i="8"/>
  <c r="BK521" i="8"/>
  <c r="J507" i="8"/>
  <c r="BK486" i="8"/>
  <c r="BK473" i="8"/>
  <c r="J457" i="8"/>
  <c r="J451" i="8"/>
  <c r="BK439" i="8"/>
  <c r="J430" i="8"/>
  <c r="J425" i="8"/>
  <c r="BK420" i="8"/>
  <c r="J345" i="8"/>
  <c r="J279" i="8"/>
  <c r="J265" i="8"/>
  <c r="BK220" i="8"/>
  <c r="J215" i="8"/>
  <c r="J201" i="8"/>
  <c r="J198" i="8"/>
  <c r="BK189" i="8"/>
  <c r="BK158" i="8"/>
  <c r="BK138" i="8"/>
  <c r="BK92" i="7"/>
  <c r="J204" i="6"/>
  <c r="J199" i="6"/>
  <c r="J197" i="6"/>
  <c r="BK189" i="6"/>
  <c r="J128" i="6"/>
  <c r="BK118" i="6"/>
  <c r="J106" i="6"/>
  <c r="J99" i="6"/>
  <c r="BK975" i="5"/>
  <c r="BK960" i="5"/>
  <c r="J958" i="5"/>
  <c r="BK954" i="5"/>
  <c r="BK950" i="5"/>
  <c r="BK933" i="5"/>
  <c r="BK914" i="5"/>
  <c r="BK896" i="5"/>
  <c r="J861" i="5"/>
  <c r="BK848" i="5"/>
  <c r="J834" i="5"/>
  <c r="BK827" i="5"/>
  <c r="BK815" i="5"/>
  <c r="BK792" i="5"/>
  <c r="J785" i="5"/>
  <c r="BK778" i="5"/>
  <c r="BK775" i="5"/>
  <c r="J710" i="5"/>
  <c r="J704" i="5"/>
  <c r="J696" i="5"/>
  <c r="J690" i="5"/>
  <c r="J684" i="5"/>
  <c r="BK669" i="5"/>
  <c r="BK657" i="5"/>
  <c r="BK653" i="5"/>
  <c r="J634" i="5"/>
  <c r="BK605" i="5"/>
  <c r="BK573" i="5"/>
  <c r="J559" i="5"/>
  <c r="J548" i="5"/>
  <c r="J525" i="5"/>
  <c r="J510" i="5"/>
  <c r="BK508" i="5"/>
  <c r="BK487" i="5"/>
  <c r="J464" i="5"/>
  <c r="BK436" i="5"/>
  <c r="J428" i="5"/>
  <c r="J421" i="5"/>
  <c r="BK406" i="5"/>
  <c r="BK391" i="5"/>
  <c r="J391" i="5"/>
  <c r="BK386" i="5"/>
  <c r="J386" i="5"/>
  <c r="BK381" i="5"/>
  <c r="J381" i="5"/>
  <c r="BK376" i="5"/>
  <c r="J376" i="5"/>
  <c r="BK371" i="5"/>
  <c r="J371" i="5"/>
  <c r="BK368" i="5"/>
  <c r="J368" i="5"/>
  <c r="BK364" i="5"/>
  <c r="J364" i="5"/>
  <c r="BK357" i="5"/>
  <c r="J357" i="5"/>
  <c r="J349" i="5"/>
  <c r="BK336" i="5"/>
  <c r="J309" i="5"/>
  <c r="J298" i="5"/>
  <c r="J283" i="5"/>
  <c r="BK282" i="5"/>
  <c r="BK277" i="5"/>
  <c r="J274" i="5"/>
  <c r="J270" i="5"/>
  <c r="J257" i="5"/>
  <c r="BK210" i="5"/>
  <c r="J183" i="5"/>
  <c r="J162" i="5"/>
  <c r="J208" i="3"/>
  <c r="BK188" i="3"/>
  <c r="J182" i="3"/>
  <c r="J164" i="3"/>
  <c r="BK159" i="3"/>
  <c r="J139" i="3"/>
  <c r="J133" i="3"/>
  <c r="J128" i="3"/>
  <c r="J106" i="3"/>
  <c r="J101" i="3"/>
  <c r="BK93" i="3"/>
  <c r="J926" i="2"/>
  <c r="J909" i="2"/>
  <c r="BK898" i="2"/>
  <c r="BK889" i="2"/>
  <c r="BK884" i="2"/>
  <c r="BK864" i="2"/>
  <c r="J855" i="2"/>
  <c r="J848" i="2"/>
  <c r="BK841" i="2"/>
  <c r="J787" i="2"/>
  <c r="J779" i="2"/>
  <c r="BK770" i="2"/>
  <c r="J766" i="2"/>
  <c r="J763" i="2"/>
  <c r="BK745" i="2"/>
  <c r="BK742" i="2"/>
  <c r="BK732" i="2"/>
  <c r="J721" i="2"/>
  <c r="J709" i="2"/>
  <c r="J705" i="2"/>
  <c r="BK700" i="2"/>
  <c r="BK692" i="2"/>
  <c r="BK673" i="2"/>
  <c r="BK532" i="2"/>
  <c r="J509" i="2"/>
  <c r="BK504" i="2"/>
  <c r="BK486" i="2"/>
  <c r="J470" i="2"/>
  <c r="BK460" i="2"/>
  <c r="J399" i="2"/>
  <c r="BK394" i="2"/>
  <c r="BK377" i="2"/>
  <c r="J362" i="2"/>
  <c r="J353" i="2"/>
  <c r="BK341" i="2"/>
  <c r="J283" i="2"/>
  <c r="BK276" i="2"/>
  <c r="BK269" i="2"/>
  <c r="BK177" i="2"/>
  <c r="J162" i="2"/>
  <c r="J155" i="2"/>
  <c r="BK134" i="2"/>
  <c r="J123" i="2"/>
  <c r="J110" i="2"/>
  <c r="AS54" i="1"/>
  <c r="J194" i="12"/>
  <c r="BK118" i="12"/>
  <c r="J112" i="12"/>
  <c r="BK130" i="11"/>
  <c r="J123" i="11"/>
  <c r="J112" i="11"/>
  <c r="J109" i="11"/>
  <c r="J100" i="11"/>
  <c r="J87" i="11"/>
  <c r="BK132" i="10"/>
  <c r="BK124" i="10"/>
  <c r="BK121" i="10"/>
  <c r="J101" i="10"/>
  <c r="BK99" i="10"/>
  <c r="J97" i="10"/>
  <c r="J89" i="10"/>
  <c r="BK204" i="9"/>
  <c r="J202" i="9"/>
  <c r="J192" i="9"/>
  <c r="J179" i="9"/>
  <c r="J838" i="8"/>
  <c r="BK831" i="8"/>
  <c r="BK815" i="8"/>
  <c r="BK809" i="8"/>
  <c r="BK787" i="8"/>
  <c r="J608" i="8"/>
  <c r="BK604" i="8"/>
  <c r="BK586" i="8"/>
  <c r="J373" i="8"/>
  <c r="BK318" i="8"/>
  <c r="BK316" i="8"/>
  <c r="BK238" i="8"/>
  <c r="BK211" i="8"/>
  <c r="BK193" i="8"/>
  <c r="J182" i="8"/>
  <c r="BK175" i="8"/>
  <c r="J167" i="8"/>
  <c r="BK144" i="8"/>
  <c r="BK135" i="8"/>
  <c r="J130" i="8"/>
  <c r="BK128" i="8"/>
  <c r="BK126" i="8"/>
  <c r="BK112" i="7"/>
  <c r="J108" i="7"/>
  <c r="J92" i="7"/>
  <c r="J200" i="6"/>
  <c r="BK197" i="6"/>
  <c r="BK192" i="6"/>
  <c r="J184" i="6"/>
  <c r="BK179" i="6"/>
  <c r="BK175" i="6"/>
  <c r="J163" i="6"/>
  <c r="BK139" i="6"/>
  <c r="BK128" i="6"/>
  <c r="J93" i="6"/>
  <c r="BK910" i="5"/>
  <c r="J896" i="5"/>
  <c r="BK870" i="5"/>
  <c r="J846" i="5"/>
  <c r="J836" i="5"/>
  <c r="BK834" i="5"/>
  <c r="BK822" i="5"/>
  <c r="BK795" i="5"/>
  <c r="BK783" i="5"/>
  <c r="J765" i="5"/>
  <c r="BK740" i="5"/>
  <c r="J728" i="5"/>
  <c r="BK717" i="5"/>
  <c r="BK696" i="5"/>
  <c r="J693" i="5"/>
  <c r="BK684" i="5"/>
  <c r="BK645" i="5"/>
  <c r="BK631" i="5"/>
  <c r="J529" i="5"/>
  <c r="J503" i="5"/>
  <c r="J453" i="5"/>
  <c r="J416" i="5"/>
  <c r="BK411" i="5"/>
  <c r="BK329" i="5"/>
  <c r="J325" i="5"/>
  <c r="BK298" i="5"/>
  <c r="BK296" i="5"/>
  <c r="BK274" i="5"/>
  <c r="J250" i="5"/>
  <c r="J243" i="5"/>
  <c r="BK238" i="5"/>
  <c r="BK228" i="5"/>
  <c r="BK214" i="5"/>
  <c r="J210" i="5"/>
  <c r="BK140" i="5"/>
  <c r="BK136" i="5"/>
  <c r="J126" i="4"/>
  <c r="BK119" i="4"/>
  <c r="BK112" i="4"/>
  <c r="BK92" i="4"/>
  <c r="J89" i="4"/>
  <c r="BK207" i="3"/>
  <c r="J198" i="3"/>
  <c r="BK187" i="3"/>
  <c r="BK182" i="3"/>
  <c r="J181" i="3"/>
  <c r="BK165" i="3"/>
  <c r="BK128" i="3"/>
  <c r="BK123" i="3"/>
  <c r="J1002" i="2"/>
  <c r="J993" i="2"/>
  <c r="J987" i="2"/>
  <c r="BK985" i="2"/>
  <c r="J983" i="2"/>
  <c r="J981" i="2"/>
  <c r="J977" i="2"/>
  <c r="BK968" i="2"/>
  <c r="BK964" i="2"/>
  <c r="BK960" i="2"/>
  <c r="BK957" i="2"/>
  <c r="BK949" i="2"/>
  <c r="BK946" i="2"/>
  <c r="J942" i="2"/>
  <c r="BK932" i="2"/>
  <c r="J921" i="2"/>
  <c r="BK915" i="2"/>
  <c r="J898" i="2"/>
  <c r="J884" i="2"/>
  <c r="J871" i="2"/>
  <c r="J869" i="2"/>
  <c r="BK857" i="2"/>
  <c r="BK845" i="2"/>
  <c r="J835" i="2"/>
  <c r="J797" i="2"/>
  <c r="J790" i="2"/>
  <c r="BK785" i="2"/>
  <c r="J775" i="2"/>
  <c r="BK685" i="2"/>
  <c r="BK621" i="2"/>
  <c r="J618" i="2"/>
  <c r="BK594" i="2"/>
  <c r="J541" i="2"/>
  <c r="J486" i="2"/>
  <c r="BK481" i="2"/>
  <c r="BK475" i="2"/>
  <c r="J409" i="2"/>
  <c r="BK404" i="2"/>
  <c r="J384" i="2"/>
  <c r="J357" i="2"/>
  <c r="BK302" i="2"/>
  <c r="BK296" i="2"/>
  <c r="J271" i="2"/>
  <c r="J257" i="2"/>
  <c r="BK210" i="2"/>
  <c r="J187" i="2"/>
  <c r="J177" i="2"/>
  <c r="J146" i="2"/>
  <c r="J171" i="12"/>
  <c r="J140" i="12"/>
  <c r="BK137" i="12"/>
  <c r="J101" i="12"/>
  <c r="J98" i="12"/>
  <c r="BK94" i="12"/>
  <c r="BK136" i="11"/>
  <c r="J117" i="11"/>
  <c r="BK99" i="11"/>
  <c r="BK89" i="11"/>
  <c r="J124" i="10"/>
  <c r="J121" i="10"/>
  <c r="J170" i="9"/>
  <c r="BK169" i="9"/>
  <c r="BK158" i="9"/>
  <c r="BK139" i="9"/>
  <c r="J123" i="9"/>
  <c r="J852" i="8"/>
  <c r="J850" i="8"/>
  <c r="BK840" i="8"/>
  <c r="J759" i="8"/>
  <c r="J753" i="8"/>
  <c r="J749" i="8"/>
  <c r="J746" i="8"/>
  <c r="J742" i="8"/>
  <c r="J670" i="8"/>
  <c r="J666" i="8"/>
  <c r="BK654" i="8"/>
  <c r="J643" i="8"/>
  <c r="BK629" i="8"/>
  <c r="J568" i="8"/>
  <c r="J564" i="8"/>
  <c r="BK557" i="8"/>
  <c r="J521" i="8"/>
  <c r="BK514" i="8"/>
  <c r="BK491" i="8"/>
  <c r="J486" i="8"/>
  <c r="J473" i="8"/>
  <c r="BK457" i="8"/>
  <c r="BK430" i="8"/>
  <c r="J380" i="8"/>
  <c r="J366" i="8"/>
  <c r="J358" i="8"/>
  <c r="BK338" i="8"/>
  <c r="BK327" i="8"/>
  <c r="BK323" i="8"/>
  <c r="BK279" i="8"/>
  <c r="BK231" i="8"/>
  <c r="J193" i="8"/>
  <c r="J158" i="8"/>
  <c r="J144" i="8"/>
  <c r="J135" i="8"/>
  <c r="BK130" i="8"/>
  <c r="BK121" i="8"/>
  <c r="BK124" i="7"/>
  <c r="BK106" i="7"/>
  <c r="BK97" i="7"/>
  <c r="BK204" i="6"/>
  <c r="BK201" i="6"/>
  <c r="BK191" i="6"/>
  <c r="J175" i="6"/>
  <c r="J153" i="6"/>
  <c r="J118" i="6"/>
  <c r="J112" i="6"/>
  <c r="BK106" i="6"/>
  <c r="J101" i="6"/>
  <c r="J933" i="5"/>
  <c r="BK912" i="5"/>
  <c r="BK879" i="5"/>
  <c r="J852" i="5"/>
  <c r="J841" i="5"/>
  <c r="BK836" i="5"/>
  <c r="J827" i="5"/>
  <c r="BK818" i="5"/>
  <c r="J803" i="5"/>
  <c r="BK762" i="5"/>
  <c r="BK759" i="5"/>
  <c r="BK746" i="5"/>
  <c r="BK700" i="5"/>
  <c r="BK690" i="5"/>
  <c r="BK688" i="5"/>
  <c r="J681" i="5"/>
  <c r="BK677" i="5"/>
  <c r="BK664" i="5"/>
  <c r="J653" i="5"/>
  <c r="BK641" i="5"/>
  <c r="BK628" i="5"/>
  <c r="BK561" i="5"/>
  <c r="J555" i="5"/>
  <c r="BK510" i="5"/>
  <c r="J406" i="5"/>
  <c r="BK334" i="5"/>
  <c r="J329" i="5"/>
  <c r="BK320" i="5"/>
  <c r="J318" i="5"/>
  <c r="J238" i="5"/>
  <c r="J171" i="5"/>
  <c r="BK162" i="5"/>
  <c r="J160" i="5"/>
  <c r="J140" i="5"/>
  <c r="J138" i="5"/>
  <c r="J131" i="5"/>
  <c r="BK120" i="5"/>
  <c r="J156" i="4"/>
  <c r="BK126" i="4"/>
  <c r="J199" i="3"/>
  <c r="BK198" i="3"/>
  <c r="J187" i="3"/>
  <c r="BK181" i="3"/>
  <c r="BK180" i="3"/>
  <c r="J165" i="3"/>
  <c r="BK848" i="2"/>
  <c r="BK803" i="2"/>
  <c r="J742" i="2"/>
  <c r="BK705" i="2"/>
  <c r="J685" i="2"/>
  <c r="BK681" i="2"/>
  <c r="BK659" i="2"/>
  <c r="BK641" i="2"/>
  <c r="J634" i="2"/>
  <c r="BK625" i="2"/>
  <c r="BK618" i="2"/>
  <c r="J579" i="2"/>
  <c r="J560" i="2"/>
  <c r="J547" i="2"/>
  <c r="J539" i="2"/>
  <c r="J525" i="2"/>
  <c r="BK509" i="2"/>
  <c r="J446" i="2"/>
  <c r="BK439" i="2"/>
  <c r="BK429" i="2"/>
  <c r="J424" i="2"/>
  <c r="J315" i="2"/>
  <c r="J252" i="2"/>
  <c r="J232" i="2"/>
  <c r="J230" i="2"/>
  <c r="J223" i="2"/>
  <c r="BK196" i="2"/>
  <c r="BK141" i="2"/>
  <c r="J129" i="2"/>
  <c r="BK171" i="12"/>
  <c r="J91" i="11"/>
  <c r="BK90" i="11"/>
  <c r="BK87" i="11"/>
  <c r="J157" i="10"/>
  <c r="J119" i="10"/>
  <c r="J115" i="10"/>
  <c r="J210" i="9"/>
  <c r="BK205" i="9"/>
  <c r="J191" i="9"/>
  <c r="J183" i="9"/>
  <c r="BK179" i="9"/>
  <c r="J175" i="9"/>
  <c r="J171" i="9"/>
  <c r="J112" i="9"/>
  <c r="J845" i="8"/>
  <c r="J835" i="8"/>
  <c r="BK826" i="8"/>
  <c r="J822" i="8"/>
  <c r="BK811" i="8"/>
  <c r="J771" i="8"/>
  <c r="J767" i="8"/>
  <c r="BK758" i="8"/>
  <c r="J715" i="8"/>
  <c r="BK670" i="8"/>
  <c r="J654" i="8"/>
  <c r="J640" i="8"/>
  <c r="BK595" i="8"/>
  <c r="J586" i="8"/>
  <c r="BK570" i="8"/>
  <c r="BK564" i="8"/>
  <c r="J478" i="8"/>
  <c r="BK462" i="8"/>
  <c r="BK437" i="8"/>
  <c r="BK410" i="8"/>
  <c r="BK405" i="8"/>
  <c r="J390" i="8"/>
  <c r="J385" i="8"/>
  <c r="BK314" i="8"/>
  <c r="BK303" i="8"/>
  <c r="J292" i="8"/>
  <c r="J286" i="8"/>
  <c r="BK274" i="8"/>
  <c r="J272" i="8"/>
  <c r="J270" i="8"/>
  <c r="J238" i="8"/>
  <c r="BK215" i="8"/>
  <c r="J206" i="8"/>
  <c r="BK191" i="8"/>
  <c r="J180" i="8"/>
  <c r="BK154" i="8"/>
  <c r="J111" i="8"/>
  <c r="J126" i="7"/>
  <c r="J112" i="7"/>
  <c r="J179" i="6"/>
  <c r="J170" i="6"/>
  <c r="BK169" i="6"/>
  <c r="J164" i="6"/>
  <c r="J158" i="6"/>
  <c r="BK145" i="6"/>
  <c r="J87" i="6"/>
  <c r="BK966" i="5"/>
  <c r="BK956" i="5"/>
  <c r="J954" i="5"/>
  <c r="J950" i="5"/>
  <c r="BK941" i="5"/>
  <c r="J937" i="5"/>
  <c r="BK904" i="5"/>
  <c r="J891" i="5"/>
  <c r="BK885" i="5"/>
  <c r="J873" i="5"/>
  <c r="J848" i="5"/>
  <c r="BK846" i="5"/>
  <c r="J822" i="5"/>
  <c r="J815" i="5"/>
  <c r="BK805" i="5"/>
  <c r="BK787" i="5"/>
  <c r="J772" i="5"/>
  <c r="J752" i="5"/>
  <c r="J735" i="5"/>
  <c r="BK704" i="5"/>
  <c r="J688" i="5"/>
  <c r="J672" i="5"/>
  <c r="J664" i="5"/>
  <c r="J645" i="5"/>
  <c r="BK634" i="5"/>
  <c r="J614" i="5"/>
  <c r="BK595" i="5"/>
  <c r="BK583" i="5"/>
  <c r="BK563" i="5"/>
  <c r="BK559" i="5"/>
  <c r="BK469" i="5"/>
  <c r="BK396" i="5"/>
  <c r="BK344" i="5"/>
  <c r="BK340" i="5"/>
  <c r="BK303" i="5"/>
  <c r="J296" i="5"/>
  <c r="BK284" i="5"/>
  <c r="BK257" i="5"/>
  <c r="J248" i="5"/>
  <c r="J236" i="5"/>
  <c r="BK198" i="5"/>
  <c r="J175" i="5"/>
  <c r="BK171" i="5"/>
  <c r="BK169" i="5"/>
  <c r="BK156" i="5"/>
  <c r="BK149" i="5"/>
  <c r="BK138" i="5"/>
  <c r="J126" i="5"/>
  <c r="BK156" i="4"/>
  <c r="BK115" i="4"/>
  <c r="J99" i="4"/>
  <c r="J97" i="4"/>
  <c r="BK146" i="3"/>
  <c r="J876" i="2"/>
  <c r="BK869" i="2"/>
  <c r="J864" i="2"/>
  <c r="BK861" i="2"/>
  <c r="BK855" i="2"/>
  <c r="BK852" i="2"/>
  <c r="J845" i="2"/>
  <c r="J800" i="2"/>
  <c r="BK787" i="2"/>
  <c r="J770" i="2"/>
  <c r="BK766" i="2"/>
  <c r="J755" i="2"/>
  <c r="J745" i="2"/>
  <c r="BK729" i="2"/>
  <c r="BK728" i="2"/>
  <c r="J724" i="2"/>
  <c r="BK697" i="2"/>
  <c r="BK669" i="2"/>
  <c r="BK662" i="2"/>
  <c r="J621" i="2"/>
  <c r="J587" i="2"/>
  <c r="J573" i="2"/>
  <c r="BK568" i="2"/>
  <c r="J551" i="2"/>
  <c r="BK541" i="2"/>
  <c r="J504" i="2"/>
  <c r="BK446" i="2"/>
  <c r="BK434" i="2"/>
  <c r="J404" i="2"/>
  <c r="BK399" i="2"/>
  <c r="BK381" i="2"/>
  <c r="J377" i="2"/>
  <c r="BK362" i="2"/>
  <c r="BK353" i="2"/>
  <c r="BK349" i="2"/>
  <c r="BK347" i="2"/>
  <c r="J337" i="2"/>
  <c r="J332" i="2"/>
  <c r="BK327" i="2"/>
  <c r="J321" i="2"/>
  <c r="J267" i="2"/>
  <c r="J244" i="2"/>
  <c r="J237" i="2"/>
  <c r="BK222" i="2"/>
  <c r="BK205" i="2"/>
  <c r="BK175" i="2"/>
  <c r="BK166" i="2"/>
  <c r="BK146" i="2"/>
  <c r="J139" i="2"/>
  <c r="BK115" i="2"/>
  <c r="BK110" i="2"/>
  <c r="J173" i="12"/>
  <c r="BK107" i="12"/>
  <c r="BK126" i="10"/>
  <c r="J108" i="10"/>
  <c r="J92" i="10"/>
  <c r="BK133" i="9"/>
  <c r="BK101" i="9"/>
  <c r="J954" i="8"/>
  <c r="BK952" i="8"/>
  <c r="BK950" i="8"/>
  <c r="J946" i="8"/>
  <c r="BK937" i="8"/>
  <c r="J929" i="8"/>
  <c r="J915" i="8"/>
  <c r="J911" i="8"/>
  <c r="BK909" i="8"/>
  <c r="J903" i="8"/>
  <c r="J901" i="8"/>
  <c r="J895" i="8"/>
  <c r="J884" i="8"/>
  <c r="BK860" i="8"/>
  <c r="J856" i="8"/>
  <c r="J791" i="8"/>
  <c r="J789" i="8"/>
  <c r="BK777" i="8"/>
  <c r="J765" i="8"/>
  <c r="J758" i="8"/>
  <c r="BK690" i="8"/>
  <c r="J681" i="8"/>
  <c r="BK678" i="8"/>
  <c r="J650" i="8"/>
  <c r="BK640" i="8"/>
  <c r="J629" i="8"/>
  <c r="BK623" i="8"/>
  <c r="BK614" i="8"/>
  <c r="BK568" i="8"/>
  <c r="J562" i="8"/>
  <c r="J532" i="8"/>
  <c r="BK512" i="8"/>
  <c r="BK444" i="8"/>
  <c r="BK425" i="8"/>
  <c r="BK173" i="12"/>
  <c r="BK140" i="12"/>
  <c r="J118" i="11"/>
  <c r="BK115" i="11"/>
  <c r="BK114" i="11"/>
  <c r="BK107" i="11"/>
  <c r="J104" i="11"/>
  <c r="J103" i="11"/>
  <c r="BK100" i="11"/>
  <c r="BK210" i="9"/>
  <c r="BK209" i="9"/>
  <c r="J204" i="9"/>
  <c r="BK202" i="9"/>
  <c r="BK191" i="9"/>
  <c r="BK171" i="9"/>
  <c r="BK170" i="9"/>
  <c r="BK163" i="9"/>
  <c r="J777" i="8"/>
  <c r="J774" i="8"/>
  <c r="BK771" i="8"/>
  <c r="BK749" i="8"/>
  <c r="J725" i="8"/>
  <c r="BK637" i="8"/>
  <c r="BK601" i="8"/>
  <c r="J582" i="8"/>
  <c r="BK547" i="8"/>
  <c r="BK538" i="8"/>
  <c r="BK523" i="8"/>
  <c r="J420" i="8"/>
  <c r="BK400" i="8"/>
  <c r="J343" i="8"/>
  <c r="J323" i="8"/>
  <c r="BK304" i="8"/>
  <c r="BK302" i="8"/>
  <c r="BK260" i="8"/>
  <c r="J258" i="8"/>
  <c r="J250" i="8"/>
  <c r="J243" i="8"/>
  <c r="BK198" i="8"/>
  <c r="J156" i="8"/>
  <c r="J126" i="8"/>
  <c r="BK108" i="7"/>
  <c r="BK101" i="7"/>
  <c r="J89" i="7"/>
  <c r="J190" i="6"/>
  <c r="J171" i="6"/>
  <c r="J133" i="6"/>
  <c r="BK123" i="6"/>
  <c r="BK99" i="6"/>
  <c r="J188" i="12"/>
  <c r="J180" i="12"/>
  <c r="BK155" i="12"/>
  <c r="J134" i="12"/>
  <c r="BK128" i="12"/>
  <c r="BK145" i="11"/>
  <c r="J142" i="11"/>
  <c r="J141" i="11"/>
  <c r="J139" i="11"/>
  <c r="J137" i="11"/>
  <c r="BK132" i="11"/>
  <c r="BK127" i="11"/>
  <c r="BK121" i="11"/>
  <c r="J97" i="11"/>
  <c r="BK96" i="11"/>
  <c r="J94" i="11"/>
  <c r="J112" i="10"/>
  <c r="J106" i="10"/>
  <c r="J99" i="10"/>
  <c r="J211" i="9"/>
  <c r="BK856" i="8"/>
  <c r="BK791" i="8"/>
  <c r="BK789" i="8"/>
  <c r="BK739" i="8"/>
  <c r="BK715" i="8"/>
  <c r="BK711" i="8"/>
  <c r="J707" i="8"/>
  <c r="BK704" i="8"/>
  <c r="J693" i="8"/>
  <c r="BK662" i="8"/>
  <c r="BK650" i="8"/>
  <c r="BK617" i="8"/>
  <c r="BK608" i="8"/>
  <c r="J604" i="8"/>
  <c r="J601" i="8"/>
  <c r="J592" i="8"/>
  <c r="J577" i="8"/>
  <c r="BK562" i="8"/>
  <c r="J557" i="8"/>
  <c r="BK555" i="8"/>
  <c r="J547" i="8"/>
  <c r="BK532" i="8"/>
  <c r="J514" i="8"/>
  <c r="J491" i="8"/>
  <c r="J468" i="8"/>
  <c r="J437" i="8"/>
  <c r="J415" i="8"/>
  <c r="J400" i="8"/>
  <c r="BK395" i="8"/>
  <c r="BK390" i="8"/>
  <c r="BK329" i="8"/>
  <c r="J314" i="8"/>
  <c r="J302" i="8"/>
  <c r="BK286" i="8"/>
  <c r="J281" i="8"/>
  <c r="BK270" i="8"/>
  <c r="BK236" i="8"/>
  <c r="BK201" i="8"/>
  <c r="J191" i="8"/>
  <c r="BK182" i="8"/>
  <c r="BK167" i="8"/>
  <c r="J154" i="8"/>
  <c r="BK149" i="8"/>
  <c r="J116" i="8"/>
  <c r="BK136" i="7"/>
  <c r="J132" i="7"/>
  <c r="J119" i="7"/>
  <c r="J115" i="7"/>
  <c r="BK170" i="6"/>
  <c r="BK164" i="6"/>
  <c r="J139" i="6"/>
  <c r="BK101" i="6"/>
  <c r="BK93" i="6"/>
  <c r="J885" i="5"/>
  <c r="J870" i="5"/>
  <c r="BK856" i="5"/>
  <c r="BK852" i="5"/>
  <c r="J818" i="5"/>
  <c r="BK807" i="5"/>
  <c r="J795" i="5"/>
  <c r="J775" i="5"/>
  <c r="BK752" i="5"/>
  <c r="J740" i="5"/>
  <c r="J727" i="5"/>
  <c r="J701" i="5"/>
  <c r="BK693" i="5"/>
  <c r="BK681" i="5"/>
  <c r="J628" i="5"/>
  <c r="BK614" i="5"/>
  <c r="BK599" i="5"/>
  <c r="J583" i="5"/>
  <c r="J546" i="5"/>
  <c r="BK538" i="5"/>
  <c r="BK529" i="5"/>
  <c r="BK525" i="5"/>
  <c r="J519" i="5"/>
  <c r="J517" i="5"/>
  <c r="J436" i="5"/>
  <c r="BK430" i="5"/>
  <c r="J396" i="5"/>
  <c r="J314" i="5"/>
  <c r="J307" i="5"/>
  <c r="BK283" i="5"/>
  <c r="BK270" i="5"/>
  <c r="J264" i="5"/>
  <c r="J259" i="5"/>
  <c r="BK248" i="5"/>
  <c r="J209" i="5"/>
  <c r="BK194" i="5"/>
  <c r="J180" i="5"/>
  <c r="BK109" i="5"/>
  <c r="J112" i="4"/>
  <c r="BK106" i="4"/>
  <c r="J92" i="4"/>
  <c r="BK118" i="3"/>
  <c r="J932" i="2"/>
  <c r="J900" i="2"/>
  <c r="J894" i="2"/>
  <c r="BK880" i="2"/>
  <c r="BK876" i="2"/>
  <c r="J852" i="2"/>
  <c r="BK837" i="2"/>
  <c r="BK833" i="2"/>
  <c r="BK825" i="2"/>
  <c r="BK822" i="2"/>
  <c r="BK815" i="2"/>
  <c r="J813" i="2"/>
  <c r="BK809" i="2"/>
  <c r="J806" i="2"/>
  <c r="J716" i="2"/>
  <c r="J712" i="2"/>
  <c r="BK709" i="2"/>
  <c r="J612" i="2"/>
  <c r="BK609" i="2"/>
  <c r="J603" i="2"/>
  <c r="J594" i="2"/>
  <c r="J568" i="2"/>
  <c r="J448" i="2"/>
  <c r="BK424" i="2"/>
  <c r="J294" i="2"/>
  <c r="J276" i="2"/>
  <c r="BK271" i="2"/>
  <c r="BK267" i="2"/>
  <c r="BK232" i="2"/>
  <c r="BK226" i="2"/>
  <c r="BK215" i="2"/>
  <c r="J190" i="2"/>
  <c r="J175" i="2"/>
  <c r="BK123" i="2"/>
  <c r="J115" i="2"/>
  <c r="BK128" i="2" l="1"/>
  <c r="J128" i="2"/>
  <c r="J63" i="2"/>
  <c r="T189" i="2"/>
  <c r="BK229" i="2"/>
  <c r="J229" i="2"/>
  <c r="J66" i="2"/>
  <c r="BK602" i="2"/>
  <c r="J602" i="2"/>
  <c r="J71" i="2" s="1"/>
  <c r="BK691" i="2"/>
  <c r="J691" i="2"/>
  <c r="J73" i="2" s="1"/>
  <c r="BK723" i="2"/>
  <c r="J723" i="2"/>
  <c r="J75" i="2" s="1"/>
  <c r="BK744" i="2"/>
  <c r="J744" i="2" s="1"/>
  <c r="J77" i="2" s="1"/>
  <c r="BK758" i="2"/>
  <c r="J758" i="2"/>
  <c r="J78" i="2"/>
  <c r="T808" i="2"/>
  <c r="P914" i="2"/>
  <c r="BK138" i="3"/>
  <c r="BK137" i="3" s="1"/>
  <c r="J137" i="3" s="1"/>
  <c r="J62" i="3" s="1"/>
  <c r="BK88" i="4"/>
  <c r="BK135" i="4"/>
  <c r="J135" i="4"/>
  <c r="J66" i="4" s="1"/>
  <c r="T125" i="5"/>
  <c r="BK213" i="5"/>
  <c r="J213" i="5" s="1"/>
  <c r="J66" i="5" s="1"/>
  <c r="T576" i="5"/>
  <c r="R683" i="5"/>
  <c r="R703" i="5"/>
  <c r="T777" i="5"/>
  <c r="T872" i="5"/>
  <c r="R932" i="5"/>
  <c r="BK138" i="6"/>
  <c r="BK137" i="6"/>
  <c r="J137" i="6" s="1"/>
  <c r="J62" i="6" s="1"/>
  <c r="P118" i="7"/>
  <c r="P87" i="7" s="1"/>
  <c r="BK143" i="8"/>
  <c r="J143" i="8" s="1"/>
  <c r="J63" i="8" s="1"/>
  <c r="R200" i="8"/>
  <c r="P214" i="8"/>
  <c r="T138" i="9"/>
  <c r="T137" i="9" s="1"/>
  <c r="T84" i="9" s="1"/>
  <c r="BK126" i="11"/>
  <c r="J126" i="11"/>
  <c r="J63" i="11"/>
  <c r="P88" i="12"/>
  <c r="T133" i="12"/>
  <c r="BK170" i="12"/>
  <c r="J170" i="12" s="1"/>
  <c r="J64" i="12" s="1"/>
  <c r="P108" i="5"/>
  <c r="T108" i="5"/>
  <c r="P182" i="5"/>
  <c r="R213" i="5"/>
  <c r="T552" i="5"/>
  <c r="T633" i="5"/>
  <c r="BK695" i="5"/>
  <c r="J695" i="5" s="1"/>
  <c r="J75" i="5" s="1"/>
  <c r="P716" i="5"/>
  <c r="P777" i="5"/>
  <c r="P817" i="5"/>
  <c r="P872" i="5"/>
  <c r="BK932" i="5"/>
  <c r="J932" i="5" s="1"/>
  <c r="J86" i="5" s="1"/>
  <c r="T86" i="6"/>
  <c r="T85" i="6" s="1"/>
  <c r="R118" i="7"/>
  <c r="P138" i="9"/>
  <c r="P137" i="9" s="1"/>
  <c r="P170" i="12"/>
  <c r="BK296" i="8"/>
  <c r="J296" i="8" s="1"/>
  <c r="J68" i="8" s="1"/>
  <c r="R585" i="8"/>
  <c r="BK692" i="8"/>
  <c r="J692" i="8" s="1"/>
  <c r="J75" i="8" s="1"/>
  <c r="T706" i="8"/>
  <c r="P748" i="8"/>
  <c r="R837" i="8"/>
  <c r="R908" i="8"/>
  <c r="P86" i="9"/>
  <c r="P85" i="9" s="1"/>
  <c r="T135" i="10"/>
  <c r="T134" i="10"/>
  <c r="T86" i="11"/>
  <c r="T111" i="11"/>
  <c r="R170" i="12"/>
  <c r="BK189" i="2"/>
  <c r="J189" i="2" s="1"/>
  <c r="J64" i="2" s="1"/>
  <c r="P229" i="2"/>
  <c r="T602" i="2"/>
  <c r="R691" i="2"/>
  <c r="R723" i="2"/>
  <c r="R744" i="2"/>
  <c r="P808" i="2"/>
  <c r="R847" i="2"/>
  <c r="BK939" i="2"/>
  <c r="J939" i="2"/>
  <c r="J85" i="2"/>
  <c r="R939" i="2"/>
  <c r="R948" i="2"/>
  <c r="R86" i="3"/>
  <c r="R85" i="3"/>
  <c r="P88" i="4"/>
  <c r="R135" i="4"/>
  <c r="R134" i="4"/>
  <c r="BK269" i="5"/>
  <c r="J269" i="5"/>
  <c r="J67" i="5"/>
  <c r="R552" i="5"/>
  <c r="BK663" i="5"/>
  <c r="J663" i="5"/>
  <c r="J73" i="5" s="1"/>
  <c r="R730" i="5"/>
  <c r="T817" i="5"/>
  <c r="BK884" i="5"/>
  <c r="J884" i="5"/>
  <c r="J83" i="5" s="1"/>
  <c r="BK918" i="5"/>
  <c r="J918" i="5" s="1"/>
  <c r="J85" i="5" s="1"/>
  <c r="R88" i="7"/>
  <c r="R87" i="7" s="1"/>
  <c r="BK135" i="7"/>
  <c r="J135" i="7"/>
  <c r="J66" i="7" s="1"/>
  <c r="R110" i="8"/>
  <c r="BK200" i="8"/>
  <c r="J200" i="8" s="1"/>
  <c r="J64" i="8" s="1"/>
  <c r="BK235" i="8"/>
  <c r="J235" i="8" s="1"/>
  <c r="J66" i="8" s="1"/>
  <c r="R561" i="8"/>
  <c r="T642" i="8"/>
  <c r="BK706" i="8"/>
  <c r="J706" i="8" s="1"/>
  <c r="J76" i="8" s="1"/>
  <c r="T727" i="8"/>
  <c r="P782" i="8"/>
  <c r="P821" i="8"/>
  <c r="P883" i="8"/>
  <c r="T908" i="8"/>
  <c r="BK138" i="9"/>
  <c r="J138" i="9" s="1"/>
  <c r="J63" i="9" s="1"/>
  <c r="BK135" i="10"/>
  <c r="BK134" i="10" s="1"/>
  <c r="J134" i="10" s="1"/>
  <c r="J65" i="10" s="1"/>
  <c r="T170" i="12"/>
  <c r="P128" i="2"/>
  <c r="P108" i="2" s="1"/>
  <c r="R189" i="2"/>
  <c r="T229" i="2"/>
  <c r="P578" i="2"/>
  <c r="BK661" i="2"/>
  <c r="J661" i="2" s="1"/>
  <c r="J72" i="2" s="1"/>
  <c r="BK711" i="2"/>
  <c r="J711" i="2" s="1"/>
  <c r="J74" i="2" s="1"/>
  <c r="BK731" i="2"/>
  <c r="J731" i="2" s="1"/>
  <c r="J76" i="2" s="1"/>
  <c r="P765" i="2"/>
  <c r="T847" i="2"/>
  <c r="BK914" i="2"/>
  <c r="J914" i="2" s="1"/>
  <c r="J84" i="2" s="1"/>
  <c r="R959" i="2"/>
  <c r="BK86" i="3"/>
  <c r="J86" i="3"/>
  <c r="J61" i="3" s="1"/>
  <c r="BK118" i="4"/>
  <c r="J118" i="4"/>
  <c r="J62" i="4" s="1"/>
  <c r="BK108" i="5"/>
  <c r="J108" i="5" s="1"/>
  <c r="J61" i="5" s="1"/>
  <c r="R125" i="5"/>
  <c r="BK197" i="5"/>
  <c r="J197" i="5"/>
  <c r="J65" i="5" s="1"/>
  <c r="R197" i="5"/>
  <c r="R576" i="5"/>
  <c r="P730" i="5"/>
  <c r="R817" i="5"/>
  <c r="BK872" i="5"/>
  <c r="J872" i="5" s="1"/>
  <c r="J82" i="5" s="1"/>
  <c r="BK909" i="5"/>
  <c r="J909" i="5" s="1"/>
  <c r="J84" i="5" s="1"/>
  <c r="T918" i="5"/>
  <c r="P88" i="7"/>
  <c r="BK110" i="8"/>
  <c r="J110" i="8"/>
  <c r="J61" i="8" s="1"/>
  <c r="P110" i="8"/>
  <c r="P200" i="8"/>
  <c r="T235" i="8"/>
  <c r="BK585" i="8"/>
  <c r="T672" i="8"/>
  <c r="BK727" i="8"/>
  <c r="J727" i="8"/>
  <c r="J78" i="8" s="1"/>
  <c r="R748" i="8"/>
  <c r="BK821" i="8"/>
  <c r="J821" i="8" s="1"/>
  <c r="J82" i="8" s="1"/>
  <c r="BK908" i="8"/>
  <c r="J908" i="8"/>
  <c r="J86" i="8"/>
  <c r="BK917" i="8"/>
  <c r="J917" i="8" s="1"/>
  <c r="J87" i="8" s="1"/>
  <c r="R118" i="10"/>
  <c r="P111" i="11"/>
  <c r="P85" i="11" s="1"/>
  <c r="P84" i="11" s="1"/>
  <c r="AU64" i="1" s="1"/>
  <c r="BK88" i="12"/>
  <c r="J88" i="12" s="1"/>
  <c r="J61" i="12" s="1"/>
  <c r="BK288" i="2"/>
  <c r="J288" i="2" s="1"/>
  <c r="J67" i="2" s="1"/>
  <c r="R602" i="2"/>
  <c r="P711" i="2"/>
  <c r="T731" i="2"/>
  <c r="BK808" i="2"/>
  <c r="J808" i="2"/>
  <c r="J80" i="2" s="1"/>
  <c r="P847" i="2"/>
  <c r="BK959" i="2"/>
  <c r="J959" i="2"/>
  <c r="J87" i="2"/>
  <c r="T86" i="3"/>
  <c r="T85" i="3" s="1"/>
  <c r="R88" i="4"/>
  <c r="T135" i="4"/>
  <c r="T134" i="4" s="1"/>
  <c r="P269" i="5"/>
  <c r="P552" i="5"/>
  <c r="R633" i="5"/>
  <c r="P683" i="5"/>
  <c r="R695" i="5"/>
  <c r="P703" i="5"/>
  <c r="BK777" i="5"/>
  <c r="J777" i="5" s="1"/>
  <c r="J79" i="5" s="1"/>
  <c r="R833" i="5"/>
  <c r="R872" i="5"/>
  <c r="P932" i="5"/>
  <c r="R86" i="6"/>
  <c r="R85" i="6"/>
  <c r="T118" i="7"/>
  <c r="R143" i="8"/>
  <c r="T200" i="8"/>
  <c r="R214" i="8"/>
  <c r="BK561" i="8"/>
  <c r="J561" i="8" s="1"/>
  <c r="J69" i="8" s="1"/>
  <c r="P642" i="8"/>
  <c r="T692" i="8"/>
  <c r="T714" i="8"/>
  <c r="BK782" i="8"/>
  <c r="J782" i="8"/>
  <c r="J81" i="8"/>
  <c r="T821" i="8"/>
  <c r="T928" i="8"/>
  <c r="R86" i="9"/>
  <c r="R85" i="9" s="1"/>
  <c r="BK88" i="10"/>
  <c r="J88" i="10"/>
  <c r="J61" i="10" s="1"/>
  <c r="P118" i="10"/>
  <c r="P86" i="11"/>
  <c r="P126" i="11"/>
  <c r="R133" i="12"/>
  <c r="T288" i="2"/>
  <c r="T661" i="2"/>
  <c r="P723" i="2"/>
  <c r="T765" i="2"/>
  <c r="P863" i="2"/>
  <c r="T914" i="2"/>
  <c r="T939" i="2"/>
  <c r="P948" i="2"/>
  <c r="P86" i="3"/>
  <c r="P85" i="3"/>
  <c r="T88" i="4"/>
  <c r="P135" i="4"/>
  <c r="P134" i="4"/>
  <c r="R269" i="5"/>
  <c r="BK633" i="5"/>
  <c r="J633" i="5"/>
  <c r="J72" i="5"/>
  <c r="T683" i="5"/>
  <c r="BK730" i="5"/>
  <c r="J730" i="5" s="1"/>
  <c r="J78" i="5" s="1"/>
  <c r="P833" i="5"/>
  <c r="P884" i="5"/>
  <c r="P909" i="5"/>
  <c r="R918" i="5"/>
  <c r="R138" i="6"/>
  <c r="R137" i="6" s="1"/>
  <c r="T88" i="7"/>
  <c r="T87" i="7"/>
  <c r="T135" i="7"/>
  <c r="T134" i="7" s="1"/>
  <c r="T296" i="8"/>
  <c r="R672" i="8"/>
  <c r="P706" i="8"/>
  <c r="P714" i="8"/>
  <c r="P741" i="8"/>
  <c r="T741" i="8"/>
  <c r="P837" i="8"/>
  <c r="P928" i="8"/>
  <c r="R138" i="9"/>
  <c r="R137" i="9"/>
  <c r="R88" i="10"/>
  <c r="R87" i="10" s="1"/>
  <c r="R86" i="10" s="1"/>
  <c r="BK86" i="11"/>
  <c r="J86" i="11" s="1"/>
  <c r="J61" i="11" s="1"/>
  <c r="R128" i="2"/>
  <c r="P189" i="2"/>
  <c r="P204" i="2"/>
  <c r="R204" i="2"/>
  <c r="T204" i="2"/>
  <c r="T108" i="2" s="1"/>
  <c r="P602" i="2"/>
  <c r="P691" i="2"/>
  <c r="P744" i="2"/>
  <c r="P758" i="2"/>
  <c r="T758" i="2"/>
  <c r="BK863" i="2"/>
  <c r="J863" i="2"/>
  <c r="J82" i="2"/>
  <c r="P959" i="2"/>
  <c r="R138" i="3"/>
  <c r="R137" i="3"/>
  <c r="T118" i="4"/>
  <c r="T269" i="5"/>
  <c r="P663" i="5"/>
  <c r="BK703" i="5"/>
  <c r="J703" i="5"/>
  <c r="J76" i="5" s="1"/>
  <c r="T716" i="5"/>
  <c r="BK833" i="5"/>
  <c r="J833" i="5"/>
  <c r="J81" i="5"/>
  <c r="T884" i="5"/>
  <c r="T909" i="5"/>
  <c r="P138" i="6"/>
  <c r="P137" i="6" s="1"/>
  <c r="P84" i="6" s="1"/>
  <c r="AU59" i="1" s="1"/>
  <c r="T143" i="8"/>
  <c r="R235" i="8"/>
  <c r="T561" i="8"/>
  <c r="P672" i="8"/>
  <c r="BK714" i="8"/>
  <c r="J714" i="8" s="1"/>
  <c r="J77" i="8" s="1"/>
  <c r="BK741" i="8"/>
  <c r="J741" i="8" s="1"/>
  <c r="J79" i="8" s="1"/>
  <c r="R782" i="8"/>
  <c r="T883" i="8"/>
  <c r="P917" i="8"/>
  <c r="T88" i="10"/>
  <c r="R111" i="11"/>
  <c r="T88" i="12"/>
  <c r="T87" i="12" s="1"/>
  <c r="T86" i="12" s="1"/>
  <c r="R296" i="8"/>
  <c r="BK642" i="8"/>
  <c r="J642" i="8"/>
  <c r="J73" i="8" s="1"/>
  <c r="P692" i="8"/>
  <c r="R727" i="8"/>
  <c r="R741" i="8"/>
  <c r="BK837" i="8"/>
  <c r="J837" i="8"/>
  <c r="J83" i="8"/>
  <c r="R928" i="8"/>
  <c r="T126" i="11"/>
  <c r="P288" i="2"/>
  <c r="T578" i="2"/>
  <c r="P661" i="2"/>
  <c r="T711" i="2"/>
  <c r="R731" i="2"/>
  <c r="BK765" i="2"/>
  <c r="J765" i="2"/>
  <c r="J79" i="2" s="1"/>
  <c r="R863" i="2"/>
  <c r="R914" i="2"/>
  <c r="P939" i="2"/>
  <c r="BK948" i="2"/>
  <c r="J948" i="2"/>
  <c r="J86" i="2"/>
  <c r="T948" i="2"/>
  <c r="T138" i="3"/>
  <c r="T137" i="3"/>
  <c r="R118" i="4"/>
  <c r="P125" i="5"/>
  <c r="R182" i="5"/>
  <c r="R107" i="5" s="1"/>
  <c r="P197" i="5"/>
  <c r="T197" i="5"/>
  <c r="P576" i="5"/>
  <c r="R663" i="5"/>
  <c r="T695" i="5"/>
  <c r="BK716" i="5"/>
  <c r="J716" i="5" s="1"/>
  <c r="J77" i="5" s="1"/>
  <c r="R716" i="5"/>
  <c r="T833" i="5"/>
  <c r="P86" i="6"/>
  <c r="P85" i="6"/>
  <c r="R135" i="7"/>
  <c r="R134" i="7"/>
  <c r="P296" i="8"/>
  <c r="P585" i="8"/>
  <c r="BK672" i="8"/>
  <c r="J672" i="8" s="1"/>
  <c r="J74" i="8" s="1"/>
  <c r="R714" i="8"/>
  <c r="T748" i="8"/>
  <c r="R821" i="8"/>
  <c r="BK883" i="8"/>
  <c r="J883" i="8"/>
  <c r="J85" i="8" s="1"/>
  <c r="P908" i="8"/>
  <c r="R917" i="8"/>
  <c r="BK118" i="10"/>
  <c r="J118" i="10" s="1"/>
  <c r="J62" i="10" s="1"/>
  <c r="R126" i="11"/>
  <c r="P133" i="12"/>
  <c r="R288" i="2"/>
  <c r="R108" i="2" s="1"/>
  <c r="R578" i="2"/>
  <c r="R661" i="2"/>
  <c r="R711" i="2"/>
  <c r="P731" i="2"/>
  <c r="T744" i="2"/>
  <c r="R758" i="2"/>
  <c r="R808" i="2"/>
  <c r="T863" i="2"/>
  <c r="P138" i="3"/>
  <c r="P137" i="3"/>
  <c r="BK125" i="5"/>
  <c r="J125" i="5" s="1"/>
  <c r="J63" i="5" s="1"/>
  <c r="T182" i="5"/>
  <c r="P213" i="5"/>
  <c r="BK576" i="5"/>
  <c r="T663" i="5"/>
  <c r="P695" i="5"/>
  <c r="T703" i="5"/>
  <c r="R777" i="5"/>
  <c r="R884" i="5"/>
  <c r="R909" i="5"/>
  <c r="P918" i="5"/>
  <c r="T138" i="6"/>
  <c r="T137" i="6"/>
  <c r="BK118" i="7"/>
  <c r="J118" i="7" s="1"/>
  <c r="J62" i="7" s="1"/>
  <c r="P135" i="7"/>
  <c r="P134" i="7"/>
  <c r="T110" i="8"/>
  <c r="P235" i="8"/>
  <c r="T585" i="8"/>
  <c r="R692" i="8"/>
  <c r="P727" i="8"/>
  <c r="T782" i="8"/>
  <c r="R883" i="8"/>
  <c r="T917" i="8"/>
  <c r="BK86" i="9"/>
  <c r="J86" i="9" s="1"/>
  <c r="J61" i="9" s="1"/>
  <c r="T118" i="10"/>
  <c r="R86" i="11"/>
  <c r="R85" i="11" s="1"/>
  <c r="R84" i="11" s="1"/>
  <c r="R88" i="12"/>
  <c r="R87" i="12"/>
  <c r="R86" i="12"/>
  <c r="BK133" i="12"/>
  <c r="J133" i="12"/>
  <c r="J63" i="12" s="1"/>
  <c r="T128" i="2"/>
  <c r="BK204" i="2"/>
  <c r="J204" i="2"/>
  <c r="J65" i="2" s="1"/>
  <c r="R229" i="2"/>
  <c r="BK578" i="2"/>
  <c r="J578" i="2" s="1"/>
  <c r="J68" i="2" s="1"/>
  <c r="T691" i="2"/>
  <c r="T723" i="2"/>
  <c r="R765" i="2"/>
  <c r="BK847" i="2"/>
  <c r="J847" i="2" s="1"/>
  <c r="J81" i="2" s="1"/>
  <c r="T959" i="2"/>
  <c r="P118" i="4"/>
  <c r="R108" i="5"/>
  <c r="BK182" i="5"/>
  <c r="J182" i="5" s="1"/>
  <c r="J64" i="5" s="1"/>
  <c r="T213" i="5"/>
  <c r="BK552" i="5"/>
  <c r="J552" i="5"/>
  <c r="J68" i="5"/>
  <c r="P633" i="5"/>
  <c r="BK683" i="5"/>
  <c r="J683" i="5"/>
  <c r="J74" i="5" s="1"/>
  <c r="T730" i="5"/>
  <c r="BK817" i="5"/>
  <c r="J817" i="5" s="1"/>
  <c r="J80" i="5" s="1"/>
  <c r="T932" i="5"/>
  <c r="BK86" i="6"/>
  <c r="J86" i="6" s="1"/>
  <c r="J61" i="6" s="1"/>
  <c r="BK88" i="7"/>
  <c r="J88" i="7" s="1"/>
  <c r="J61" i="7" s="1"/>
  <c r="P143" i="8"/>
  <c r="BK214" i="8"/>
  <c r="J214" i="8"/>
  <c r="J65" i="8"/>
  <c r="T214" i="8"/>
  <c r="P561" i="8"/>
  <c r="R642" i="8"/>
  <c r="R706" i="8"/>
  <c r="BK748" i="8"/>
  <c r="J748" i="8"/>
  <c r="J80" i="8"/>
  <c r="T837" i="8"/>
  <c r="BK928" i="8"/>
  <c r="J928" i="8"/>
  <c r="J88" i="8" s="1"/>
  <c r="T86" i="9"/>
  <c r="T85" i="9"/>
  <c r="P88" i="10"/>
  <c r="P87" i="10"/>
  <c r="P86" i="10" s="1"/>
  <c r="AU63" i="1" s="1"/>
  <c r="BK111" i="11"/>
  <c r="J111" i="11" s="1"/>
  <c r="J62" i="11" s="1"/>
  <c r="J54" i="2"/>
  <c r="F103" i="2"/>
  <c r="BE155" i="2"/>
  <c r="BE162" i="2"/>
  <c r="BE166" i="2"/>
  <c r="BE168" i="2"/>
  <c r="BE177" i="2"/>
  <c r="BE187" i="2"/>
  <c r="BE223" i="2"/>
  <c r="BE244" i="2"/>
  <c r="BE283" i="2"/>
  <c r="BE414" i="2"/>
  <c r="BE419" i="2"/>
  <c r="BE434" i="2"/>
  <c r="BE446" i="2"/>
  <c r="BE525" i="2"/>
  <c r="BE530" i="2"/>
  <c r="BE547" i="2"/>
  <c r="BE573" i="2"/>
  <c r="BE599" i="2"/>
  <c r="BE656" i="2"/>
  <c r="BE745" i="2"/>
  <c r="BE817" i="2"/>
  <c r="BE855" i="2"/>
  <c r="BE864" i="2"/>
  <c r="BE869" i="2"/>
  <c r="BE133" i="3"/>
  <c r="BE159" i="3"/>
  <c r="BE198" i="3"/>
  <c r="BE199" i="3"/>
  <c r="E48" i="4"/>
  <c r="BE132" i="4"/>
  <c r="J100" i="5"/>
  <c r="BE318" i="5"/>
  <c r="BE320" i="5"/>
  <c r="BE334" i="5"/>
  <c r="BE336" i="5"/>
  <c r="BE416" i="5"/>
  <c r="BE428" i="5"/>
  <c r="BE559" i="5"/>
  <c r="BE577" i="5"/>
  <c r="BE690" i="5"/>
  <c r="BE700" i="5"/>
  <c r="BE714" i="5"/>
  <c r="BE717" i="5"/>
  <c r="BE723" i="5"/>
  <c r="BE783" i="5"/>
  <c r="BE805" i="5"/>
  <c r="BE825" i="5"/>
  <c r="BE848" i="5"/>
  <c r="BE873" i="5"/>
  <c r="BE902" i="5"/>
  <c r="J55" i="6"/>
  <c r="BE106" i="6"/>
  <c r="BE192" i="6"/>
  <c r="E48" i="7"/>
  <c r="BE101" i="7"/>
  <c r="J54" i="8"/>
  <c r="BE144" i="8"/>
  <c r="BE193" i="8"/>
  <c r="BE198" i="8"/>
  <c r="BE224" i="8"/>
  <c r="BE304" i="8"/>
  <c r="BE327" i="8"/>
  <c r="BE343" i="8"/>
  <c r="BE345" i="8"/>
  <c r="BE349" i="8"/>
  <c r="BE366" i="8"/>
  <c r="BE377" i="8"/>
  <c r="BE410" i="8"/>
  <c r="BE444" i="8"/>
  <c r="BE521" i="8"/>
  <c r="BE523" i="8"/>
  <c r="BE728" i="8"/>
  <c r="BE845" i="8"/>
  <c r="J54" i="10"/>
  <c r="F83" i="10"/>
  <c r="BE115" i="10"/>
  <c r="BE119" i="10"/>
  <c r="BE124" i="10"/>
  <c r="BE102" i="11"/>
  <c r="BE114" i="11"/>
  <c r="BE118" i="11"/>
  <c r="BE138" i="11"/>
  <c r="BE171" i="12"/>
  <c r="F54" i="6"/>
  <c r="BE87" i="6"/>
  <c r="BE93" i="6"/>
  <c r="BE170" i="6"/>
  <c r="BE175" i="6"/>
  <c r="J80" i="7"/>
  <c r="BK131" i="7"/>
  <c r="BK130" i="7"/>
  <c r="J130" i="7" s="1"/>
  <c r="J63" i="7" s="1"/>
  <c r="J52" i="8"/>
  <c r="BE167" i="8"/>
  <c r="BE211" i="8"/>
  <c r="BE215" i="8"/>
  <c r="BE238" i="8"/>
  <c r="BE316" i="8"/>
  <c r="BE338" i="8"/>
  <c r="BE405" i="8"/>
  <c r="BE557" i="8"/>
  <c r="BE568" i="8"/>
  <c r="BE570" i="8"/>
  <c r="BE572" i="8"/>
  <c r="BE604" i="8"/>
  <c r="BE681" i="8"/>
  <c r="BE704" i="8"/>
  <c r="BE707" i="8"/>
  <c r="BE712" i="8"/>
  <c r="BE721" i="8"/>
  <c r="BE765" i="8"/>
  <c r="BE169" i="9"/>
  <c r="BE175" i="9"/>
  <c r="E48" i="10"/>
  <c r="J52" i="12"/>
  <c r="BE118" i="12"/>
  <c r="BE155" i="12"/>
  <c r="BE468" i="8"/>
  <c r="BE478" i="8"/>
  <c r="BE486" i="8"/>
  <c r="BE538" i="8"/>
  <c r="BE608" i="8"/>
  <c r="BE617" i="8"/>
  <c r="BE637" i="8"/>
  <c r="BE662" i="8"/>
  <c r="BE698" i="8"/>
  <c r="BE759" i="8"/>
  <c r="BE767" i="8"/>
  <c r="BE774" i="8"/>
  <c r="BE783" i="8"/>
  <c r="BE787" i="8"/>
  <c r="BE804" i="8"/>
  <c r="BE865" i="8"/>
  <c r="BE878" i="8"/>
  <c r="BE913" i="8"/>
  <c r="BE918" i="8"/>
  <c r="BE954" i="8"/>
  <c r="BE956" i="8"/>
  <c r="J52" i="9"/>
  <c r="BE192" i="9"/>
  <c r="BE202" i="9"/>
  <c r="BE204" i="9"/>
  <c r="BE205" i="9"/>
  <c r="BE101" i="10"/>
  <c r="E74" i="11"/>
  <c r="F81" i="11"/>
  <c r="BE139" i="11"/>
  <c r="F82" i="12"/>
  <c r="BE128" i="12"/>
  <c r="BE134" i="12"/>
  <c r="BE129" i="2"/>
  <c r="BE201" i="2"/>
  <c r="BE269" i="2"/>
  <c r="BE271" i="2"/>
  <c r="BE276" i="2"/>
  <c r="BE289" i="2"/>
  <c r="BE295" i="2"/>
  <c r="BE409" i="2"/>
  <c r="BE429" i="2"/>
  <c r="BE585" i="2"/>
  <c r="BE673" i="2"/>
  <c r="BE689" i="2"/>
  <c r="BE705" i="2"/>
  <c r="BE712" i="2"/>
  <c r="BE738" i="2"/>
  <c r="BE742" i="2"/>
  <c r="BE759" i="2"/>
  <c r="BE790" i="2"/>
  <c r="BE889" i="2"/>
  <c r="BK122" i="2"/>
  <c r="J122" i="2" s="1"/>
  <c r="J62" i="2" s="1"/>
  <c r="J78" i="3"/>
  <c r="BE93" i="3"/>
  <c r="BE154" i="3"/>
  <c r="BE165" i="3"/>
  <c r="J54" i="4"/>
  <c r="J55" i="4"/>
  <c r="F83" i="4"/>
  <c r="BE89" i="4"/>
  <c r="BE124" i="4"/>
  <c r="BE156" i="4"/>
  <c r="J54" i="5"/>
  <c r="BE140" i="5"/>
  <c r="BE180" i="5"/>
  <c r="BE277" i="5"/>
  <c r="BE283" i="5"/>
  <c r="BE298" i="5"/>
  <c r="BE453" i="5"/>
  <c r="BE459" i="5"/>
  <c r="BE553" i="5"/>
  <c r="BE555" i="5"/>
  <c r="BE696" i="5"/>
  <c r="BE701" i="5"/>
  <c r="BE728" i="5"/>
  <c r="BE758" i="5"/>
  <c r="BE775" i="5"/>
  <c r="BE785" i="5"/>
  <c r="BE827" i="5"/>
  <c r="BE841" i="5"/>
  <c r="BE856" i="5"/>
  <c r="BE910" i="5"/>
  <c r="BE933" i="5"/>
  <c r="BE960" i="5"/>
  <c r="J52" i="6"/>
  <c r="BE123" i="6"/>
  <c r="BE184" i="6"/>
  <c r="BE92" i="7"/>
  <c r="BE99" i="7"/>
  <c r="BE115" i="7"/>
  <c r="BE119" i="7"/>
  <c r="E48" i="8"/>
  <c r="BE128" i="8"/>
  <c r="BE130" i="8"/>
  <c r="BE135" i="8"/>
  <c r="BE138" i="8"/>
  <c r="BE149" i="8"/>
  <c r="BE158" i="8"/>
  <c r="BE175" i="8"/>
  <c r="BE182" i="8"/>
  <c r="BE189" i="8"/>
  <c r="BE231" i="8"/>
  <c r="BE236" i="8"/>
  <c r="BE258" i="8"/>
  <c r="BE279" i="8"/>
  <c r="BE425" i="8"/>
  <c r="BE457" i="8"/>
  <c r="BE473" i="8"/>
  <c r="BE555" i="8"/>
  <c r="BE629" i="8"/>
  <c r="BE643" i="8"/>
  <c r="BE690" i="8"/>
  <c r="BE711" i="8"/>
  <c r="BE725" i="8"/>
  <c r="BE807" i="8"/>
  <c r="BE809" i="8"/>
  <c r="J80" i="9"/>
  <c r="BE87" i="9"/>
  <c r="BE128" i="9"/>
  <c r="BE158" i="9"/>
  <c r="BE212" i="9"/>
  <c r="J55" i="10"/>
  <c r="BE92" i="10"/>
  <c r="J54" i="11"/>
  <c r="BE89" i="11"/>
  <c r="BE93" i="11"/>
  <c r="BE94" i="11"/>
  <c r="BE96" i="11"/>
  <c r="BE97" i="11"/>
  <c r="BE180" i="12"/>
  <c r="E97" i="2"/>
  <c r="F104" i="2"/>
  <c r="BE134" i="2"/>
  <c r="BE302" i="2"/>
  <c r="BE404" i="2"/>
  <c r="BE716" i="2"/>
  <c r="BE728" i="2"/>
  <c r="BE732" i="2"/>
  <c r="BK109" i="2"/>
  <c r="BE87" i="3"/>
  <c r="BE101" i="3"/>
  <c r="BE171" i="3"/>
  <c r="BE172" i="3"/>
  <c r="BE176" i="3"/>
  <c r="BE188" i="3"/>
  <c r="BE208" i="3"/>
  <c r="BE136" i="4"/>
  <c r="F55" i="5"/>
  <c r="F102" i="5"/>
  <c r="BE114" i="5"/>
  <c r="BE136" i="5"/>
  <c r="BE274" i="5"/>
  <c r="BE309" i="5"/>
  <c r="BE314" i="5"/>
  <c r="BE396" i="5"/>
  <c r="BE477" i="5"/>
  <c r="BE563" i="5"/>
  <c r="BE672" i="5"/>
  <c r="BE731" i="5"/>
  <c r="BE735" i="5"/>
  <c r="BE741" i="5"/>
  <c r="BE772" i="5"/>
  <c r="BE778" i="5"/>
  <c r="BE815" i="5"/>
  <c r="BE870" i="5"/>
  <c r="E48" i="6"/>
  <c r="J54" i="6"/>
  <c r="BE183" i="6"/>
  <c r="BE193" i="6"/>
  <c r="BE201" i="6"/>
  <c r="BE204" i="6"/>
  <c r="J82" i="7"/>
  <c r="BE108" i="7"/>
  <c r="BE121" i="7"/>
  <c r="F54" i="8"/>
  <c r="BE111" i="8"/>
  <c r="BE116" i="8"/>
  <c r="BE206" i="8"/>
  <c r="BE232" i="8"/>
  <c r="BE297" i="8"/>
  <c r="BE334" i="8"/>
  <c r="BE415" i="8"/>
  <c r="BE420" i="8"/>
  <c r="BE451" i="8"/>
  <c r="BE532" i="8"/>
  <c r="BE592" i="8"/>
  <c r="BE595" i="8"/>
  <c r="BE601" i="8"/>
  <c r="BE614" i="8"/>
  <c r="BE623" i="8"/>
  <c r="BE640" i="8"/>
  <c r="BE860" i="8"/>
  <c r="BK137" i="8"/>
  <c r="J137" i="8"/>
  <c r="J62" i="8" s="1"/>
  <c r="E74" i="9"/>
  <c r="J81" i="9"/>
  <c r="BE106" i="9"/>
  <c r="BE97" i="10"/>
  <c r="BE112" i="10"/>
  <c r="BE132" i="10"/>
  <c r="F54" i="11"/>
  <c r="BE87" i="11"/>
  <c r="BE100" i="11"/>
  <c r="BE123" i="11"/>
  <c r="BE130" i="11"/>
  <c r="BK144" i="11"/>
  <c r="J144" i="11"/>
  <c r="J64" i="11" s="1"/>
  <c r="BE194" i="12"/>
  <c r="BK179" i="12"/>
  <c r="J179" i="12" s="1"/>
  <c r="J65" i="12" s="1"/>
  <c r="J104" i="2"/>
  <c r="BE139" i="2"/>
  <c r="BE141" i="2"/>
  <c r="BE190" i="2"/>
  <c r="BE205" i="2"/>
  <c r="BE267" i="2"/>
  <c r="BE278" i="2"/>
  <c r="BE347" i="2"/>
  <c r="BE349" i="2"/>
  <c r="BE362" i="2"/>
  <c r="BE370" i="2"/>
  <c r="BE377" i="2"/>
  <c r="BE389" i="2"/>
  <c r="BE560" i="2"/>
  <c r="BE634" i="2"/>
  <c r="BE659" i="2"/>
  <c r="BE662" i="2"/>
  <c r="BE692" i="2"/>
  <c r="BE697" i="2"/>
  <c r="BE700" i="2"/>
  <c r="BE766" i="2"/>
  <c r="BE841" i="2"/>
  <c r="BE852" i="2"/>
  <c r="BE880" i="2"/>
  <c r="BE900" i="2"/>
  <c r="BE934" i="2"/>
  <c r="BE949" i="2"/>
  <c r="BE960" i="2"/>
  <c r="BE964" i="2"/>
  <c r="BE983" i="2"/>
  <c r="BE1002" i="2"/>
  <c r="BE99" i="3"/>
  <c r="BE180" i="3"/>
  <c r="BE203" i="3"/>
  <c r="J80" i="4"/>
  <c r="E48" i="5"/>
  <c r="BE126" i="5"/>
  <c r="BE138" i="5"/>
  <c r="BE214" i="5"/>
  <c r="BE216" i="5"/>
  <c r="BE282" i="5"/>
  <c r="BE391" i="5"/>
  <c r="BE406" i="5"/>
  <c r="BE443" i="5"/>
  <c r="BE482" i="5"/>
  <c r="BE487" i="5"/>
  <c r="BE508" i="5"/>
  <c r="BE599" i="5"/>
  <c r="BE605" i="5"/>
  <c r="BE608" i="5"/>
  <c r="BE614" i="5"/>
  <c r="BE634" i="5"/>
  <c r="BE677" i="5"/>
  <c r="BE710" i="5"/>
  <c r="BE759" i="5"/>
  <c r="BE866" i="5"/>
  <c r="F55" i="6"/>
  <c r="BE101" i="6"/>
  <c r="BE118" i="6"/>
  <c r="BE179" i="6"/>
  <c r="BE189" i="6"/>
  <c r="BE191" i="6"/>
  <c r="BE199" i="6"/>
  <c r="BK203" i="6"/>
  <c r="J203" i="6" s="1"/>
  <c r="J64" i="6" s="1"/>
  <c r="F82" i="7"/>
  <c r="BE97" i="7"/>
  <c r="BE191" i="8"/>
  <c r="BE201" i="8"/>
  <c r="BE281" i="8"/>
  <c r="BE302" i="8"/>
  <c r="BE303" i="8"/>
  <c r="BE353" i="8"/>
  <c r="BE380" i="8"/>
  <c r="BE385" i="8"/>
  <c r="BE390" i="8"/>
  <c r="BE577" i="8"/>
  <c r="BE789" i="8"/>
  <c r="BE811" i="8"/>
  <c r="BE840" i="8"/>
  <c r="BK581" i="8"/>
  <c r="J581" i="8" s="1"/>
  <c r="J70" i="8" s="1"/>
  <c r="F80" i="9"/>
  <c r="BE93" i="9"/>
  <c r="BE203" i="9"/>
  <c r="BE211" i="9"/>
  <c r="BE126" i="10"/>
  <c r="BE104" i="11"/>
  <c r="BE120" i="11"/>
  <c r="BE129" i="11"/>
  <c r="BE142" i="11"/>
  <c r="BE145" i="11"/>
  <c r="F83" i="12"/>
  <c r="BE137" i="12"/>
  <c r="BE140" i="12"/>
  <c r="BE173" i="12"/>
  <c r="BE188" i="12"/>
  <c r="BK117" i="12"/>
  <c r="J117" i="12"/>
  <c r="J62" i="12" s="1"/>
  <c r="BE237" i="2"/>
  <c r="BE262" i="2"/>
  <c r="BE308" i="2"/>
  <c r="BE310" i="2"/>
  <c r="BE315" i="2"/>
  <c r="BE357" i="2"/>
  <c r="BE475" i="2"/>
  <c r="BE481" i="2"/>
  <c r="BE499" i="2"/>
  <c r="BE541" i="2"/>
  <c r="BE751" i="2"/>
  <c r="BE797" i="2"/>
  <c r="BE837" i="2"/>
  <c r="BE871" i="2"/>
  <c r="BE876" i="2"/>
  <c r="BE903" i="2"/>
  <c r="BK598" i="2"/>
  <c r="J598" i="2"/>
  <c r="J69" i="2" s="1"/>
  <c r="F54" i="3"/>
  <c r="E74" i="3"/>
  <c r="F81" i="3"/>
  <c r="BK212" i="3"/>
  <c r="J212" i="3" s="1"/>
  <c r="J64" i="3" s="1"/>
  <c r="F54" i="4"/>
  <c r="BE97" i="4"/>
  <c r="J55" i="5"/>
  <c r="BE149" i="5"/>
  <c r="BE175" i="5"/>
  <c r="BE340" i="5"/>
  <c r="BE344" i="5"/>
  <c r="BE357" i="5"/>
  <c r="BE364" i="5"/>
  <c r="BE368" i="5"/>
  <c r="BE371" i="5"/>
  <c r="BE376" i="5"/>
  <c r="BE381" i="5"/>
  <c r="BE386" i="5"/>
  <c r="BE401" i="5"/>
  <c r="BE568" i="5"/>
  <c r="BE586" i="5"/>
  <c r="BE592" i="5"/>
  <c r="BE620" i="5"/>
  <c r="BE661" i="5"/>
  <c r="BE664" i="5"/>
  <c r="BE681" i="5"/>
  <c r="BE684" i="5"/>
  <c r="BE688" i="5"/>
  <c r="BE811" i="5"/>
  <c r="BE885" i="5"/>
  <c r="BE891" i="5"/>
  <c r="BE912" i="5"/>
  <c r="BE950" i="5"/>
  <c r="BE954" i="5"/>
  <c r="BE958" i="5"/>
  <c r="BE966" i="5"/>
  <c r="BE112" i="6"/>
  <c r="BE139" i="6"/>
  <c r="BE190" i="6"/>
  <c r="F55" i="7"/>
  <c r="BE156" i="8"/>
  <c r="BE180" i="8"/>
  <c r="BE260" i="8"/>
  <c r="BE562" i="8"/>
  <c r="BE564" i="8"/>
  <c r="BE666" i="8"/>
  <c r="BE700" i="8"/>
  <c r="BE753" i="8"/>
  <c r="BE780" i="8"/>
  <c r="BE831" i="8"/>
  <c r="BE838" i="8"/>
  <c r="BE869" i="8"/>
  <c r="BE890" i="8"/>
  <c r="BE901" i="8"/>
  <c r="BE926" i="8"/>
  <c r="BE946" i="8"/>
  <c r="BE950" i="8"/>
  <c r="BE971" i="8"/>
  <c r="BE118" i="9"/>
  <c r="BE163" i="9"/>
  <c r="BE164" i="9"/>
  <c r="BE170" i="9"/>
  <c r="BE209" i="9"/>
  <c r="BE210" i="9"/>
  <c r="BE216" i="9"/>
  <c r="F54" i="10"/>
  <c r="J80" i="10"/>
  <c r="BE106" i="10"/>
  <c r="BE121" i="10"/>
  <c r="BE103" i="11"/>
  <c r="J54" i="12"/>
  <c r="BE175" i="2"/>
  <c r="BE196" i="2"/>
  <c r="BE257" i="2"/>
  <c r="BE381" i="2"/>
  <c r="BE384" i="2"/>
  <c r="BE424" i="2"/>
  <c r="BE470" i="2"/>
  <c r="BE539" i="2"/>
  <c r="BE581" i="2"/>
  <c r="BE618" i="2"/>
  <c r="BE621" i="2"/>
  <c r="BE669" i="2"/>
  <c r="BE763" i="2"/>
  <c r="BE770" i="2"/>
  <c r="BE775" i="2"/>
  <c r="BE779" i="2"/>
  <c r="BE835" i="2"/>
  <c r="BE884" i="2"/>
  <c r="J54" i="3"/>
  <c r="BE210" i="3"/>
  <c r="BE99" i="4"/>
  <c r="BE189" i="5"/>
  <c r="BE252" i="5"/>
  <c r="BE259" i="5"/>
  <c r="BE296" i="5"/>
  <c r="BE430" i="5"/>
  <c r="BE436" i="5"/>
  <c r="BE469" i="5"/>
  <c r="BE517" i="5"/>
  <c r="BE529" i="5"/>
  <c r="BE538" i="5"/>
  <c r="BE546" i="5"/>
  <c r="BE548" i="5"/>
  <c r="BE653" i="5"/>
  <c r="BE657" i="5"/>
  <c r="BE693" i="5"/>
  <c r="BE792" i="5"/>
  <c r="BE795" i="5"/>
  <c r="BE807" i="5"/>
  <c r="BE818" i="5"/>
  <c r="BE846" i="5"/>
  <c r="BE904" i="5"/>
  <c r="BE930" i="5"/>
  <c r="BE937" i="5"/>
  <c r="BE941" i="5"/>
  <c r="BE956" i="5"/>
  <c r="BE975" i="5"/>
  <c r="BE153" i="6"/>
  <c r="BE132" i="7"/>
  <c r="F55" i="8"/>
  <c r="BE121" i="8"/>
  <c r="BE126" i="8"/>
  <c r="BE220" i="8"/>
  <c r="BE274" i="8"/>
  <c r="BE292" i="8"/>
  <c r="BE314" i="8"/>
  <c r="BE318" i="8"/>
  <c r="BE395" i="8"/>
  <c r="BE430" i="8"/>
  <c r="BE514" i="8"/>
  <c r="BE547" i="8"/>
  <c r="BE586" i="8"/>
  <c r="BE693" i="8"/>
  <c r="BE715" i="8"/>
  <c r="BE739" i="8"/>
  <c r="BE777" i="8"/>
  <c r="BE799" i="8"/>
  <c r="BE815" i="8"/>
  <c r="BE822" i="8"/>
  <c r="BK871" i="8"/>
  <c r="J871" i="8"/>
  <c r="J84" i="8"/>
  <c r="F55" i="9"/>
  <c r="BE123" i="9"/>
  <c r="BE133" i="9"/>
  <c r="BE145" i="9"/>
  <c r="BE153" i="9"/>
  <c r="BE186" i="9"/>
  <c r="BK131" i="10"/>
  <c r="J131" i="10"/>
  <c r="J64" i="10" s="1"/>
  <c r="J78" i="11"/>
  <c r="BE91" i="11"/>
  <c r="BE99" i="11"/>
  <c r="BE121" i="11"/>
  <c r="BE124" i="11"/>
  <c r="BE141" i="11"/>
  <c r="E48" i="12"/>
  <c r="J83" i="12"/>
  <c r="BE101" i="12"/>
  <c r="BE107" i="12"/>
  <c r="BK187" i="12"/>
  <c r="J187" i="12" s="1"/>
  <c r="J66" i="12" s="1"/>
  <c r="BE884" i="8"/>
  <c r="BE895" i="8"/>
  <c r="BE903" i="8"/>
  <c r="BE909" i="8"/>
  <c r="BE962" i="8"/>
  <c r="BE171" i="9"/>
  <c r="BE105" i="11"/>
  <c r="BE109" i="11"/>
  <c r="BE117" i="11"/>
  <c r="BE134" i="11"/>
  <c r="BE94" i="12"/>
  <c r="J101" i="2"/>
  <c r="BE110" i="2"/>
  <c r="BE222" i="2"/>
  <c r="BE232" i="2"/>
  <c r="BE296" i="2"/>
  <c r="BE337" i="2"/>
  <c r="BE399" i="2"/>
  <c r="BE439" i="2"/>
  <c r="BE587" i="2"/>
  <c r="BE589" i="2"/>
  <c r="BE609" i="2"/>
  <c r="BE612" i="2"/>
  <c r="BE648" i="2"/>
  <c r="BE724" i="2"/>
  <c r="BE755" i="2"/>
  <c r="BE785" i="2"/>
  <c r="BE857" i="2"/>
  <c r="BE861" i="2"/>
  <c r="BE894" i="2"/>
  <c r="BE909" i="2"/>
  <c r="BE946" i="2"/>
  <c r="BE957" i="2"/>
  <c r="BE968" i="2"/>
  <c r="BE977" i="2"/>
  <c r="BE981" i="2"/>
  <c r="BE985" i="2"/>
  <c r="BE987" i="2"/>
  <c r="BE993" i="2"/>
  <c r="BE112" i="3"/>
  <c r="BE128" i="3"/>
  <c r="BE146" i="3"/>
  <c r="BE170" i="3"/>
  <c r="BE181" i="3"/>
  <c r="BE209" i="3"/>
  <c r="BE213" i="3"/>
  <c r="BE106" i="4"/>
  <c r="BE108" i="4"/>
  <c r="BE112" i="4"/>
  <c r="BE115" i="4"/>
  <c r="BK131" i="4"/>
  <c r="BK130" i="4"/>
  <c r="J130" i="4"/>
  <c r="J63" i="4" s="1"/>
  <c r="BE120" i="5"/>
  <c r="BE198" i="5"/>
  <c r="BE209" i="5"/>
  <c r="BE236" i="5"/>
  <c r="BE243" i="5"/>
  <c r="BE284" i="5"/>
  <c r="BE503" i="5"/>
  <c r="BE510" i="5"/>
  <c r="BE561" i="5"/>
  <c r="BE573" i="5"/>
  <c r="BE645" i="5"/>
  <c r="BE831" i="5"/>
  <c r="BE834" i="5"/>
  <c r="BE836" i="5"/>
  <c r="BE861" i="5"/>
  <c r="BE879" i="5"/>
  <c r="BE128" i="6"/>
  <c r="BE169" i="6"/>
  <c r="J83" i="7"/>
  <c r="BE106" i="7"/>
  <c r="BE112" i="7"/>
  <c r="BE126" i="7"/>
  <c r="BE136" i="7"/>
  <c r="BE157" i="7"/>
  <c r="J105" i="8"/>
  <c r="BE154" i="8"/>
  <c r="BE265" i="8"/>
  <c r="BE270" i="8"/>
  <c r="BE272" i="8"/>
  <c r="BE323" i="8"/>
  <c r="BE329" i="8"/>
  <c r="BE512" i="8"/>
  <c r="BE650" i="8"/>
  <c r="BE673" i="8"/>
  <c r="BE742" i="8"/>
  <c r="BE746" i="8"/>
  <c r="BE749" i="8"/>
  <c r="BE791" i="8"/>
  <c r="BE819" i="8"/>
  <c r="BE835" i="8"/>
  <c r="BE872" i="8"/>
  <c r="BE911" i="8"/>
  <c r="BE915" i="8"/>
  <c r="BE929" i="8"/>
  <c r="BE933" i="8"/>
  <c r="BE937" i="8"/>
  <c r="BE952" i="8"/>
  <c r="BE139" i="9"/>
  <c r="BE179" i="9"/>
  <c r="BE183" i="9"/>
  <c r="BE136" i="10"/>
  <c r="BE127" i="11"/>
  <c r="BE132" i="11"/>
  <c r="BE115" i="2"/>
  <c r="BE123" i="2"/>
  <c r="BE146" i="2"/>
  <c r="BE182" i="2"/>
  <c r="BE210" i="2"/>
  <c r="BE215" i="2"/>
  <c r="BE226" i="2"/>
  <c r="BE230" i="2"/>
  <c r="BE327" i="2"/>
  <c r="BE332" i="2"/>
  <c r="BE453" i="2"/>
  <c r="BE460" i="2"/>
  <c r="BE568" i="2"/>
  <c r="BE579" i="2"/>
  <c r="BE625" i="2"/>
  <c r="BE631" i="2"/>
  <c r="BE718" i="2"/>
  <c r="BE721" i="2"/>
  <c r="BE787" i="2"/>
  <c r="BE833" i="2"/>
  <c r="BE845" i="2"/>
  <c r="BE848" i="2"/>
  <c r="BE898" i="2"/>
  <c r="BE915" i="2"/>
  <c r="BE921" i="2"/>
  <c r="BE932" i="2"/>
  <c r="BE940" i="2"/>
  <c r="BE942" i="2"/>
  <c r="BE944" i="2"/>
  <c r="J55" i="3"/>
  <c r="BE106" i="3"/>
  <c r="BE139" i="3"/>
  <c r="BE164" i="3"/>
  <c r="BE207" i="3"/>
  <c r="BE92" i="4"/>
  <c r="BE119" i="4"/>
  <c r="BE122" i="4"/>
  <c r="BE126" i="4"/>
  <c r="BE109" i="5"/>
  <c r="BE131" i="5"/>
  <c r="BE156" i="5"/>
  <c r="BE160" i="5"/>
  <c r="BE162" i="5"/>
  <c r="BE183" i="5"/>
  <c r="BE194" i="5"/>
  <c r="BE221" i="5"/>
  <c r="BE228" i="5"/>
  <c r="BE238" i="5"/>
  <c r="BE248" i="5"/>
  <c r="BE250" i="5"/>
  <c r="BE257" i="5"/>
  <c r="BE264" i="5"/>
  <c r="BE289" i="5"/>
  <c r="BE294" i="5"/>
  <c r="BE307" i="5"/>
  <c r="BE349" i="5"/>
  <c r="BE411" i="5"/>
  <c r="BE421" i="5"/>
  <c r="BE583" i="5"/>
  <c r="BE669" i="5"/>
  <c r="BE704" i="5"/>
  <c r="BE727" i="5"/>
  <c r="BE740" i="5"/>
  <c r="BE746" i="5"/>
  <c r="BE762" i="5"/>
  <c r="BE765" i="5"/>
  <c r="BE769" i="5"/>
  <c r="BE787" i="5"/>
  <c r="BE99" i="6"/>
  <c r="BE158" i="6"/>
  <c r="BE200" i="6"/>
  <c r="BE89" i="7"/>
  <c r="BE124" i="7"/>
  <c r="BE243" i="8"/>
  <c r="BE250" i="8"/>
  <c r="BE286" i="8"/>
  <c r="BE373" i="8"/>
  <c r="BE462" i="8"/>
  <c r="BE491" i="8"/>
  <c r="BE507" i="8"/>
  <c r="BE582" i="8"/>
  <c r="BE654" i="8"/>
  <c r="BE670" i="8"/>
  <c r="BE686" i="8"/>
  <c r="BE826" i="8"/>
  <c r="BE829" i="8"/>
  <c r="BE856" i="8"/>
  <c r="BE101" i="9"/>
  <c r="BE191" i="9"/>
  <c r="BE157" i="10"/>
  <c r="J55" i="11"/>
  <c r="BE90" i="11"/>
  <c r="BE107" i="11"/>
  <c r="BE112" i="11"/>
  <c r="BE115" i="11"/>
  <c r="BE136" i="11"/>
  <c r="BE137" i="11"/>
  <c r="BE98" i="12"/>
  <c r="BE112" i="12"/>
  <c r="BE252" i="2"/>
  <c r="BE294" i="2"/>
  <c r="BE321" i="2"/>
  <c r="BE341" i="2"/>
  <c r="BE353" i="2"/>
  <c r="BE394" i="2"/>
  <c r="BE448" i="2"/>
  <c r="BE466" i="2"/>
  <c r="BE486" i="2"/>
  <c r="BE491" i="2"/>
  <c r="BE504" i="2"/>
  <c r="BE509" i="2"/>
  <c r="BE532" i="2"/>
  <c r="BE551" i="2"/>
  <c r="BE594" i="2"/>
  <c r="BE603" i="2"/>
  <c r="BE641" i="2"/>
  <c r="BE681" i="2"/>
  <c r="BE685" i="2"/>
  <c r="BE709" i="2"/>
  <c r="BE729" i="2"/>
  <c r="BE756" i="2"/>
  <c r="BE794" i="2"/>
  <c r="BE800" i="2"/>
  <c r="BE803" i="2"/>
  <c r="BE806" i="2"/>
  <c r="BE809" i="2"/>
  <c r="BE813" i="2"/>
  <c r="BE815" i="2"/>
  <c r="BE822" i="2"/>
  <c r="BE825" i="2"/>
  <c r="BE830" i="2"/>
  <c r="BE926" i="2"/>
  <c r="BK902" i="2"/>
  <c r="J902" i="2" s="1"/>
  <c r="J83" i="2" s="1"/>
  <c r="BE118" i="3"/>
  <c r="BE123" i="3"/>
  <c r="BE182" i="3"/>
  <c r="BE187" i="3"/>
  <c r="BE101" i="4"/>
  <c r="BE169" i="5"/>
  <c r="BE171" i="5"/>
  <c r="BE202" i="5"/>
  <c r="BE210" i="5"/>
  <c r="BE270" i="5"/>
  <c r="BE303" i="5"/>
  <c r="BE325" i="5"/>
  <c r="BE329" i="5"/>
  <c r="BE448" i="5"/>
  <c r="BE464" i="5"/>
  <c r="BE519" i="5"/>
  <c r="BE525" i="5"/>
  <c r="BE595" i="5"/>
  <c r="BE628" i="5"/>
  <c r="BE631" i="5"/>
  <c r="BE641" i="5"/>
  <c r="BE752" i="5"/>
  <c r="BE800" i="5"/>
  <c r="BE803" i="5"/>
  <c r="BE822" i="5"/>
  <c r="BE852" i="5"/>
  <c r="BE896" i="5"/>
  <c r="BE914" i="5"/>
  <c r="BE916" i="5"/>
  <c r="BE919" i="5"/>
  <c r="BK119" i="5"/>
  <c r="J119" i="5"/>
  <c r="J62" i="5" s="1"/>
  <c r="BK572" i="5"/>
  <c r="J572" i="5"/>
  <c r="J69" i="5" s="1"/>
  <c r="BE133" i="6"/>
  <c r="BE145" i="6"/>
  <c r="BE163" i="6"/>
  <c r="BE164" i="6"/>
  <c r="BE171" i="6"/>
  <c r="BE197" i="6"/>
  <c r="BE198" i="6"/>
  <c r="BE309" i="8"/>
  <c r="BE358" i="8"/>
  <c r="BE400" i="8"/>
  <c r="BE437" i="8"/>
  <c r="BE439" i="8"/>
  <c r="BE678" i="8"/>
  <c r="BE734" i="8"/>
  <c r="BE738" i="8"/>
  <c r="BE758" i="8"/>
  <c r="BE771" i="8"/>
  <c r="BE796" i="8"/>
  <c r="BE850" i="8"/>
  <c r="BE852" i="8"/>
  <c r="BK291" i="8"/>
  <c r="J291" i="8" s="1"/>
  <c r="J67" i="8" s="1"/>
  <c r="BE99" i="9"/>
  <c r="BE112" i="9"/>
  <c r="BE213" i="9"/>
  <c r="BK215" i="9"/>
  <c r="J215" i="9"/>
  <c r="J64" i="9" s="1"/>
  <c r="BE89" i="10"/>
  <c r="BE99" i="10"/>
  <c r="BE108" i="10"/>
  <c r="BE89" i="12"/>
  <c r="F36" i="2"/>
  <c r="BC55" i="1"/>
  <c r="F34" i="10"/>
  <c r="BA63" i="1"/>
  <c r="J34" i="4"/>
  <c r="AW57" i="1"/>
  <c r="F36" i="5"/>
  <c r="BC58" i="1"/>
  <c r="J34" i="9"/>
  <c r="AW62" i="1" s="1"/>
  <c r="F35" i="12"/>
  <c r="BB65" i="1" s="1"/>
  <c r="F37" i="8"/>
  <c r="BD61" i="1"/>
  <c r="F35" i="9"/>
  <c r="BB62" i="1" s="1"/>
  <c r="J34" i="2"/>
  <c r="AW55" i="1"/>
  <c r="F37" i="4"/>
  <c r="BD57" i="1"/>
  <c r="F37" i="11"/>
  <c r="BD64" i="1"/>
  <c r="F35" i="10"/>
  <c r="BB63" i="1"/>
  <c r="F37" i="9"/>
  <c r="BD62" i="1" s="1"/>
  <c r="F36" i="7"/>
  <c r="BC60" i="1" s="1"/>
  <c r="F36" i="6"/>
  <c r="BC59" i="1"/>
  <c r="F35" i="11"/>
  <c r="BB64" i="1" s="1"/>
  <c r="F34" i="11"/>
  <c r="BA64" i="1"/>
  <c r="F35" i="2"/>
  <c r="BB55" i="1"/>
  <c r="F37" i="3"/>
  <c r="BD56" i="1"/>
  <c r="F34" i="7"/>
  <c r="BA60" i="1"/>
  <c r="F37" i="10"/>
  <c r="BD63" i="1" s="1"/>
  <c r="F36" i="3"/>
  <c r="BC56" i="1" s="1"/>
  <c r="F35" i="6"/>
  <c r="BB59" i="1"/>
  <c r="F37" i="12"/>
  <c r="BD65" i="1" s="1"/>
  <c r="F34" i="9"/>
  <c r="BA62" i="1"/>
  <c r="J34" i="8"/>
  <c r="AW61" i="1"/>
  <c r="F37" i="6"/>
  <c r="BD59" i="1"/>
  <c r="J34" i="5"/>
  <c r="AW58" i="1"/>
  <c r="F35" i="3"/>
  <c r="BB56" i="1" s="1"/>
  <c r="F34" i="5"/>
  <c r="BA58" i="1" s="1"/>
  <c r="F37" i="2"/>
  <c r="BD55" i="1"/>
  <c r="F37" i="7"/>
  <c r="BD60" i="1" s="1"/>
  <c r="F36" i="9"/>
  <c r="BC62" i="1"/>
  <c r="F36" i="10"/>
  <c r="BC63" i="1"/>
  <c r="J34" i="11"/>
  <c r="AW64" i="1"/>
  <c r="F34" i="4"/>
  <c r="BA57" i="1"/>
  <c r="J34" i="10"/>
  <c r="AW63" i="1" s="1"/>
  <c r="F36" i="11"/>
  <c r="BC64" i="1" s="1"/>
  <c r="F35" i="7"/>
  <c r="BB60" i="1"/>
  <c r="J34" i="3"/>
  <c r="AW56" i="1" s="1"/>
  <c r="F36" i="12"/>
  <c r="BC65" i="1"/>
  <c r="F36" i="4"/>
  <c r="BC57" i="1"/>
  <c r="F35" i="8"/>
  <c r="BB61" i="1"/>
  <c r="F34" i="3"/>
  <c r="BA56" i="1"/>
  <c r="J34" i="7"/>
  <c r="AW60" i="1" s="1"/>
  <c r="F37" i="5"/>
  <c r="BD58" i="1" s="1"/>
  <c r="F34" i="2"/>
  <c r="BA55" i="1"/>
  <c r="J34" i="12"/>
  <c r="AW65" i="1" s="1"/>
  <c r="F34" i="12"/>
  <c r="BA65" i="1"/>
  <c r="F35" i="5"/>
  <c r="BB58" i="1"/>
  <c r="F34" i="6"/>
  <c r="BA59" i="1"/>
  <c r="F36" i="8"/>
  <c r="BC61" i="1" s="1"/>
  <c r="F34" i="8"/>
  <c r="BA61" i="1" s="1"/>
  <c r="F35" i="4"/>
  <c r="BB57" i="1" s="1"/>
  <c r="J34" i="6"/>
  <c r="AW59" i="1"/>
  <c r="P84" i="9" l="1"/>
  <c r="AU62" i="1" s="1"/>
  <c r="P84" i="3"/>
  <c r="AU56" i="1"/>
  <c r="R84" i="9"/>
  <c r="BK87" i="4"/>
  <c r="J87" i="4"/>
  <c r="J60" i="4" s="1"/>
  <c r="P601" i="2"/>
  <c r="P107" i="2"/>
  <c r="AU55" i="1" s="1"/>
  <c r="P87" i="4"/>
  <c r="P86" i="4"/>
  <c r="AU57" i="1" s="1"/>
  <c r="BK108" i="2"/>
  <c r="J108" i="2"/>
  <c r="J60" i="2" s="1"/>
  <c r="T601" i="2"/>
  <c r="T107" i="2"/>
  <c r="T109" i="8"/>
  <c r="R84" i="6"/>
  <c r="T87" i="4"/>
  <c r="T86" i="4"/>
  <c r="T84" i="6"/>
  <c r="T107" i="5"/>
  <c r="T584" i="8"/>
  <c r="T86" i="7"/>
  <c r="BK575" i="5"/>
  <c r="J575" i="5"/>
  <c r="J70" i="5"/>
  <c r="R601" i="2"/>
  <c r="R107" i="2"/>
  <c r="R84" i="3"/>
  <c r="P575" i="5"/>
  <c r="T87" i="10"/>
  <c r="T86" i="10"/>
  <c r="R87" i="4"/>
  <c r="R86" i="4" s="1"/>
  <c r="T84" i="3"/>
  <c r="P109" i="8"/>
  <c r="R86" i="7"/>
  <c r="T85" i="11"/>
  <c r="T84" i="11" s="1"/>
  <c r="P87" i="12"/>
  <c r="P86" i="12"/>
  <c r="AU65" i="1" s="1"/>
  <c r="R575" i="5"/>
  <c r="R106" i="5"/>
  <c r="P107" i="5"/>
  <c r="P106" i="5" s="1"/>
  <c r="AU58" i="1" s="1"/>
  <c r="T575" i="5"/>
  <c r="P584" i="8"/>
  <c r="P86" i="7"/>
  <c r="AU60" i="1"/>
  <c r="R109" i="8"/>
  <c r="R584" i="8"/>
  <c r="BK584" i="8"/>
  <c r="J584" i="8" s="1"/>
  <c r="J71" i="8" s="1"/>
  <c r="J88" i="4"/>
  <c r="J61" i="4" s="1"/>
  <c r="BK107" i="5"/>
  <c r="J107" i="5" s="1"/>
  <c r="J60" i="5" s="1"/>
  <c r="BK134" i="7"/>
  <c r="J134" i="7"/>
  <c r="J65" i="7"/>
  <c r="BK109" i="8"/>
  <c r="J109" i="8"/>
  <c r="J60" i="8"/>
  <c r="J138" i="6"/>
  <c r="J63" i="6"/>
  <c r="J131" i="7"/>
  <c r="J64" i="7" s="1"/>
  <c r="BK137" i="9"/>
  <c r="J137" i="9"/>
  <c r="J62" i="9" s="1"/>
  <c r="BK85" i="6"/>
  <c r="J85" i="6"/>
  <c r="J60" i="6" s="1"/>
  <c r="J138" i="3"/>
  <c r="J63" i="3" s="1"/>
  <c r="BK134" i="4"/>
  <c r="J134" i="4" s="1"/>
  <c r="J65" i="4" s="1"/>
  <c r="J585" i="8"/>
  <c r="J72" i="8" s="1"/>
  <c r="BK87" i="10"/>
  <c r="BK130" i="10"/>
  <c r="BK86" i="10" s="1"/>
  <c r="J86" i="10" s="1"/>
  <c r="J59" i="10" s="1"/>
  <c r="J135" i="10"/>
  <c r="J66" i="10" s="1"/>
  <c r="BK87" i="12"/>
  <c r="J87" i="12" s="1"/>
  <c r="J60" i="12" s="1"/>
  <c r="J109" i="2"/>
  <c r="J61" i="2" s="1"/>
  <c r="BK87" i="7"/>
  <c r="J87" i="7" s="1"/>
  <c r="J60" i="7" s="1"/>
  <c r="BK85" i="9"/>
  <c r="J85" i="9" s="1"/>
  <c r="J60" i="9" s="1"/>
  <c r="BK85" i="11"/>
  <c r="J85" i="11" s="1"/>
  <c r="J60" i="11" s="1"/>
  <c r="J131" i="4"/>
  <c r="J64" i="4" s="1"/>
  <c r="BK601" i="2"/>
  <c r="J601" i="2" s="1"/>
  <c r="J70" i="2" s="1"/>
  <c r="J576" i="5"/>
  <c r="J71" i="5" s="1"/>
  <c r="BK85" i="3"/>
  <c r="J85" i="3" s="1"/>
  <c r="J60" i="3" s="1"/>
  <c r="F33" i="6"/>
  <c r="AZ59" i="1" s="1"/>
  <c r="F33" i="3"/>
  <c r="AZ56" i="1"/>
  <c r="J33" i="12"/>
  <c r="AV65" i="1"/>
  <c r="AT65" i="1"/>
  <c r="F33" i="5"/>
  <c r="AZ58" i="1" s="1"/>
  <c r="BC54" i="1"/>
  <c r="AY54" i="1"/>
  <c r="BD54" i="1"/>
  <c r="W33" i="1"/>
  <c r="J33" i="2"/>
  <c r="AV55" i="1" s="1"/>
  <c r="AT55" i="1" s="1"/>
  <c r="F33" i="9"/>
  <c r="AZ62" i="1" s="1"/>
  <c r="J33" i="10"/>
  <c r="AV63" i="1"/>
  <c r="AT63" i="1" s="1"/>
  <c r="J33" i="9"/>
  <c r="AV62" i="1"/>
  <c r="AT62" i="1" s="1"/>
  <c r="J33" i="5"/>
  <c r="AV58" i="1" s="1"/>
  <c r="AT58" i="1" s="1"/>
  <c r="F33" i="4"/>
  <c r="AZ57" i="1"/>
  <c r="J33" i="8"/>
  <c r="AV61" i="1" s="1"/>
  <c r="AT61" i="1" s="1"/>
  <c r="F33" i="12"/>
  <c r="AZ65" i="1" s="1"/>
  <c r="J33" i="6"/>
  <c r="AV59" i="1"/>
  <c r="AT59" i="1" s="1"/>
  <c r="F33" i="7"/>
  <c r="AZ60" i="1" s="1"/>
  <c r="BA54" i="1"/>
  <c r="W30" i="1" s="1"/>
  <c r="F33" i="10"/>
  <c r="AZ63" i="1" s="1"/>
  <c r="J33" i="4"/>
  <c r="AV57" i="1"/>
  <c r="AT57" i="1"/>
  <c r="F33" i="11"/>
  <c r="AZ64" i="1"/>
  <c r="BB54" i="1"/>
  <c r="AX54" i="1" s="1"/>
  <c r="F33" i="2"/>
  <c r="AZ55" i="1" s="1"/>
  <c r="J33" i="11"/>
  <c r="AV64" i="1"/>
  <c r="AT64" i="1"/>
  <c r="J33" i="7"/>
  <c r="AV60" i="1" s="1"/>
  <c r="AT60" i="1" s="1"/>
  <c r="J33" i="3"/>
  <c r="AV56" i="1" s="1"/>
  <c r="AT56" i="1" s="1"/>
  <c r="F33" i="8"/>
  <c r="AZ61" i="1" s="1"/>
  <c r="J130" i="10" l="1"/>
  <c r="J63" i="10" s="1"/>
  <c r="T106" i="5"/>
  <c r="T108" i="8"/>
  <c r="R108" i="8"/>
  <c r="P108" i="8"/>
  <c r="AU61" i="1"/>
  <c r="AU54" i="1" s="1"/>
  <c r="J87" i="10"/>
  <c r="J60" i="10"/>
  <c r="BK106" i="5"/>
  <c r="J106" i="5"/>
  <c r="J30" i="5" s="1"/>
  <c r="AG58" i="1" s="1"/>
  <c r="AN58" i="1" s="1"/>
  <c r="BK84" i="11"/>
  <c r="J84" i="11"/>
  <c r="J59" i="11" s="1"/>
  <c r="BK84" i="9"/>
  <c r="J84" i="9"/>
  <c r="J30" i="9" s="1"/>
  <c r="AG62" i="1" s="1"/>
  <c r="AN62" i="1" s="1"/>
  <c r="BK107" i="2"/>
  <c r="J107" i="2" s="1"/>
  <c r="J59" i="2" s="1"/>
  <c r="BK108" i="8"/>
  <c r="J108" i="8"/>
  <c r="BK84" i="6"/>
  <c r="J84" i="6"/>
  <c r="J59" i="6"/>
  <c r="BK86" i="12"/>
  <c r="J86" i="12" s="1"/>
  <c r="J30" i="12" s="1"/>
  <c r="AG65" i="1" s="1"/>
  <c r="AN65" i="1" s="1"/>
  <c r="BK86" i="4"/>
  <c r="J86" i="4"/>
  <c r="J59" i="4"/>
  <c r="BK86" i="7"/>
  <c r="J86" i="7" s="1"/>
  <c r="J59" i="7" s="1"/>
  <c r="BK84" i="3"/>
  <c r="J84" i="3" s="1"/>
  <c r="J59" i="3" s="1"/>
  <c r="AZ54" i="1"/>
  <c r="AV54" i="1"/>
  <c r="AK29" i="1"/>
  <c r="W32" i="1"/>
  <c r="J30" i="10"/>
  <c r="AG63" i="1" s="1"/>
  <c r="AN63" i="1" s="1"/>
  <c r="AW54" i="1"/>
  <c r="AK30" i="1" s="1"/>
  <c r="J30" i="8"/>
  <c r="AG61" i="1" s="1"/>
  <c r="AN61" i="1" s="1"/>
  <c r="W31" i="1"/>
  <c r="J59" i="9" l="1"/>
  <c r="J59" i="5"/>
  <c r="J39" i="5"/>
  <c r="J59" i="8"/>
  <c r="J39" i="9"/>
  <c r="J39" i="12"/>
  <c r="J59" i="12"/>
  <c r="J39" i="10"/>
  <c r="J39" i="8"/>
  <c r="W29" i="1"/>
  <c r="J30" i="3"/>
  <c r="AG56" i="1" s="1"/>
  <c r="AN56" i="1" s="1"/>
  <c r="J30" i="11"/>
  <c r="AG64" i="1" s="1"/>
  <c r="AN64" i="1" s="1"/>
  <c r="J30" i="2"/>
  <c r="AG55" i="1"/>
  <c r="AN55" i="1"/>
  <c r="J30" i="4"/>
  <c r="AG57" i="1" s="1"/>
  <c r="AN57" i="1" s="1"/>
  <c r="J30" i="7"/>
  <c r="AG60" i="1"/>
  <c r="AN60" i="1"/>
  <c r="J30" i="6"/>
  <c r="AG59" i="1"/>
  <c r="AN59" i="1" s="1"/>
  <c r="AT54" i="1"/>
  <c r="J39" i="11" l="1"/>
  <c r="J39" i="2"/>
  <c r="J39" i="6"/>
  <c r="J39" i="7"/>
  <c r="J39" i="3"/>
  <c r="J39" i="4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<sst xmlns="http://schemas.openxmlformats.org/spreadsheetml/2006/main" count="34762" uniqueCount="2504">
  <si>
    <t>Export Komplet</t>
  </si>
  <si>
    <t>VZ</t>
  </si>
  <si>
    <t>2.0</t>
  </si>
  <si>
    <t>ZAMOK</t>
  </si>
  <si>
    <t>False</t>
  </si>
  <si>
    <t>{cbaba0d1-3236-48e6-ab44-585b55bbe920}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</si>
  <si>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</si>
  <si>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</si>
  <si>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</si>
  <si>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</si>
  <si>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</si>
  <si>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</si>
  <si>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</si>
  <si>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</si>
  <si>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2404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</si>
  <si>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</si>
  <si>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</si>
  <si>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 xml:space="preserve"> Oprava podchodu v km 2,329 v zastávce Ostrava Stodolní - výtahové šachty a výtahy</t>
  </si>
  <si>
    <t>KSO:</t>
  </si>
  <si>
    <t/>
  </si>
  <si>
    <t>CC-CZ:</t>
  </si>
  <si>
    <t>Místo:</t>
  </si>
  <si>
    <t>OŘ Ostrava</t>
  </si>
  <si>
    <t>Datum:</t>
  </si>
  <si>
    <t>Zadavatel:</t>
  </si>
  <si>
    <t>IČ:</t>
  </si>
  <si>
    <t>70994234</t>
  </si>
  <si>
    <t>Správa železnic, s.o. OŘ Ostrava</t>
  </si>
  <si>
    <t>DIČ:</t>
  </si>
  <si>
    <t>CZ70994234</t>
  </si>
  <si>
    <t>Účastník:</t>
  </si>
  <si>
    <t>Vyplň údaj</t>
  </si>
  <si>
    <t>Projektant:</t>
  </si>
  <si>
    <t>47684577</t>
  </si>
  <si>
    <t>Ing. Pavel Krátký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</si>
  <si>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</si>
  <si>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</si>
  <si>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</si>
  <si>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</si>
  <si>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</si>
  <si>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</si>
  <si>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</si>
  <si>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</si>
  <si>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</si>
  <si>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</si>
  <si>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</si>
  <si>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</si>
  <si>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</si>
  <si>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</si>
  <si>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</si>
  <si>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</si>
  <si>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</si>
  <si>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</si>
  <si>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</si>
  <si>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</si>
  <si>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</si>
  <si>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</si>
  <si>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</si>
  <si>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</si>
  <si>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</si>
  <si>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</si>
  <si>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</si>
  <si>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</si>
  <si>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</si>
  <si>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</si>
  <si>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</si>
  <si>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</si>
  <si>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</si>
  <si>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</si>
  <si>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</si>
  <si>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</si>
  <si>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</si>
  <si>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</si>
  <si>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</si>
  <si>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</si>
  <si>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</si>
  <si>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</si>
  <si>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</si>
  <si>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</si>
  <si>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1131</t>
  </si>
  <si>
    <t>SO 01 - Výtahová šachta u ulice Stodolní ( VŠ 1 )</t>
  </si>
  <si>
    <t>STA</t>
  </si>
  <si>
    <t>1</t>
  </si>
  <si>
    <t>{dfbfbb24-b785-47f5-8084-a44bf7bce109}</t>
  </si>
  <si>
    <t>2</t>
  </si>
  <si>
    <t>1132</t>
  </si>
  <si>
    <t>SO 01 - Výtahová šachta u ulice Stodolní ( VŠ 1 )_ OPLÁŠTĚNÍ</t>
  </si>
  <si>
    <t>{28d2812d-e17f-4dc9-a47c-af698a681efd}</t>
  </si>
  <si>
    <t>1133</t>
  </si>
  <si>
    <t>SO 01.1 - Výtah ve výtahové šachtě VŠ 1</t>
  </si>
  <si>
    <t>{96419b90-c6c9-40d0-8d13-9a977f2257d8}</t>
  </si>
  <si>
    <t>1134</t>
  </si>
  <si>
    <t>SO 02 - Výtahová šachta na ostrovním nástupišti ( VŠ 2 )</t>
  </si>
  <si>
    <t>{f2e0a8aa-fa4c-475e-862d-81050857731f}</t>
  </si>
  <si>
    <t>1135</t>
  </si>
  <si>
    <t>SO 02 - Výtahová šachta na ostrovním nástupišti ( VŠ 2 )_OPLÁŠTĚNÍ</t>
  </si>
  <si>
    <t>{a88d21e8-8d0c-48cb-b976-afedfbadfc40}</t>
  </si>
  <si>
    <t>1136</t>
  </si>
  <si>
    <t>SO 02.1 - Výtah ve výtahové šachtě VŠ 2</t>
  </si>
  <si>
    <t>{2db93035-1639-4343-af89-e2059e3fb45b}</t>
  </si>
  <si>
    <t>1137</t>
  </si>
  <si>
    <t>SO 03 - Výtahová šachta u ulice Cingrova ( VŠ 3 )</t>
  </si>
  <si>
    <t>{10c7c4b4-0815-4af2-9fce-9acae9e4a936}</t>
  </si>
  <si>
    <t>1138</t>
  </si>
  <si>
    <t>SO 03 - Výtahová šachta u ulice Cingrova ( VŠ 3 )_OPLÁŠTĚNÍ</t>
  </si>
  <si>
    <t>{a6999a94-c468-41a0-8782-727cc6c45f2c}</t>
  </si>
  <si>
    <t>1139</t>
  </si>
  <si>
    <t>SO 03.1 - Výtah ve výtahové šachtě VŠ 3</t>
  </si>
  <si>
    <t>{e74da6db-c373-416e-8234-3ff84c54510f}</t>
  </si>
  <si>
    <t>1140</t>
  </si>
  <si>
    <t>D.2.3.6  Rozvody NN a osvětlení</t>
  </si>
  <si>
    <t>{81319444-5616-4846-8226-1e0fedc3aeb1}</t>
  </si>
  <si>
    <t>1149</t>
  </si>
  <si>
    <t>Vedlejší rozpočtové náklady</t>
  </si>
  <si>
    <t>{5a55c311-76fe-4646-b4c9-def2c72fd1f9}</t>
  </si>
  <si>
    <t>KRYCÍ LIST SOUPISU PRACÍ</t>
  </si>
  <si>
    <t>Objekt:</t>
  </si>
  <si>
    <t>1131 - SO 01 - Výtahová šachta u ulice Stodolní ( VŠ 1 )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</si>
  <si>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</si>
  <si>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</si>
  <si>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</si>
  <si>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</si>
  <si>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</si>
  <si>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</si>
  <si>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</si>
  <si>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</si>
  <si>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</si>
  <si>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</si>
  <si>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</si>
  <si>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lešení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</si>
  <si>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</si>
  <si>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</si>
  <si>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</si>
  <si>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</si>
  <si>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</si>
  <si>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</si>
  <si>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</si>
  <si>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724 - Zdravotechnika - strojní vybavení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</si>
  <si>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</si>
  <si>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</si>
  <si>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</si>
  <si>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</si>
  <si>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</si>
  <si>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</si>
  <si>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</si>
  <si>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</si>
  <si>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</si>
  <si>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</si>
  <si>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 xml:space="preserve">    787 - Dokončovací práce - zasklívání</t>
  </si>
  <si>
    <t xml:space="preserve">    789 - Povrchové úpravy ocelových konstrukcí a technologických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</si>
  <si>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</si>
  <si>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</si>
  <si>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</si>
  <si>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</si>
  <si>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</si>
  <si>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</si>
  <si>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</si>
  <si>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</si>
  <si>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</si>
  <si>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</si>
  <si>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</si>
  <si>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</si>
  <si>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</si>
  <si>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</si>
  <si>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</si>
  <si>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</si>
  <si>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</si>
  <si>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</si>
  <si>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</si>
  <si>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</si>
  <si>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</si>
  <si>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2026 01</t>
  </si>
  <si>
    <t>4</t>
  </si>
  <si>
    <t>Online PSC</t>
  </si>
  <si>
    <t>https://podminky.urs.cz/item/CS_URS_2026_01/113106123</t>
  </si>
  <si>
    <t>VV</t>
  </si>
  <si>
    <t>"v.č. D.1.4.1-101 - na úrovni terénu</t>
  </si>
  <si>
    <t>2,00</t>
  </si>
  <si>
    <t>Součet</t>
  </si>
  <si>
    <t>113107024</t>
  </si>
  <si>
    <t>Odstranění podkladů nebo krytů při překopech inženýrských sítí s přemístěním hmot na skládku ve vzdálenosti do 3 m nebo s naložením na dopravní prostředek ručně z kameniva hrubého drceného, o tl. vrstvy přes 300 do 400 mm</t>
  </si>
  <si>
    <t>1854537463</t>
  </si>
  <si>
    <t>https://podminky.urs.cz/item/CS_URS_2026_01/113107024</t>
  </si>
  <si>
    <t xml:space="preserve">"pro obetonávku soklu a u vstupu pod zámk.dlažbou </t>
  </si>
  <si>
    <t>předpoklad pro další použití</t>
  </si>
  <si>
    <t>(2,45+0,30*2+2,09*2-1,80)*0,40</t>
  </si>
  <si>
    <t>1,80*0,45</t>
  </si>
  <si>
    <t>Zakládání</t>
  </si>
  <si>
    <t>3</t>
  </si>
  <si>
    <t>278311213</t>
  </si>
  <si>
    <t>Zálivka kotevních otvorů z cementové zálivkové malty do 0,25 m3</t>
  </si>
  <si>
    <t>m3</t>
  </si>
  <si>
    <t>6</t>
  </si>
  <si>
    <t>https://podminky.urs.cz/item/CS_URS_2026_01/278311213</t>
  </si>
  <si>
    <t xml:space="preserve">"srovnatelná položka na podlití OK polymermaltou tl. 20mm ! ( viz detail) </t>
  </si>
  <si>
    <t>0,20*0,20*0,02*(7+6)</t>
  </si>
  <si>
    <t>Svislé a kompletní konstrukce</t>
  </si>
  <si>
    <t>312321814</t>
  </si>
  <si>
    <t>Nadzákladové zdi z betonu železového (bez výztuže) výplňové pohledového (v přírodní barvě drtí a přísad) tř. C 25/30</t>
  </si>
  <si>
    <t>8</t>
  </si>
  <si>
    <t>https://podminky.urs.cz/item/CS_URS_2026_01/312321814</t>
  </si>
  <si>
    <t>"podchod - nadbetonování výtahové šachty</t>
  </si>
  <si>
    <t>(1,92-1,18-0,25+2,26)*0,25*0,215</t>
  </si>
  <si>
    <t>5</t>
  </si>
  <si>
    <t>312351121</t>
  </si>
  <si>
    <t>Bednění nadzákladových zdí výplňových rovné oboustranné za každou stranu zřízení</t>
  </si>
  <si>
    <t>10</t>
  </si>
  <si>
    <t>https://podminky.urs.cz/item/CS_URS_2026_01/312351121</t>
  </si>
  <si>
    <t>(1,92-1,18-0,25+2,26)*0,215*2+0,25*0,215</t>
  </si>
  <si>
    <t>312351122</t>
  </si>
  <si>
    <t>Bednění nadzákladových zdí výplňových rovné oboustranné za každou stranu odstranění</t>
  </si>
  <si>
    <t>https://podminky.urs.cz/item/CS_URS_2026_01/312351122</t>
  </si>
  <si>
    <t>7</t>
  </si>
  <si>
    <t>312351911</t>
  </si>
  <si>
    <t>Bednění nadzákladových zdí výplňových Příplatek k cenám za pohledový beton</t>
  </si>
  <si>
    <t>1578728167</t>
  </si>
  <si>
    <t>https://podminky.urs.cz/item/CS_URS_2026_01/312351911</t>
  </si>
  <si>
    <t>vč.zkosení vnějších hran vloženou lištou dle TZ ( dodávka + montáž )</t>
  </si>
  <si>
    <t>1,236</t>
  </si>
  <si>
    <t>312361821</t>
  </si>
  <si>
    <t>Výztuž nadzákladových zdí výplňových svislých nebo odkloněných od svislice, rovných nebo oblých z betonářské oceli 10 505 (R) nebo BSt 500</t>
  </si>
  <si>
    <t>t</t>
  </si>
  <si>
    <t>16</t>
  </si>
  <si>
    <t>https://podminky.urs.cz/item/CS_URS_2026_01/312361821</t>
  </si>
  <si>
    <t>"dle TZ - 4x R12</t>
  </si>
  <si>
    <t>(1,92-1,18-0,25+2,26)*4*1,10*0,888/1000</t>
  </si>
  <si>
    <t>"třmínky R6 po 200mm</t>
  </si>
  <si>
    <t>"(1,92-1,18-0,25+2,26)/0,20 to je 14x</t>
  </si>
  <si>
    <t>(0,21+0,175+0,10)*2*14*0,222/1000</t>
  </si>
  <si>
    <t>9</t>
  </si>
  <si>
    <t>342321410</t>
  </si>
  <si>
    <t>Stěny a příčky z betonu železového (bez výztuže) výplňové a oddělovací pevné, ochranné přizdívky tř. C 25/30</t>
  </si>
  <si>
    <t>18</t>
  </si>
  <si>
    <t>https://podminky.urs.cz/item/CS_URS_2026_01/342321410</t>
  </si>
  <si>
    <t>"skladba O/4</t>
  </si>
  <si>
    <t>((2,05+0,07*2+2,41)*2-1,18)*0,07*(0,458+0,48)/2</t>
  </si>
  <si>
    <t>1,18*0,07*((0,458+0,48)/2-0,20)</t>
  </si>
  <si>
    <t>(1,65-1,18)*0,20*0,20</t>
  </si>
  <si>
    <t>342351111</t>
  </si>
  <si>
    <t>Bednění stěn a příček výplňových a oddělovacích pevných rovné oboustranné za každou stranu zřízení</t>
  </si>
  <si>
    <t>20</t>
  </si>
  <si>
    <t>https://podminky.urs.cz/item/CS_URS_2026_01/342351111</t>
  </si>
  <si>
    <t>(1,65-1,18)*0,20*2</t>
  </si>
  <si>
    <t>11</t>
  </si>
  <si>
    <t>342351112</t>
  </si>
  <si>
    <t>Bednění stěn a příček výplňových a oddělovacích pevných rovné oboustranné za každou stranu odstranění</t>
  </si>
  <si>
    <t>22</t>
  </si>
  <si>
    <t>https://podminky.urs.cz/item/CS_URS_2026_01/342351112</t>
  </si>
  <si>
    <t>342351311</t>
  </si>
  <si>
    <t>Bednění stěn a příček výplňových a oddělovacích pevných rovné jednostranné zřízení</t>
  </si>
  <si>
    <t>24</t>
  </si>
  <si>
    <t>https://podminky.urs.cz/item/CS_URS_2026_01/342351311</t>
  </si>
  <si>
    <t>((2,05+0,07*2+2,41+0,07*2)*2-1,18)*(0,458+0,48)/2</t>
  </si>
  <si>
    <t>1,18*((0,458+0,48)/2-0,20)</t>
  </si>
  <si>
    <t>0,27*0,20*2</t>
  </si>
  <si>
    <t>13</t>
  </si>
  <si>
    <t>342351312</t>
  </si>
  <si>
    <t>Bednění stěn a příček výplňových a oddělovacích pevných rovné jednostranné odstranění</t>
  </si>
  <si>
    <t>26</t>
  </si>
  <si>
    <t>https://podminky.urs.cz/item/CS_URS_2026_01/342351312</t>
  </si>
  <si>
    <t>14</t>
  </si>
  <si>
    <t>342351911</t>
  </si>
  <si>
    <t>Bednění stěn a příček výplňových a oddělovacích pevných Příplatek k cenám bednění za pohledový beton</t>
  </si>
  <si>
    <t>634610137</t>
  </si>
  <si>
    <t>https://podminky.urs.cz/item/CS_URS_2026_01/342351911</t>
  </si>
  <si>
    <t>0,188+4,318</t>
  </si>
  <si>
    <t>15</t>
  </si>
  <si>
    <t>342361821</t>
  </si>
  <si>
    <t>Výztuž stěn a příček výplňových a oddělovacích pevných svislých nebo šikmých, rovných nebo oblých z betonářské oceli 10 505 (R) nebo BSt 500</t>
  </si>
  <si>
    <t>30</t>
  </si>
  <si>
    <t>https://podminky.urs.cz/item/CS_URS_2026_01/342361821</t>
  </si>
  <si>
    <t>"skladba O/3 u dobetonávky, terén - viz půdorys (dopočet třmínků R6, 3 ks )</t>
  </si>
  <si>
    <t>(0,24+0,06+0,10)*2*3*0,222/1000</t>
  </si>
  <si>
    <t>342362021</t>
  </si>
  <si>
    <t>Výztuž stěn a příček výplňových a oddělovacích pevných svislých nebo šikmých, rovných nebo oblých ze svařovaných sítí z drátů typu KARI</t>
  </si>
  <si>
    <t>32</t>
  </si>
  <si>
    <t>https://podminky.urs.cz/item/CS_URS_2026_01/342362021</t>
  </si>
  <si>
    <t>Vodorovné konstrukce</t>
  </si>
  <si>
    <t>17</t>
  </si>
  <si>
    <t>429172111</t>
  </si>
  <si>
    <t>Oprava ocelových prvků mostních konstrukcí ztužidel, sedel pro centrické uložení mostnic, stoliček, diagonál, svislic, styčníkových plechů, chodníkových konzol, podlahových nosníků, kabelových žlabů a ostatních drobných prvků výroba šroubovaných nebo svařovaných, hmotnosti do 100 kg</t>
  </si>
  <si>
    <t>kg</t>
  </si>
  <si>
    <t>397811227</t>
  </si>
  <si>
    <t>https://podminky.urs.cz/item/CS_URS_2026_01/429172111</t>
  </si>
  <si>
    <t xml:space="preserve">"výroba OK včetně dílenské přípravy a kotvení </t>
  </si>
  <si>
    <t>" dle statiky - viz v.č. D.1.4.1-202 ( tabulka )</t>
  </si>
  <si>
    <t>1219,60</t>
  </si>
  <si>
    <t>444151111</t>
  </si>
  <si>
    <t>Montáž krytiny střech ocelových konstrukcí ze sendvičových panelů šroubovaných, výšky budovy do 6 m</t>
  </si>
  <si>
    <t>34</t>
  </si>
  <si>
    <t>https://podminky.urs.cz/item/CS_URS_2026_01/444151111</t>
  </si>
  <si>
    <t>"skladba S/1</t>
  </si>
  <si>
    <t>2,42*2,06</t>
  </si>
  <si>
    <t>19</t>
  </si>
  <si>
    <t>M</t>
  </si>
  <si>
    <t>R-553247</t>
  </si>
  <si>
    <t>panel sendvičový střešní - modul 1000, izolační jádro IPN pěna , kotvení přiznané, U 0,33W/m2K, tl 60mm, barva střešního sendvičového panelu na spodní straně – RAL9006</t>
  </si>
  <si>
    <t>36</t>
  </si>
  <si>
    <t>4,985*1,03 "Přepočtené koeficientem množství 1,03"</t>
  </si>
  <si>
    <t>Komunikace pozemní</t>
  </si>
  <si>
    <t>566901132</t>
  </si>
  <si>
    <t>Vyspravení podkladu po překopech inženýrských sítí plochy do 15 m2 s rozprostřením a zhutněním štěrkodrtí tl. 150 mm</t>
  </si>
  <si>
    <t>-463590957</t>
  </si>
  <si>
    <t>https://podminky.urs.cz/item/CS_URS_2026_01/566901132</t>
  </si>
  <si>
    <t>"po obetonávce soklu u vstupu pod zámk.dlažbou - zpětně</t>
  </si>
  <si>
    <t>"3x vrstva  - celkem tl. 400mm  ! "   1,70*0,45 *3</t>
  </si>
  <si>
    <t>569903311</t>
  </si>
  <si>
    <t>Zřízení zemních krajnic z hornin jakékoliv třídy se zhutněním</t>
  </si>
  <si>
    <t>40</t>
  </si>
  <si>
    <t>https://podminky.urs.cz/item/CS_URS_2026_01/569903311</t>
  </si>
  <si>
    <t>"po obetonávce soklu - zpětně</t>
  </si>
  <si>
    <t>(2,45+0,30*2+2,09*2-1,80)*0,40*0,30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</si>
  <si>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</si>
  <si>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</si>
  <si>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42</t>
  </si>
  <si>
    <t>https://podminky.urs.cz/item/CS_URS_2026_01/596211110</t>
  </si>
  <si>
    <t>"slepecká dlažba v pruhu 0,40 m</t>
  </si>
  <si>
    <t>1,70*0,40</t>
  </si>
  <si>
    <t>"ostatní zámková dlažba - doložení mimo čistící zónu</t>
  </si>
  <si>
    <t>2,00+1,70*(0,13-0,07) -0,68 -1,18*0,60</t>
  </si>
  <si>
    <t>23</t>
  </si>
  <si>
    <t>59245015</t>
  </si>
  <si>
    <t>dlažba zámková betonová tvaru I 200x165mm tl 60mm přírodní</t>
  </si>
  <si>
    <t>44</t>
  </si>
  <si>
    <t>59245301</t>
  </si>
  <si>
    <t>dlažba zámková betonová tvaru I kraj 200x140mm tl 60mm přírodní</t>
  </si>
  <si>
    <t>46</t>
  </si>
  <si>
    <t>1,70*0,14*1,03</t>
  </si>
  <si>
    <t>25</t>
  </si>
  <si>
    <t>59245006</t>
  </si>
  <si>
    <t>dlažba pro nevidomé betonová 200x100mm tl 60mm barevná</t>
  </si>
  <si>
    <t>48</t>
  </si>
  <si>
    <t>0,68*1,03</t>
  </si>
  <si>
    <t>Úpravy povrchů, podlahy a osazování výplní</t>
  </si>
  <si>
    <t>611325221</t>
  </si>
  <si>
    <t>Vápenocementová omítka jednotlivých malých ploch štuková dvouvrstvá na stropech, plochy jednotlivě do 0,09 m2</t>
  </si>
  <si>
    <t>kus</t>
  </si>
  <si>
    <t>50</t>
  </si>
  <si>
    <t>https://podminky.urs.cz/item/CS_URS_2026_01/611325221</t>
  </si>
  <si>
    <t>27</t>
  </si>
  <si>
    <t>612131111</t>
  </si>
  <si>
    <t>Podkladní a spojovací vrstva vnitřních omítaných ploch polymercementový spojovací můstek nanášený ručně stěn</t>
  </si>
  <si>
    <t>52</t>
  </si>
  <si>
    <t>https://podminky.urs.cz/item/CS_URS_2026_01/612131111</t>
  </si>
  <si>
    <t xml:space="preserve">"skladba O/1 </t>
  </si>
  <si>
    <t>(1,65+2,01)*2*((1,13+1,16)/2+0,215)</t>
  </si>
  <si>
    <t>28</t>
  </si>
  <si>
    <t>612335211</t>
  </si>
  <si>
    <t>Cementová omítka jednotlivých malých ploch hladká na stěnách, plochy jednotlivě do 0,09 m2</t>
  </si>
  <si>
    <t>54</t>
  </si>
  <si>
    <t>https://podminky.urs.cz/item/CS_URS_2026_01/612335211</t>
  </si>
  <si>
    <t>"skladba O/1 - po odstranění kotvení cca</t>
  </si>
  <si>
    <t>"dtto - skladba O/2 cca</t>
  </si>
  <si>
    <t>29</t>
  </si>
  <si>
    <t>617335412</t>
  </si>
  <si>
    <t>Oprava cementové omítky vnitřních ploch hladké, tl. do 20 mm, světlíků nebo výtahových šachet, v rozsahu opravované plochy přes 10 do 30%</t>
  </si>
  <si>
    <t>56</t>
  </si>
  <si>
    <t>https://podminky.urs.cz/item/CS_URS_2026_01/617335412</t>
  </si>
  <si>
    <t>"skladba O/1 - rozsah z 15% !</t>
  </si>
  <si>
    <t>(1,65+2,01)*2*((1,13+1,16)/2)</t>
  </si>
  <si>
    <t>"skladba O/2 - rozsah z 15% !</t>
  </si>
  <si>
    <t>(1,65+0,25+2,28)*(2,815+0,20)</t>
  </si>
  <si>
    <t>(1,65+2,01)*2*1,605</t>
  </si>
  <si>
    <t>619991001</t>
  </si>
  <si>
    <t>Zakrytí vnitřních ploch před znečištěním PE fólií včetně pozdějšího odkrytí podlah</t>
  </si>
  <si>
    <t>58</t>
  </si>
  <si>
    <t>https://podminky.urs.cz/item/CS_URS_2026_01/619991001</t>
  </si>
  <si>
    <t>včetně odkrytí</t>
  </si>
  <si>
    <t>25,0</t>
  </si>
  <si>
    <t>31</t>
  </si>
  <si>
    <t>631312131</t>
  </si>
  <si>
    <t>Doplnění dosavadních mazanin prostým betonem s dodáním hmot, bez potěru, plochy jednotlivě přes 1 m2 do 4 m2 a tl. přes 80 mm</t>
  </si>
  <si>
    <t>60</t>
  </si>
  <si>
    <t>https://podminky.urs.cz/item/CS_URS_2026_01/631312131</t>
  </si>
  <si>
    <t>"skladba P/1 - ve spádu</t>
  </si>
  <si>
    <t>1,65*2,01*(0,21+(0,03/3*2))</t>
  </si>
  <si>
    <t>631312141</t>
  </si>
  <si>
    <t>Doplnění dosavadních mazanin prostým betonem s dodáním hmot, bez potěru, plochy jednotlivě rýh v dosavadních mazaninách</t>
  </si>
  <si>
    <t>62</t>
  </si>
  <si>
    <t>https://podminky.urs.cz/item/CS_URS_2026_01/631312141</t>
  </si>
  <si>
    <t>"v.č. D.1.4.1-101 - podchod</t>
  </si>
  <si>
    <t>"u žlabu ( boky)"   4,04*0,15*0,20</t>
  </si>
  <si>
    <t>33</t>
  </si>
  <si>
    <t>631319013</t>
  </si>
  <si>
    <t>Příplatek k cenám mazanin za úpravu povrchu mazaniny přehlazením, mazanina tl. přes 120 do 240 mm</t>
  </si>
  <si>
    <t>64</t>
  </si>
  <si>
    <t>https://podminky.urs.cz/item/CS_URS_2026_01/631319013</t>
  </si>
  <si>
    <t>631319175</t>
  </si>
  <si>
    <t>Příplatek k cenám mazanin za stržení povrchu spodní vrstvy mazaniny latí před vložením výztuže nebo pletiva pro tl. obou vrstev mazaniny přes 120 do 240 mm</t>
  </si>
  <si>
    <t>66</t>
  </si>
  <si>
    <t>https://podminky.urs.cz/item/CS_URS_2026_01/631319175</t>
  </si>
  <si>
    <t>35</t>
  </si>
  <si>
    <t>631351111</t>
  </si>
  <si>
    <t>Bednění v podlahách otvorů a prostupů zřízení</t>
  </si>
  <si>
    <t>68</t>
  </si>
  <si>
    <t>https://podminky.urs.cz/item/CS_URS_2026_01/631351111</t>
  </si>
  <si>
    <t>"skladba P/1</t>
  </si>
  <si>
    <t>(0,40*2)*0,21</t>
  </si>
  <si>
    <t>631351112</t>
  </si>
  <si>
    <t>Bednění v podlahách otvorů a prostupů odstranění</t>
  </si>
  <si>
    <t>70</t>
  </si>
  <si>
    <t>https://podminky.urs.cz/item/CS_URS_2026_01/631351112</t>
  </si>
  <si>
    <t>37</t>
  </si>
  <si>
    <t>631362021</t>
  </si>
  <si>
    <t>Výztuž mazanin ze svařovaných sítí z drátů typu KARI</t>
  </si>
  <si>
    <t>72</t>
  </si>
  <si>
    <t>https://podminky.urs.cz/item/CS_URS_2026_01/631362021</t>
  </si>
  <si>
    <t>"skladba P/1 - síť 6/100/100mm</t>
  </si>
  <si>
    <t>1,65*2,01*1,15*4,335/1000</t>
  </si>
  <si>
    <t>38</t>
  </si>
  <si>
    <t>632902211</t>
  </si>
  <si>
    <t>Příprava zatvrdlého povrchu betonových mazanin pro cementový potěr cementovým mlékem s přísadou</t>
  </si>
  <si>
    <t>74</t>
  </si>
  <si>
    <t>https://podminky.urs.cz/item/CS_URS_2026_01/632902211</t>
  </si>
  <si>
    <t>"skladba P/1 - penetrace</t>
  </si>
  <si>
    <t>1,65*2,01</t>
  </si>
  <si>
    <t>Ostatní konstrukce a práce, lešení</t>
  </si>
  <si>
    <t>39</t>
  </si>
  <si>
    <t>935113111</t>
  </si>
  <si>
    <t>Osazení odvodňovacího žlabu s krycím roštem polymerbetonového šířky do 210 mm</t>
  </si>
  <si>
    <t>m</t>
  </si>
  <si>
    <t>76</t>
  </si>
  <si>
    <t>https://podminky.urs.cz/item/CS_URS_2026_01/935113111</t>
  </si>
  <si>
    <t>"podchod - odk. V/02</t>
  </si>
  <si>
    <t>1,92</t>
  </si>
  <si>
    <t>R-592272</t>
  </si>
  <si>
    <t>žlab odvodňovací z polymerbetonu s můstkovým roštem Pz š 100mm, vč. čel, zkrácení, doplňků k napojení na odvodnění, s úpravou pro napojení výtlaku čerpadla</t>
  </si>
  <si>
    <t>78</t>
  </si>
  <si>
    <t>41</t>
  </si>
  <si>
    <t>R-93511</t>
  </si>
  <si>
    <t>Zkrácení a úprava (doplnění) čela stávajícího odvodňovacího žlabu v podchodu, vč. zednických výpomocí</t>
  </si>
  <si>
    <t>soub</t>
  </si>
  <si>
    <t>80</t>
  </si>
  <si>
    <t>941311111</t>
  </si>
  <si>
    <t>Lešení řadové modulové lehké pracovní s podlahami s provozním zatížením tř. 3 do 200 kg/m2 šířky tř. SW06 od 0,6 do 0,9 m výšky do 10 m montáž</t>
  </si>
  <si>
    <t>82</t>
  </si>
  <si>
    <t>https://podminky.urs.cz/item/CS_URS_2026_01/941311111</t>
  </si>
  <si>
    <t>"horní část vně - pro montáž OK</t>
  </si>
  <si>
    <t>(2,06+0,084*2+0,90*2+2,42+0,084*2+0,90*2)*2*(3,51+0,265+0,25-1,80)</t>
  </si>
  <si>
    <t>"v případě zvýšené plošné potřeby lešení pro zhotovení díla, zhotovitel tuto skutečnost zohlední v jednotkové ceně nabídky !</t>
  </si>
  <si>
    <t>43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</si>
  <si>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</si>
  <si>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</si>
  <si>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84</t>
  </si>
  <si>
    <t>https://podminky.urs.cz/item/CS_URS_2026_01/941311211</t>
  </si>
  <si>
    <t>"předpoklad 30 dní</t>
  </si>
  <si>
    <t>"případné zvýšené časové potřeby pronájmu, zhotovitel tuto skutečnost zohlední v jednotkové ceně nabídky !</t>
  </si>
  <si>
    <t>37,451*30</t>
  </si>
  <si>
    <t>941311312</t>
  </si>
  <si>
    <t>Odborná prohlídka lešení řadového modulového lehkého pracovního s podlahami s provozním zatížením tř. 3 do 200 kg/m2 šířky tř. SW06 přes 0,6 do 0,9 m výšky do 25 m, celkové plochy do 500 m2 zakrytého sítěmi</t>
  </si>
  <si>
    <t>86</t>
  </si>
  <si>
    <t>https://podminky.urs.cz/item/CS_URS_2026_01/941311312</t>
  </si>
  <si>
    <t>45</t>
  </si>
  <si>
    <t>941311811</t>
  </si>
  <si>
    <t>Lešení řadové modulové lehké pracovní s podlahami s provozním zatížením tř. 3 do 200 kg/m2 šířky tř. SW06 od 0,6 do 0,9 m výšky do 10 m demontáž</t>
  </si>
  <si>
    <t>88</t>
  </si>
  <si>
    <t>https://podminky.urs.cz/item/CS_URS_2026_01/941311811</t>
  </si>
  <si>
    <t>37,451</t>
  </si>
  <si>
    <t>944511111</t>
  </si>
  <si>
    <t>Síť ochranná zavěšená na konstrukci lešení z textilie z umělých vláken montáž</t>
  </si>
  <si>
    <t>90</t>
  </si>
  <si>
    <t>https://podminky.urs.cz/item/CS_URS_2026_01/944511111</t>
  </si>
  <si>
    <t>"horní část vně</t>
  </si>
  <si>
    <t>(2,06+0,084*2+0,90*2+2,42+0,084*2+0,90*2)*2*(3,51+0,265+0,25)</t>
  </si>
  <si>
    <t>47</t>
  </si>
  <si>
    <t>944511211</t>
  </si>
  <si>
    <t>Síť ochranná zavěšená na konstrukci lešení z textilie z umělých vláken příplatek k ceně za každý den použití</t>
  </si>
  <si>
    <t>92</t>
  </si>
  <si>
    <t>https://podminky.urs.cz/item/CS_URS_2026_01/944511211</t>
  </si>
  <si>
    <t>67,749*30</t>
  </si>
  <si>
    <t>944511811</t>
  </si>
  <si>
    <t>Síť ochranná zavěšená na konstrukci lešení z textilie z umělých vláken demontáž</t>
  </si>
  <si>
    <t>94</t>
  </si>
  <si>
    <t>https://podminky.urs.cz/item/CS_URS_2026_01/944511811</t>
  </si>
  <si>
    <t>67,749</t>
  </si>
  <si>
    <t>49</t>
  </si>
  <si>
    <t>949101111</t>
  </si>
  <si>
    <t>Lešení pomocné pracovní pro objekty pozemních staveb pro zatížení do 150 kg/m2, o výšce lešeňové podlahy do 1,9 m</t>
  </si>
  <si>
    <t>96</t>
  </si>
  <si>
    <t>https://podminky.urs.cz/item/CS_URS_2026_01/949101111</t>
  </si>
  <si>
    <t>"podchod - ze 2 stran ( 2x - OK a staveb.práce)</t>
  </si>
  <si>
    <t>(2,09+1,20+2,45)*1,20 *2</t>
  </si>
  <si>
    <t>949321111</t>
  </si>
  <si>
    <t>Lešení dílcové do šachet (výtahových, potrubních) o půdorysné ploše do 6 m2, výšky do 10 m montáž</t>
  </si>
  <si>
    <t>98</t>
  </si>
  <si>
    <t>https://podminky.urs.cz/item/CS_URS_2026_01/949321111</t>
  </si>
  <si>
    <t>1,37+4,42+0,20+3,31</t>
  </si>
  <si>
    <t>51</t>
  </si>
  <si>
    <t>949321211</t>
  </si>
  <si>
    <t>Lešení dílcové do šachet (výtahových, potrubních) o půdorysné ploše do 6 m2, výšky do 10 m příplatek k ceně za každý den použití</t>
  </si>
  <si>
    <t>100</t>
  </si>
  <si>
    <t>https://podminky.urs.cz/item/CS_URS_2026_01/949321211</t>
  </si>
  <si>
    <t>"předpoklad 2x 30 dní ( OK a stavební práce )</t>
  </si>
  <si>
    <t>9,30*60</t>
  </si>
  <si>
    <t>949321811</t>
  </si>
  <si>
    <t>Lešení dílcové do šachet (výtahových, potrubních) o půdorysné ploše do 6 m2, výšky do 10 m demontáž</t>
  </si>
  <si>
    <t>102</t>
  </si>
  <si>
    <t>https://podminky.urs.cz/item/CS_URS_2026_01/949321811</t>
  </si>
  <si>
    <t>53</t>
  </si>
  <si>
    <t>952901111</t>
  </si>
  <si>
    <t>Vyčištění budov nebo objektů před předáním do užívání budov bytové nebo občanské výstavby, světlé výšky podlaží do 4 m</t>
  </si>
  <si>
    <t>104</t>
  </si>
  <si>
    <t>https://podminky.urs.cz/item/CS_URS_2026_01/952901111</t>
  </si>
  <si>
    <t>2,19*2,55</t>
  </si>
  <si>
    <t>952901114</t>
  </si>
  <si>
    <t>Vyčištění budov nebo objektů před předáním do užívání budov bytové nebo občanské výstavby, světlé výšky podlaží přes 4 m</t>
  </si>
  <si>
    <t>106</t>
  </si>
  <si>
    <t>https://podminky.urs.cz/item/CS_URS_2026_01/952901114</t>
  </si>
  <si>
    <t>1,92*2,28</t>
  </si>
  <si>
    <t>55</t>
  </si>
  <si>
    <t>952905231</t>
  </si>
  <si>
    <t>Čištění objektů po zatopení nebo záplavách dezinfekce prostor po zaplavení vodou podlah</t>
  </si>
  <si>
    <t>108</t>
  </si>
  <si>
    <t>https://podminky.urs.cz/item/CS_URS_2026_01/952905231</t>
  </si>
  <si>
    <t>952905232</t>
  </si>
  <si>
    <t>Čištění objektů po zatopení nebo záplavách dezinfekce prostor po zaplavení vodou stěn</t>
  </si>
  <si>
    <t>110</t>
  </si>
  <si>
    <t>https://podminky.urs.cz/item/CS_URS_2026_01/952905232</t>
  </si>
  <si>
    <t>"skladba O/1</t>
  </si>
  <si>
    <t xml:space="preserve">"skladba O/2 </t>
  </si>
  <si>
    <t>(1,65+0,25+2,28)*2,815</t>
  </si>
  <si>
    <t>57</t>
  </si>
  <si>
    <t>952905311</t>
  </si>
  <si>
    <t>Vysoušení objektů po zatopení nebo záplavách při výšce hladiny vody do 60 cm</t>
  </si>
  <si>
    <t>112</t>
  </si>
  <si>
    <t>https://podminky.urs.cz/item/CS_URS_2026_01/952905311</t>
  </si>
  <si>
    <t>953941321</t>
  </si>
  <si>
    <t>Osazení drobných kovových výrobků bez jejich dodání s vysekáním kapes pro upevňovací prvky se zazděním, zabetonováním nebo zalitím železných rohoží s rámy, plochy do 1 m2</t>
  </si>
  <si>
    <t>114</t>
  </si>
  <si>
    <t>https://podminky.urs.cz/item/CS_URS_2026_01/953941321</t>
  </si>
  <si>
    <t>"odk. V/04" 1</t>
  </si>
  <si>
    <t>59</t>
  </si>
  <si>
    <t>R-56230</t>
  </si>
  <si>
    <t>Pororošt do rámu se dnem, včetně rámu  pro rozměr 1180x600mm, vč.přípravy pro napojení na kanalizaci, povrchové úpravy a kotvení</t>
  </si>
  <si>
    <t>116</t>
  </si>
  <si>
    <t>"odk.V/04" 1</t>
  </si>
  <si>
    <t>953946112</t>
  </si>
  <si>
    <t>Montáž atypických ocelových konstrukcí profilů hmotnosti do 13 kg/m, hmotnosti konstrukce přes 1 do 2,5 t</t>
  </si>
  <si>
    <t>118</t>
  </si>
  <si>
    <t>https://podminky.urs.cz/item/CS_URS_2026_01/953946112</t>
  </si>
  <si>
    <t>1219,60/1000</t>
  </si>
  <si>
    <t>61</t>
  </si>
  <si>
    <t>14550300</t>
  </si>
  <si>
    <t>profil ocelový svařovaný jakost S235 průřez čtvercový 100x100x4mm</t>
  </si>
  <si>
    <t>120</t>
  </si>
  <si>
    <t>"s drobným a spojovacím materiálem - 1,07 a prořezem - 1,05</t>
  </si>
  <si>
    <t>(100,10+156,30)*1,07/1000 *1,05</t>
  </si>
  <si>
    <t>14550190</t>
  </si>
  <si>
    <t>profil ocelový svařovaný jakost S235 průřez obdelníkový 100x50x3mm</t>
  </si>
  <si>
    <t>122</t>
  </si>
  <si>
    <t>"s drobným a spojovacím materiálem a prořezem</t>
  </si>
  <si>
    <t>(13,00+25,90)*1,07/1000 *1,05</t>
  </si>
  <si>
    <t>63</t>
  </si>
  <si>
    <t>14550439</t>
  </si>
  <si>
    <t>profil ocelový svařovaný jakost S235 průřez obdelníkový 120x100x4mm</t>
  </si>
  <si>
    <t>124</t>
  </si>
  <si>
    <t>(40,30+6,10+251,80+137,60+0,90+5,90)*1,07/1000 *1,05</t>
  </si>
  <si>
    <t>14550433</t>
  </si>
  <si>
    <t>profil ocelový svařovaný jakost S235 průřez obdelníkový 120x60x4mm</t>
  </si>
  <si>
    <t>126</t>
  </si>
  <si>
    <t>(17,70+18,50)*1,07/1000 *1,05</t>
  </si>
  <si>
    <t>65</t>
  </si>
  <si>
    <t>14550192</t>
  </si>
  <si>
    <t>profil ocelový svařovaný jakost S235 průřez obdelníkový 100x60x3mm</t>
  </si>
  <si>
    <t>128</t>
  </si>
  <si>
    <t>(88,10+64,10)*1,07/1000 *1,05</t>
  </si>
  <si>
    <t>14550254</t>
  </si>
  <si>
    <t>profil ocelový svařovaný jakost S235 průřez čtvercový 60x60x3mm</t>
  </si>
  <si>
    <t>130</t>
  </si>
  <si>
    <t>(22,00+25,80+6,00)*1,07/1000 *1,05</t>
  </si>
  <si>
    <t>67</t>
  </si>
  <si>
    <t>13611232</t>
  </si>
  <si>
    <t>plech ocelový hladký jakost S235JR tl 12mm tabule</t>
  </si>
  <si>
    <t>132</t>
  </si>
  <si>
    <t>(9,60+3,10+4,50+4,90+9,60+2,00+29,40+12,20)*1,07/1000 *1,05</t>
  </si>
  <si>
    <t>13010286</t>
  </si>
  <si>
    <t>tyč ocelová plochá jakost S235JR (11 375) 100x8mm</t>
  </si>
  <si>
    <t>134</t>
  </si>
  <si>
    <t>(3,30+19,60+8,10+29,70)*1,07/1000 *1,05</t>
  </si>
  <si>
    <t>69</t>
  </si>
  <si>
    <t>13011027</t>
  </si>
  <si>
    <t>ocel profilová jakost S235JR (11 375) průřez UPE 100</t>
  </si>
  <si>
    <t>136</t>
  </si>
  <si>
    <t>23,50*1,07/1000 *1,05</t>
  </si>
  <si>
    <t>953961112</t>
  </si>
  <si>
    <t>Kotva chemická s vyvrtáním otvoru do betonu, železobetonu nebo tvrdého kamene tmel, velikost M 10, hloubka 90 mm</t>
  </si>
  <si>
    <t>146</t>
  </si>
  <si>
    <t>https://podminky.urs.cz/item/CS_URS_2026_01/953961112</t>
  </si>
  <si>
    <t>"odk. V/05" 4*2</t>
  </si>
  <si>
    <t>"odk. V/06" 6*2</t>
  </si>
  <si>
    <t>71</t>
  </si>
  <si>
    <t>953961113</t>
  </si>
  <si>
    <t>Kotva chemická s vyvrtáním otvoru do betonu, železobetonu nebo tvrdého kamene tmel, velikost M 12, hloubka 110 mm</t>
  </si>
  <si>
    <t>148</t>
  </si>
  <si>
    <t>https://podminky.urs.cz/item/CS_URS_2026_01/953961113</t>
  </si>
  <si>
    <t>"Dle Statiky - podchod</t>
  </si>
  <si>
    <t>(2*2+1*2+2*1)*2</t>
  </si>
  <si>
    <t>"dtto - horní část</t>
  </si>
  <si>
    <t>4*2+2*1</t>
  </si>
  <si>
    <t>953965121</t>
  </si>
  <si>
    <t>Kotva chemická s vyvrtáním otvoru kotevní šrouby pro chemické kotvy, velikost M 12, délka 160 mm</t>
  </si>
  <si>
    <t>150</t>
  </si>
  <si>
    <t>https://podminky.urs.cz/item/CS_URS_2026_01/953965121</t>
  </si>
  <si>
    <t>73</t>
  </si>
  <si>
    <t>965081213</t>
  </si>
  <si>
    <t>Bourání podlah z dlaždic bez podkladního lože nebo mazaniny, s jakoukoliv výplní spár keramických nebo xylolitových tl. do 10 mm, plochy přes 1 m2</t>
  </si>
  <si>
    <t>152</t>
  </si>
  <si>
    <t>https://podminky.urs.cz/item/CS_URS_2026_01/965081213</t>
  </si>
  <si>
    <t>1,795*0,505 + 2,15*0,30 +1</t>
  </si>
  <si>
    <t>966008221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</si>
  <si>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</si>
  <si>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154</t>
  </si>
  <si>
    <t>https://podminky.urs.cz/item/CS_URS_2026_01/966008221</t>
  </si>
  <si>
    <t>"v.č. D.1.4.1-101 ( 102 )- podchod</t>
  </si>
  <si>
    <t>0,30+1,795</t>
  </si>
  <si>
    <t>"na úrovni terénu</t>
  </si>
  <si>
    <t>75</t>
  </si>
  <si>
    <t>966071111</t>
  </si>
  <si>
    <t>Demontáž ocelových konstrukcí profilů hmotnosti do 13 kg/m, hmotnosti konstrukce do 5 t</t>
  </si>
  <si>
    <t>156</t>
  </si>
  <si>
    <t>https://podminky.urs.cz/item/CS_URS_2026_01/966071111</t>
  </si>
  <si>
    <t>( viz původní dokumentace )</t>
  </si>
  <si>
    <t>1096,00/1000</t>
  </si>
  <si>
    <t>966072811</t>
  </si>
  <si>
    <t>Rozebrání oplocení z dílců rámových na ocelové sloupky, výšky přes 1 do 2 m</t>
  </si>
  <si>
    <t>158</t>
  </si>
  <si>
    <t>https://podminky.urs.cz/item/CS_URS_2026_01/966072811</t>
  </si>
  <si>
    <t>2,30+0,875</t>
  </si>
  <si>
    <t>77</t>
  </si>
  <si>
    <t>974042574</t>
  </si>
  <si>
    <t>Vysekání rýh v betonové nebo jiné monolitické dlažbě s betonovým podkladem do hl. 200 mm a šířky do 150 mm</t>
  </si>
  <si>
    <t>160</t>
  </si>
  <si>
    <t>https://podminky.urs.cz/item/CS_URS_2026_01/974042574</t>
  </si>
  <si>
    <t>"u žlabu (prodložení +  boky)"  0,15+ (0,30+1,795*2 )</t>
  </si>
  <si>
    <t>R-97608111</t>
  </si>
  <si>
    <t>Vybourání pozedního madla na OK</t>
  </si>
  <si>
    <t>162</t>
  </si>
  <si>
    <t>2,15+0,61+0,045</t>
  </si>
  <si>
    <t>8,20</t>
  </si>
  <si>
    <t>79</t>
  </si>
  <si>
    <t>977312113</t>
  </si>
  <si>
    <t>Řezání stávajících betonových mazanin s vyztužením hloubky přes 100 do 150 mm</t>
  </si>
  <si>
    <t>164</t>
  </si>
  <si>
    <t>https://podminky.urs.cz/item/CS_URS_2026_01/977312113</t>
  </si>
  <si>
    <t>" u žlabů "  2,095*2</t>
  </si>
  <si>
    <t>977311114</t>
  </si>
  <si>
    <t>Řezání stávajících betonových mazanin bez vyztužení hloubky přes 150 do 200 mm</t>
  </si>
  <si>
    <t>166</t>
  </si>
  <si>
    <t>https://podminky.urs.cz/item/CS_URS_2026_01/977311114</t>
  </si>
  <si>
    <t>"zkrácení žlabu" 0,20</t>
  </si>
  <si>
    <t>81</t>
  </si>
  <si>
    <t>978021141</t>
  </si>
  <si>
    <t>Otlučení cementových omítek vnitřních ploch tloušťky do 25 mm, včetně očištění podkladu stěn, v rozsahu přes 10 do 30%</t>
  </si>
  <si>
    <t>168</t>
  </si>
  <si>
    <t>https://podminky.urs.cz/item/CS_URS_2026_01/978021141</t>
  </si>
  <si>
    <t>978059511</t>
  </si>
  <si>
    <t>Odsekání obkladů stěn včetně otlučení podkladní omítky až na zdivo z obkládaček vnitřních, z jakýchkoliv materiálů, plochy do 1 m2</t>
  </si>
  <si>
    <t>170</t>
  </si>
  <si>
    <t>https://podminky.urs.cz/item/CS_URS_2026_01/978059511</t>
  </si>
  <si>
    <t>0,25*3,015</t>
  </si>
  <si>
    <t>83</t>
  </si>
  <si>
    <t>978059541</t>
  </si>
  <si>
    <t>Odsekání obkladů stěn včetně otlučení podkladní omítky až na zdivo z obkládaček vnitřních, z jakýchkoliv materiálů, plochy přes 1 m2</t>
  </si>
  <si>
    <t>172</t>
  </si>
  <si>
    <t>https://podminky.urs.cz/item/CS_URS_2026_01/978059541</t>
  </si>
  <si>
    <t>0,46*2,70</t>
  </si>
  <si>
    <t>985131311</t>
  </si>
  <si>
    <t>Očištění ploch stěn, rubu kleneb a podlah ruční dočištění ocelovými kartáči</t>
  </si>
  <si>
    <t>174</t>
  </si>
  <si>
    <t>https://podminky.urs.cz/item/CS_URS_2026_01/985131311</t>
  </si>
  <si>
    <t>Mezisoučet</t>
  </si>
  <si>
    <t>"horní líc výtah. šachty v úrovni terénu po odbourání</t>
  </si>
  <si>
    <t>(2,09+2,01)*2*0,20</t>
  </si>
  <si>
    <t xml:space="preserve">"skladba O/4 </t>
  </si>
  <si>
    <t>((2,05+2,41)*2-1,18)*0,50+1,18*0,25 +0,20*0,20*2</t>
  </si>
  <si>
    <t>85</t>
  </si>
  <si>
    <t>985312134</t>
  </si>
  <si>
    <t>Stěrka k vyrovnání ploch reprofilovaného betonu rubu kleneb a podlah, tloušťky do 5 mm</t>
  </si>
  <si>
    <t>176</t>
  </si>
  <si>
    <t>https://podminky.urs.cz/item/CS_URS_2026_01/985312134</t>
  </si>
  <si>
    <t>985312192</t>
  </si>
  <si>
    <t>Stěrka k vyrovnání ploch reprofilovaného betonu Příplatek k cenám za plochu do 10 m2 jednotlivě</t>
  </si>
  <si>
    <t>178</t>
  </si>
  <si>
    <t>https://podminky.urs.cz/item/CS_URS_2026_01/985312192</t>
  </si>
  <si>
    <t>87</t>
  </si>
  <si>
    <t>985323111</t>
  </si>
  <si>
    <t>Spojovací (adhezní) můstek reprofilovaného betonu na cementové bázi, tloušťky 1 mm</t>
  </si>
  <si>
    <t>180</t>
  </si>
  <si>
    <t>https://podminky.urs.cz/item/CS_URS_2026_01/985323111</t>
  </si>
  <si>
    <t>((2,05+2,41)*2-1,18)*0,45 +1,18*0,25 +0,20*0,20*2</t>
  </si>
  <si>
    <t>985323912</t>
  </si>
  <si>
    <t>Spojovací (adhezní) můstek reprofilovaného betonu Příplatek k cenám za plochu do 10 m2 jednotlivě</t>
  </si>
  <si>
    <t>182</t>
  </si>
  <si>
    <t>https://podminky.urs.cz/item/CS_URS_2026_01/985323912</t>
  </si>
  <si>
    <t>89</t>
  </si>
  <si>
    <t>985331212</t>
  </si>
  <si>
    <t>Dodatečné vlepování betonářské výztuže včetně vyvrtání a vyčištění otvoru chemickou maltou průměr výztuže 10 mm</t>
  </si>
  <si>
    <t>184</t>
  </si>
  <si>
    <t>https://podminky.urs.cz/item/CS_URS_2026_01/985331212</t>
  </si>
  <si>
    <t>"skladba O/3 - sokl na úrovni terénu</t>
  </si>
  <si>
    <t>"((2,05+2,41)*2-1,18)*10 +1,18*5 to je 84 kusů</t>
  </si>
  <si>
    <t>0,10*84</t>
  </si>
  <si>
    <t>13021012</t>
  </si>
  <si>
    <t>tyč ocelová kruhová žebírková DIN 488 jakost B500B (10 505) výztuž do betonu D 10mm</t>
  </si>
  <si>
    <t>186</t>
  </si>
  <si>
    <t>0,15*84*0,617/1000</t>
  </si>
  <si>
    <t>91</t>
  </si>
  <si>
    <t>985331213</t>
  </si>
  <si>
    <t>Dodatečné vlepování betonářské výztuže včetně vyvrtání a vyčištění otvoru chemickou maltou průměr výztuže 12 mm</t>
  </si>
  <si>
    <t>188</t>
  </si>
  <si>
    <t>https://podminky.urs.cz/item/CS_URS_2026_01/985331213</t>
  </si>
  <si>
    <t>"podchod - kotvení u nadbetonování výtahové šachty</t>
  </si>
  <si>
    <t>"dle TZ ! "</t>
  </si>
  <si>
    <t>"2,75/0,40 + 1   to je 8 ks</t>
  </si>
  <si>
    <t>0,15*8</t>
  </si>
  <si>
    <t>"dopočet vrchní části  - 4x R12</t>
  </si>
  <si>
    <t>0,15*4</t>
  </si>
  <si>
    <t>13021013</t>
  </si>
  <si>
    <t>tyč ocelová kruhová žebírková DIN 488 jakost B500B (10 505) výztuž do betonu D 12mm</t>
  </si>
  <si>
    <t>190</t>
  </si>
  <si>
    <t>(0,15+0,21)*8*0,888/1000</t>
  </si>
  <si>
    <t>(0,15+0,41)*4*0,888/1000</t>
  </si>
  <si>
    <t>93</t>
  </si>
  <si>
    <t>993111111</t>
  </si>
  <si>
    <t>Dovoz a odvoz lešení včetně naložení a složení řadového, na vzdálenost do 10 km</t>
  </si>
  <si>
    <t>192</t>
  </si>
  <si>
    <t>https://podminky.urs.cz/item/CS_URS_2026_01/993111111</t>
  </si>
  <si>
    <t>993111119</t>
  </si>
  <si>
    <t>Dovoz a odvoz lešení včetně naložení a složení řadového, na vzdálenost Příplatek k ceně za každých dalších i započatých 10 km přes 10 km</t>
  </si>
  <si>
    <t>194</t>
  </si>
  <si>
    <t>https://podminky.urs.cz/item/CS_URS_2026_01/993111119</t>
  </si>
  <si>
    <t>předpoklad do 20 km</t>
  </si>
  <si>
    <t>37,451*10</t>
  </si>
  <si>
    <t>997</t>
  </si>
  <si>
    <t>Přesun sutě</t>
  </si>
  <si>
    <t>95</t>
  </si>
  <si>
    <t>997013211</t>
  </si>
  <si>
    <t>Vnitrostaveništní doprava suti a vybouraných hmot vodorovně do 50 m s naložením ručně pro budovy a haly výšky do 6 m</t>
  </si>
  <si>
    <t>196</t>
  </si>
  <si>
    <t>https://podminky.urs.cz/item/CS_URS_2026_01/997013211</t>
  </si>
  <si>
    <t>997013509</t>
  </si>
  <si>
    <t>Odvoz suti a vybouraných hmot na skládku nebo meziskládku se složením, na vzdálenost Příplatek k ceně za každý další započatý 1 km přes 1 km</t>
  </si>
  <si>
    <t>200</t>
  </si>
  <si>
    <t>https://podminky.urs.cz/item/CS_URS_2026_01/997013509</t>
  </si>
  <si>
    <t>9,222*10 "předpoklad celkem 11km, přepočteno množstvím"</t>
  </si>
  <si>
    <t>97</t>
  </si>
  <si>
    <t>997013511</t>
  </si>
  <si>
    <t>Odvoz suti a vybouraných hmot z meziskládky na skládku s naložením a se složením, na vzdálenost do 1 km</t>
  </si>
  <si>
    <t>-915748985</t>
  </si>
  <si>
    <t>https://podminky.urs.cz/item/CS_URS_2026_01/997013511</t>
  </si>
  <si>
    <t>997013804</t>
  </si>
  <si>
    <t>Poplatek za uložení stavebního odpadu na skládce (skládkovné) ze skla zatříděného do Katalogu odpadů pod kódem 17 02 02</t>
  </si>
  <si>
    <t>202</t>
  </si>
  <si>
    <t>https://podminky.urs.cz/item/CS_URS_2026_01/997013804</t>
  </si>
  <si>
    <t>99</t>
  </si>
  <si>
    <t>997013841</t>
  </si>
  <si>
    <t>Poplatek za uložení stavebního odpadu na skládce (skládkovné) odpadního materiálu po otryskávání bez obsahu nebezpečných látek zatříděného do Katalogu odpadů pod kódem 12 01 17</t>
  </si>
  <si>
    <t>-1386000279</t>
  </si>
  <si>
    <t>https://podminky.urs.cz/item/CS_URS_2026_01/997013841</t>
  </si>
  <si>
    <t>odpad po otryskání ( čisté železo před zinkováním )</t>
  </si>
  <si>
    <t>1,451</t>
  </si>
  <si>
    <t>997013871</t>
  </si>
  <si>
    <t>Poplatek za předání stavebního odpadu recyklačnímu zařízení směsného stavebního a demoličního zatříděného do Katalogu odpadů pod kódem 17 09 04</t>
  </si>
  <si>
    <t>204</t>
  </si>
  <si>
    <t>https://podminky.urs.cz/item/CS_URS_2026_01/997013871</t>
  </si>
  <si>
    <t>9,222-0,595</t>
  </si>
  <si>
    <t>998</t>
  </si>
  <si>
    <t>Přesun hmot</t>
  </si>
  <si>
    <t>101</t>
  </si>
  <si>
    <t>998018001</t>
  </si>
  <si>
    <t>Přesun hmot pro budovy občanské výstavby, bydlení, výrobu a služby ruční (bez užití mechanizace) vodorovná dopravní vzdálenost do 100 m pro budovy s jakoukoliv nosnou konstrukcí výšky do 6 m</t>
  </si>
  <si>
    <t>206</t>
  </si>
  <si>
    <t>https://podminky.urs.cz/item/CS_URS_2026_01/998018001</t>
  </si>
  <si>
    <t>PSV</t>
  </si>
  <si>
    <t>Práce a dodávky PSV</t>
  </si>
  <si>
    <t>711</t>
  </si>
  <si>
    <t>Izolace proti vodě, vlhkosti a plynům</t>
  </si>
  <si>
    <t>711112001</t>
  </si>
  <si>
    <t>Provedení izolace proti zemní vlhkosti natěradly a tmely za studena na ploše svislé S jednonásobným nátěrem penetračním</t>
  </si>
  <si>
    <t>208</t>
  </si>
  <si>
    <t>https://podminky.urs.cz/item/CS_URS_2026_01/711112001</t>
  </si>
  <si>
    <t xml:space="preserve">"nátěr betonu soklu z vnější strany pod terénem - viz detail </t>
  </si>
  <si>
    <t>(2,05+0,07*2+2,41+0,07*2)*2*0,50</t>
  </si>
  <si>
    <t>103</t>
  </si>
  <si>
    <t>11163150</t>
  </si>
  <si>
    <t>lak penetrační asfaltový</t>
  </si>
  <si>
    <t>210</t>
  </si>
  <si>
    <t>4,74*0,00034 "Přepočtené koeficientem množství</t>
  </si>
  <si>
    <t>711112002</t>
  </si>
  <si>
    <t>Provedení izolace proti zemní vlhkosti natěradly a tmely za studena na ploše svislé S jednonásobným nátěrem lakem asfaltovým</t>
  </si>
  <si>
    <t>212</t>
  </si>
  <si>
    <t>https://podminky.urs.cz/item/CS_URS_2026_01/711112002</t>
  </si>
  <si>
    <t>"skladba O/4 - 2x</t>
  </si>
  <si>
    <t>4,74*2</t>
  </si>
  <si>
    <t>105</t>
  </si>
  <si>
    <t>11163152</t>
  </si>
  <si>
    <t>lak hydroizolační asfaltový</t>
  </si>
  <si>
    <t>214</t>
  </si>
  <si>
    <t>9,48*0,00041 "Přepočtené koeficientem množství</t>
  </si>
  <si>
    <t>711199095</t>
  </si>
  <si>
    <t>Příplatek k cenám provedení izolace proti zemní vlhkosti za plochu do 10 m2 natěradly za studena nebo za horka</t>
  </si>
  <si>
    <t>216</t>
  </si>
  <si>
    <t>https://podminky.urs.cz/item/CS_URS_2026_01/711199095</t>
  </si>
  <si>
    <t>4,74*3</t>
  </si>
  <si>
    <t>107</t>
  </si>
  <si>
    <t>711491272</t>
  </si>
  <si>
    <t>Provedení doplňků izolace proti vodě textilií na ploše svislé S vrstva ochranná</t>
  </si>
  <si>
    <t>218</t>
  </si>
  <si>
    <t>https://podminky.urs.cz/item/CS_URS_2026_01/711491272</t>
  </si>
  <si>
    <t>69311172</t>
  </si>
  <si>
    <t>geotextilie PP s ÚV stabilizací 300g/m2</t>
  </si>
  <si>
    <t>220</t>
  </si>
  <si>
    <t>4,74*1,05 "Přepočtené koeficientem množství</t>
  </si>
  <si>
    <t>109</t>
  </si>
  <si>
    <t>711493111</t>
  </si>
  <si>
    <t>Izolace proti podpovrchové a tlakové vodě - ostatní na ploše vodorovné V dvousložkovou na bázi cementu</t>
  </si>
  <si>
    <t>-1347737772</t>
  </si>
  <si>
    <t>https://podminky.urs.cz/item/CS_URS_2026_01/711493111</t>
  </si>
  <si>
    <t>" na soklu v podchodu</t>
  </si>
  <si>
    <t>(2,26+1,92-0,25)*0,25</t>
  </si>
  <si>
    <t>711493121</t>
  </si>
  <si>
    <t>Izolace proti podpovrchové a tlakové vodě - ostatní na ploše svislé S dvousložkovou na bázi cementu</t>
  </si>
  <si>
    <t>1649166436</t>
  </si>
  <si>
    <t>https://podminky.urs.cz/item/CS_URS_2026_01/711493121</t>
  </si>
  <si>
    <t>"skladba O/1 ( po úroveň +0,20</t>
  </si>
  <si>
    <t>(1,65+2,01)*2*((1,13+1,16)/2+0,20) -1,18*0,20</t>
  </si>
  <si>
    <t>0,40*4*0,21</t>
  </si>
  <si>
    <t>(2,26+1,92-1,18+0,25)*0,20</t>
  </si>
  <si>
    <t>111</t>
  </si>
  <si>
    <t>711199101</t>
  </si>
  <si>
    <t>Provedení izolace proti zemní vlhkosti hydroizolační stěrkou doplňků vodotěsné těsnící pásky pro dilatační a styčné spáry</t>
  </si>
  <si>
    <t>226</t>
  </si>
  <si>
    <t>https://podminky.urs.cz/item/CS_URS_2026_01/711199101</t>
  </si>
  <si>
    <t>(1,65+2,01)*2 + 0,40*2 +0,21*4</t>
  </si>
  <si>
    <t>"skladba O/1 ( po úroveň +0,20)</t>
  </si>
  <si>
    <t>3*((1,13+1,16)/2+0,20)  + (1,13+1,16)/2</t>
  </si>
  <si>
    <t>(2,26+1,92-1,18+0,25) +4*0,20</t>
  </si>
  <si>
    <t>28355022</t>
  </si>
  <si>
    <t>páska pružná těsnící hydroizolační š do 125mm</t>
  </si>
  <si>
    <t>228</t>
  </si>
  <si>
    <t>18,19*1,15 "Přepočtené koeficientem množství</t>
  </si>
  <si>
    <t>113</t>
  </si>
  <si>
    <t>998711121</t>
  </si>
  <si>
    <t>Přesun hmot pro izolace proti vodě, vlhkosti a plynům stanovený z hmotnosti přesunovaného materiálu vodorovná dopravní vzdálenost do 50 m ruční (bez užití mechanizace) v objektech výšky do 6 m</t>
  </si>
  <si>
    <t>230</t>
  </si>
  <si>
    <t>https://podminky.urs.cz/item/CS_URS_2026_01/998711121</t>
  </si>
  <si>
    <t>712</t>
  </si>
  <si>
    <t>Povlakové krytiny</t>
  </si>
  <si>
    <t>R-712379A</t>
  </si>
  <si>
    <t>Povlakové krytiny z mPVC fólie tl.. 1,5 mm ( včet.všech dodávek - fólie, výztužných profilů, plechů, teleskop.plast.podložek a šroubů, kotev )</t>
  </si>
  <si>
    <t>232</t>
  </si>
  <si>
    <t>"kompletní provedení, vč. souvísejících prací dle PD !</t>
  </si>
  <si>
    <t>"s vytažením na atiky</t>
  </si>
  <si>
    <t>(2,16+0,034*2)*(2,52+0,034*2)</t>
  </si>
  <si>
    <t>((2,16+0,034*2)+(2,52+0,034*2))*2*0,02</t>
  </si>
  <si>
    <t>(1,94+2,30)*2*(0,14+0,05)/2</t>
  </si>
  <si>
    <t>115</t>
  </si>
  <si>
    <t>712363356</t>
  </si>
  <si>
    <t>Povlakové krytiny střech plochých do 10° z tvarovaných poplastovaných lišt pro mPVC okapnice rš 200 mm</t>
  </si>
  <si>
    <t>234</t>
  </si>
  <si>
    <t>https://podminky.urs.cz/item/CS_URS_2026_01/712363356</t>
  </si>
  <si>
    <t>((2,16+0,034*2)+(2,52+0,034*2))*2</t>
  </si>
  <si>
    <t>712391171</t>
  </si>
  <si>
    <t>Provedení povlakové krytiny střech plochých do 10° -ostatní práce provedení vrstvy textilní podkladní</t>
  </si>
  <si>
    <t>236</t>
  </si>
  <si>
    <t>https://podminky.urs.cz/item/CS_URS_2026_01/712391171</t>
  </si>
  <si>
    <t>117</t>
  </si>
  <si>
    <t>69311010</t>
  </si>
  <si>
    <t>geotextilie tkaná separační, filtrační, výztužná PP pevnost v tahu 80kN/m</t>
  </si>
  <si>
    <t>238</t>
  </si>
  <si>
    <t>"s prořezem</t>
  </si>
  <si>
    <t>6,765*1,15</t>
  </si>
  <si>
    <t>712399097</t>
  </si>
  <si>
    <t>Provedení povlakové krytiny střech plochých do 10° -ostatní práce Příplatek k cenám za plochu do 10 m2 NAIP, foliemi nebo termoplasty</t>
  </si>
  <si>
    <t>240</t>
  </si>
  <si>
    <t>https://podminky.urs.cz/item/CS_URS_2026_01/712399097</t>
  </si>
  <si>
    <t>6,765*2</t>
  </si>
  <si>
    <t>119</t>
  </si>
  <si>
    <t>998712121</t>
  </si>
  <si>
    <t>Přesun hmot pro povlakové krytiny stanovený z hmotnosti přesunovaného materiálu vodorovná dopravní vzdálenost do 50 m ruční (bez užití mechanizace) v objektech výšky do 6 m</t>
  </si>
  <si>
    <t>242</t>
  </si>
  <si>
    <t>https://podminky.urs.cz/item/CS_URS_2026_01/998712121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</si>
  <si>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</si>
  <si>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</si>
  <si>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</si>
  <si>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</si>
  <si>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244</t>
  </si>
  <si>
    <t>https://podminky.urs.cz/item/CS_URS_2026_01/713131141</t>
  </si>
  <si>
    <t>"atiky střechy - dle detailu</t>
  </si>
  <si>
    <t>(2,228-0,08*2+2,588-0,15*2)*2*(0,14-0,06)</t>
  </si>
  <si>
    <t>121</t>
  </si>
  <si>
    <t>28372306</t>
  </si>
  <si>
    <t>deska EPS 100 pro konstrukce s běžným zatížením λ=0,037 tl 60mm</t>
  </si>
  <si>
    <t>246</t>
  </si>
  <si>
    <t>0,697*1,05 "Přepočtené koeficientem množství</t>
  </si>
  <si>
    <t>713141136</t>
  </si>
  <si>
    <t>Montáž tepelné izolace střech plochých rohožemi, pásy, deskami, dílci, bloky (izolační materiál ve specifikaci) přilepenými za studena jednovrstvá nízkoexpanzní (PUR) pěnou</t>
  </si>
  <si>
    <t>248</t>
  </si>
  <si>
    <t>https://podminky.urs.cz/item/CS_URS_2026_01/713141136</t>
  </si>
  <si>
    <t>2,06*2,42</t>
  </si>
  <si>
    <t>123</t>
  </si>
  <si>
    <t>28376141</t>
  </si>
  <si>
    <t>klín izolační spád do 5% EPS 100</t>
  </si>
  <si>
    <t>250</t>
  </si>
  <si>
    <t>"s prořezem ( vnitřní spád )</t>
  </si>
  <si>
    <t>4,985*(0,02+(0,09/3*2))*1,05</t>
  </si>
  <si>
    <t>998713121</t>
  </si>
  <si>
    <t>Přesun hmot pro izolace tepelné stanovený z hmotnosti přesunovaného materiálu vodorovná dopravní vzdálenost do 50 m ruční (bez užití mechanizace) v objektech výšky do 6 m</t>
  </si>
  <si>
    <t>252</t>
  </si>
  <si>
    <t>https://podminky.urs.cz/item/CS_URS_2026_01/998713121</t>
  </si>
  <si>
    <t>721</t>
  </si>
  <si>
    <t>Zdravotechnika - vnitřní kanalizace</t>
  </si>
  <si>
    <t>125</t>
  </si>
  <si>
    <t>721170974</t>
  </si>
  <si>
    <t>Opravy odpadního potrubí plastového krácení trub DN 110</t>
  </si>
  <si>
    <t>254</t>
  </si>
  <si>
    <t>https://podminky.urs.cz/item/CS_URS_2026_01/721170974</t>
  </si>
  <si>
    <t>"v.č. D.2.2.2-101 - podchod" 1</t>
  </si>
  <si>
    <t>721171915</t>
  </si>
  <si>
    <t>Opravy odpadního potrubí plastového propojení dosavadního potrubí DN 110</t>
  </si>
  <si>
    <t>256</t>
  </si>
  <si>
    <t>https://podminky.urs.cz/item/CS_URS_2026_01/721171915</t>
  </si>
  <si>
    <t>127</t>
  </si>
  <si>
    <t>R-72117</t>
  </si>
  <si>
    <t>Dopojení odtoku nového odvodňovacího žlabu do původní kanalizace, vč. zednických výpomocí</t>
  </si>
  <si>
    <t>258</t>
  </si>
  <si>
    <t>"podchod" 1</t>
  </si>
  <si>
    <t>998721121</t>
  </si>
  <si>
    <t>Přesun hmot pro vnitřní kanalizaci stanovený z hmotnosti přesunovaného materiálu vodorovná dopravní vzdálenost do 50 m ruční (bez užití mechanizace) v objektech výšky do 6 m</t>
  </si>
  <si>
    <t>260</t>
  </si>
  <si>
    <t>https://podminky.urs.cz/item/CS_URS_2026_01/998721121</t>
  </si>
  <si>
    <t>724</t>
  </si>
  <si>
    <t>Zdravotechnika - strojní vybavení</t>
  </si>
  <si>
    <t>129</t>
  </si>
  <si>
    <t>724149102</t>
  </si>
  <si>
    <t>Čerpadla vodovodní strojní bez potrubí montáž čerpadel ponorných bez potrubí a příslušenství o výkonu od 56 l do 108 l</t>
  </si>
  <si>
    <t>262</t>
  </si>
  <si>
    <t>https://podminky.urs.cz/item/CS_URS_2026_01/724149102</t>
  </si>
  <si>
    <t>"odk. V/09" 1</t>
  </si>
  <si>
    <t>R-426110</t>
  </si>
  <si>
    <t>čerpadlo kalové - dopravní výška 11m, Qmax 225 l/min., el. napětí: 230V ~ 50 Hz, IP 68, izolace B, typu Grunfos UNILIFT KP 350-AV1, 230vV  s plovákem, vč. hadice a příslušenství</t>
  </si>
  <si>
    <t>264</t>
  </si>
  <si>
    <t>131</t>
  </si>
  <si>
    <t>998724121</t>
  </si>
  <si>
    <t>Přesun hmot pro strojní vybavení stanovený z hmotnosti přesunovaného materiálu vodorovná dopravní vzdálenost do 50 m ruční (bez užití mechanizace) v objektech výšky do 6 m</t>
  </si>
  <si>
    <t>266</t>
  </si>
  <si>
    <t>https://podminky.urs.cz/item/CS_URS_2026_01/998724121</t>
  </si>
  <si>
    <t>762</t>
  </si>
  <si>
    <t>Konstrukce tesařské</t>
  </si>
  <si>
    <t>762361311</t>
  </si>
  <si>
    <t>Konstrukční vrstva pod klempířské prvky pro oplechování horních ploch zdí a nadezdívek (atik) z desek dřevoštěpkových šroubovaných do podkladu, tloušťky desky 18 mm</t>
  </si>
  <si>
    <t>268</t>
  </si>
  <si>
    <t>https://podminky.urs.cz/item/CS_URS_2026_01/762361311</t>
  </si>
  <si>
    <t>(2,228-0,17*2+2,588)*2*0,17</t>
  </si>
  <si>
    <t>(2,228-0,15*2+2,588-0,15*2)*2*0,14</t>
  </si>
  <si>
    <t>133</t>
  </si>
  <si>
    <t>762395000</t>
  </si>
  <si>
    <t>Spojovací prostředky krovů, bednění a laťování, nadstřešních konstrukcí svorníky, prkna, hřebíky, pásová ocel, vruty</t>
  </si>
  <si>
    <t>270</t>
  </si>
  <si>
    <t>https://podminky.urs.cz/item/CS_URS_2026_01/762395000</t>
  </si>
  <si>
    <t>2,702*0,018</t>
  </si>
  <si>
    <t>998762121</t>
  </si>
  <si>
    <t>Přesun hmot pro konstrukce tesařské stanovený z hmotnosti přesunovaného materiálu vodorovná dopravní vzdálenost do 50 m ruční (bez užití mechanizace) v objektech výšky do 6 m</t>
  </si>
  <si>
    <t>272</t>
  </si>
  <si>
    <t>https://podminky.urs.cz/item/CS_URS_2026_01/998762121</t>
  </si>
  <si>
    <t>763</t>
  </si>
  <si>
    <t>Konstrukce suché výstavby</t>
  </si>
  <si>
    <t>135</t>
  </si>
  <si>
    <t>763101855</t>
  </si>
  <si>
    <t>Vyřezání otvoru v sádrokartonové desce v podhledech nebo podkrovích s jednoduchým opláštěním velikosti otvoru přes 0,10 do 0,25 m2</t>
  </si>
  <si>
    <t>274</t>
  </si>
  <si>
    <t>https://podminky.urs.cz/item/CS_URS_2026_01/763101855</t>
  </si>
  <si>
    <t>"lokálně rozebrány SDK kryty kabeláže pod stropem</t>
  </si>
  <si>
    <t>763172351</t>
  </si>
  <si>
    <t>Montáž dvířek pro konstrukce ze sádrokartonových desek revizních jednoplášťových pro podhledy velikost (šxv) 200 x 200 mm</t>
  </si>
  <si>
    <t>276</t>
  </si>
  <si>
    <t>https://podminky.urs.cz/item/CS_URS_2026_01/763172351</t>
  </si>
  <si>
    <t>"odk. V/13" 1</t>
  </si>
  <si>
    <t>137</t>
  </si>
  <si>
    <t>59030754</t>
  </si>
  <si>
    <t>dvířka revizní jednokřídlá dvouplášťová s automatickým zámkem 200x200mm</t>
  </si>
  <si>
    <t>278</t>
  </si>
  <si>
    <t>138</t>
  </si>
  <si>
    <t>998763331</t>
  </si>
  <si>
    <t>Přesun hmot pro konstrukce montované z desek sádrokartonových, sádrovláknitých, cementovláknitých nebo cementových stanovený z hmotnosti přesunovaného materiálu vodorovná dopravní vzdálenost do 50 m ruční (bez užití mechanizace) v objektech výšky do 6 m</t>
  </si>
  <si>
    <t>280</t>
  </si>
  <si>
    <t>https://podminky.urs.cz/item/CS_URS_2026_01/998763331</t>
  </si>
  <si>
    <t>764</t>
  </si>
  <si>
    <t>Konstrukce klempířské</t>
  </si>
  <si>
    <t>139</t>
  </si>
  <si>
    <t>R-764558</t>
  </si>
  <si>
    <t>Svody kruhové včetně objímek, kolen, odskoků z nerez plechu velikosti 80x200 mm</t>
  </si>
  <si>
    <t>282</t>
  </si>
  <si>
    <t>"demontáž + montáž vč.napojení trubky v horní části u střechy</t>
  </si>
  <si>
    <t>"odk. V/8"  4,00</t>
  </si>
  <si>
    <t>140</t>
  </si>
  <si>
    <t>998764121</t>
  </si>
  <si>
    <t>Přesun hmot pro konstrukce klempířské stanovený z hmotnosti přesunovaného materiálu vodorovná dopravní vzdálenost do 50 m ruční (bez užtití mechanizace) v objektech výšky do 6 m</t>
  </si>
  <si>
    <t>284</t>
  </si>
  <si>
    <t>https://podminky.urs.cz/item/CS_URS_2026_01/998764121</t>
  </si>
  <si>
    <t>767</t>
  </si>
  <si>
    <t>Konstrukce zámečnické</t>
  </si>
  <si>
    <t>141</t>
  </si>
  <si>
    <t>767134801</t>
  </si>
  <si>
    <t>Demontáž stěn a příček z plechů oplechování stěn plechy nýtovanými</t>
  </si>
  <si>
    <t>286</t>
  </si>
  <si>
    <t>https://podminky.urs.cz/item/CS_URS_2026_01/767134801</t>
  </si>
  <si>
    <t>"informační tabule cca" 1,50</t>
  </si>
  <si>
    <t>142</t>
  </si>
  <si>
    <t>767165111</t>
  </si>
  <si>
    <t>Montáž zábradlí madel šroubováním</t>
  </si>
  <si>
    <t>288</t>
  </si>
  <si>
    <t>https://podminky.urs.cz/item/CS_URS_2026_01/767165111</t>
  </si>
  <si>
    <t>"odk. V/05" 3,50</t>
  </si>
  <si>
    <t>"odk. V/06" 4,40</t>
  </si>
  <si>
    <t>143</t>
  </si>
  <si>
    <t>R-55342D</t>
  </si>
  <si>
    <t>Bezbečnostní madlo nerezové d.60/5mm, matně broušené, vč. ukončení, konzol a kotvícího materiálu</t>
  </si>
  <si>
    <t>290</t>
  </si>
  <si>
    <t>viz. V/06,V/05</t>
  </si>
  <si>
    <t>7,90</t>
  </si>
  <si>
    <t>144</t>
  </si>
  <si>
    <t>767581803</t>
  </si>
  <si>
    <t>Demontáž podhledů tvarovaných plechů</t>
  </si>
  <si>
    <t>292</t>
  </si>
  <si>
    <t>https://podminky.urs.cz/item/CS_URS_2026_01/767581803</t>
  </si>
  <si>
    <t>"v.č. D.1.4.1-102 - podchod</t>
  </si>
  <si>
    <t>"kryty kabeláže kolem výtah šachty</t>
  </si>
  <si>
    <t>(1,795+0,40+2,15)*0,40</t>
  </si>
  <si>
    <t>145</t>
  </si>
  <si>
    <t>767582800</t>
  </si>
  <si>
    <t>Demontáž podhledů roštů</t>
  </si>
  <si>
    <t>294</t>
  </si>
  <si>
    <t>https://podminky.urs.cz/item/CS_URS_2026_01/767582800</t>
  </si>
  <si>
    <t>R-767_RV07</t>
  </si>
  <si>
    <t>Grafické ZNAČENÍ - polepy na opláštění výtahové šachty vel. 1900x360mm - folie s nápisy a symboly, demontáž. vč.montáže. Grafické řešení dle výpisu výrobků příslušného výtahu</t>
  </si>
  <si>
    <t>296</t>
  </si>
  <si>
    <t>"odk. V/07" 1</t>
  </si>
  <si>
    <t>147</t>
  </si>
  <si>
    <t>767996701</t>
  </si>
  <si>
    <t>Demontáž ostatních zámečnických konstrukcí řezáním o hmotnosti jednotlivých dílů do 50 kg</t>
  </si>
  <si>
    <t>298</t>
  </si>
  <si>
    <t>https://podminky.urs.cz/item/CS_URS_2026_01/767996701</t>
  </si>
  <si>
    <t>"demontáž spodní ukotvení kamen. obložení soklu v místě terénu cca" 50,00</t>
  </si>
  <si>
    <t>R-7679V01</t>
  </si>
  <si>
    <t>Nerezový žebírkový plech tl.5mm - vel.1180x270mm+boky, demontáž + montáž vč.finální úpravy a kotvení lepidlem a šrouby</t>
  </si>
  <si>
    <t>300</t>
  </si>
  <si>
    <t>" odk. V/01 "     1,18*(0,28+0,05*2) *2</t>
  </si>
  <si>
    <t>149</t>
  </si>
  <si>
    <t>R-7679V03</t>
  </si>
  <si>
    <t>Zakrytí vedení kabelů - nerezový ohýbaný plech tl.3mm - vel.4500x300mm+boky, demontáž vč.finální úpravy, montáže a kotvení šrouby</t>
  </si>
  <si>
    <t>302</t>
  </si>
  <si>
    <t xml:space="preserve">" odk. V/03 "     4,50*(0,30+0,035*2) </t>
  </si>
  <si>
    <t>R-7679V11</t>
  </si>
  <si>
    <t>Úprava stávajícího oplocení - sloupku a pole a zpětná montáž, demontáž vč. montáže a kotvení</t>
  </si>
  <si>
    <t>304</t>
  </si>
  <si>
    <t>" odk. V/11 "    1</t>
  </si>
  <si>
    <t>151</t>
  </si>
  <si>
    <t>R-7679V12</t>
  </si>
  <si>
    <t>Úprava stávajícího oplocení - nově vyrobené plotové pole š.775mm, v. 1500mm v pozink.úpravě, demontáž vč. montáže a kotvení</t>
  </si>
  <si>
    <t>306</t>
  </si>
  <si>
    <t>" odk. V/12 "    1</t>
  </si>
  <si>
    <t>998767121</t>
  </si>
  <si>
    <t>Přesun hmot pro zámečnické konstrukce stanovený z hmotnosti přesunovaného materiálu vodorovná dopravní vzdálenost do 50 m ruční (bez užití mechanizace) v objektech výšky do 6 m</t>
  </si>
  <si>
    <t>308</t>
  </si>
  <si>
    <t>https://podminky.urs.cz/item/CS_URS_2026_01/998767121</t>
  </si>
  <si>
    <t>771</t>
  </si>
  <si>
    <t>Podlahy z dlaždic</t>
  </si>
  <si>
    <t>153</t>
  </si>
  <si>
    <t>771111011</t>
  </si>
  <si>
    <t>Příprava podkladu před provedením dlažby vysátí podlah</t>
  </si>
  <si>
    <t>310</t>
  </si>
  <si>
    <t>https://podminky.urs.cz/item/CS_URS_2026_01/771111011</t>
  </si>
  <si>
    <t>3,27*0,20+1,843</t>
  </si>
  <si>
    <t>771121011</t>
  </si>
  <si>
    <t>Příprava podkladu před provedením dlažby nátěr penetrační na podlahu</t>
  </si>
  <si>
    <t>312</t>
  </si>
  <si>
    <t>https://podminky.urs.cz/item/CS_URS_2026_01/771121011</t>
  </si>
  <si>
    <t>155</t>
  </si>
  <si>
    <t>771151023</t>
  </si>
  <si>
    <t>Příprava podkladu před provedením dlažby samonivelační stěrka min. pevnosti 30 MPa, tloušťky přes 5 do 8 mm</t>
  </si>
  <si>
    <t>314</t>
  </si>
  <si>
    <t>https://podminky.urs.cz/item/CS_URS_2026_01/771151023</t>
  </si>
  <si>
    <t>771474115</t>
  </si>
  <si>
    <t>Montáž soklů z dlaždic keramických lepených cementovým flexibilním lepidlem rovných, výšky přes 150 do 200 mm</t>
  </si>
  <si>
    <t>316</t>
  </si>
  <si>
    <t>https://podminky.urs.cz/item/CS_URS_2026_01/771474115</t>
  </si>
  <si>
    <t>"podchod</t>
  </si>
  <si>
    <t>2,28+1,92-1,18+0,25</t>
  </si>
  <si>
    <t>157</t>
  </si>
  <si>
    <t>59761265</t>
  </si>
  <si>
    <t>dlažba keramická slinutá mrazuvzdorná R10/B povrch hladký/matný tl přes 10 do 15mm přes 9 do 12ks/m2</t>
  </si>
  <si>
    <t>435449374</t>
  </si>
  <si>
    <t>3,27*0,20*1,05</t>
  </si>
  <si>
    <t>771574476</t>
  </si>
  <si>
    <t>Montáž podlah z dlaždic keramických lepených cementovým flexibilním lepidlem pro vysoké mechanické zatížení, tloušťky přes 10 mm přes 9 do 12 ks/m2</t>
  </si>
  <si>
    <t>320</t>
  </si>
  <si>
    <t>https://podminky.urs.cz/item/CS_URS_2026_01/771574476</t>
  </si>
  <si>
    <t>"podchod - doplnění</t>
  </si>
  <si>
    <t>2,28*0,15 +(1,92+0,18)*0,75-1,92*0,10+1,18*0,10</t>
  </si>
  <si>
    <t>159</t>
  </si>
  <si>
    <t>-1548494759</t>
  </si>
  <si>
    <t>1,843*1,1 "Přepočtené koeficientem množství</t>
  </si>
  <si>
    <t>771577211</t>
  </si>
  <si>
    <t>Montáž podlah z dlaždic keramických lepených cementovým flexibilním lepidlem Příplatek k cenám za plochu do 5 m2 jednotlivě</t>
  </si>
  <si>
    <t>324</t>
  </si>
  <si>
    <t>https://podminky.urs.cz/item/CS_URS_2026_01/771577211</t>
  </si>
  <si>
    <t>161</t>
  </si>
  <si>
    <t>771591112</t>
  </si>
  <si>
    <t>Izolace podlahy pod dlažbu nátěrem nebo stěrkou ve dvou vrstvách</t>
  </si>
  <si>
    <t>326</t>
  </si>
  <si>
    <t>https://podminky.urs.cz/item/CS_URS_2026_01/771591112</t>
  </si>
  <si>
    <t>771591115</t>
  </si>
  <si>
    <t>Podlahy - dokončovací práce spárování silikonem</t>
  </si>
  <si>
    <t>328</t>
  </si>
  <si>
    <t>https://podminky.urs.cz/item/CS_URS_2026_01/771591115</t>
  </si>
  <si>
    <t>3,27+0,20+(1,92+0,10)*2</t>
  </si>
  <si>
    <t>163</t>
  </si>
  <si>
    <t>771592011</t>
  </si>
  <si>
    <t>Čištění vnitřních ploch po položení dlažby podlah nebo schodišť chemickými prostředky</t>
  </si>
  <si>
    <t>330</t>
  </si>
  <si>
    <t>https://podminky.urs.cz/item/CS_URS_2026_01/771592011</t>
  </si>
  <si>
    <t>"kolem úprav cca" 10,00</t>
  </si>
  <si>
    <t>998771121</t>
  </si>
  <si>
    <t>Přesun hmot pro podlahy z dlaždic stanovený z hmotnosti přesunovaného materiálu vodorovná dopravní vzdálenost do 50 m ruční (bez užití mechanizace) v objektech výšky do 6 m</t>
  </si>
  <si>
    <t>332</t>
  </si>
  <si>
    <t>https://podminky.urs.cz/item/CS_URS_2026_01/998771121</t>
  </si>
  <si>
    <t>772</t>
  </si>
  <si>
    <t>Podlahy z kamene</t>
  </si>
  <si>
    <t>165</t>
  </si>
  <si>
    <t>772521240</t>
  </si>
  <si>
    <t>Kladení dlažby z kamene do lepidla z nejvýše dvou rozdílných druhů pravoúhlých desek nebo dlaždic ve skladbě se pravidelně opakujících, tl. přes 15 do 30 mm</t>
  </si>
  <si>
    <t>334</t>
  </si>
  <si>
    <t>https://podminky.urs.cz/item/CS_URS_2026_01/772521240</t>
  </si>
  <si>
    <t>"výtah"  1,65*2,01</t>
  </si>
  <si>
    <t>58381171</t>
  </si>
  <si>
    <t>deska dlažební tryskaná žula 600x300mm tl 20mm</t>
  </si>
  <si>
    <t>336</t>
  </si>
  <si>
    <t>3,317*1,1 "Přepočtené koeficientem množství</t>
  </si>
  <si>
    <t>167</t>
  </si>
  <si>
    <t>772991111</t>
  </si>
  <si>
    <t>Dlažby z kamene - ostatní práce penetrace podkladu</t>
  </si>
  <si>
    <t>338</t>
  </si>
  <si>
    <t>https://podminky.urs.cz/item/CS_URS_2026_01/772991111</t>
  </si>
  <si>
    <t>772991115</t>
  </si>
  <si>
    <t>Dlažby z kamene - ostatní práce spárování silikonem</t>
  </si>
  <si>
    <t>340</t>
  </si>
  <si>
    <t>https://podminky.urs.cz/item/CS_URS_2026_01/772991115</t>
  </si>
  <si>
    <t>"výtah"  (1,65+2,01)*2</t>
  </si>
  <si>
    <t>169</t>
  </si>
  <si>
    <t>998772121</t>
  </si>
  <si>
    <t>Přesun hmot pro kamenné dlažby, obklady schodišťových stupňů a soklů stanovený z hmotnosti přesunovaného materiálu vodorovná dopravní vzdálenost do 50 m ruční (bez užití mechanizace) v objektech výšky do 6 m</t>
  </si>
  <si>
    <t>342</t>
  </si>
  <si>
    <t>https://podminky.urs.cz/item/CS_URS_2026_01/998772121</t>
  </si>
  <si>
    <t>781</t>
  </si>
  <si>
    <t>Dokončovací práce - obklady</t>
  </si>
  <si>
    <t>781121011</t>
  </si>
  <si>
    <t>Příprava podkladu před provedením obkladu nátěr penetrační na stěnu</t>
  </si>
  <si>
    <t>344</t>
  </si>
  <si>
    <t>https://podminky.urs.cz/item/CS_URS_2026_01/781121011</t>
  </si>
  <si>
    <t>"podchod - doplnění obkladu</t>
  </si>
  <si>
    <t>0,10*3,015 + 0,28*2,70</t>
  </si>
  <si>
    <t>171</t>
  </si>
  <si>
    <t>781111011</t>
  </si>
  <si>
    <t>Příprava podkladu před provedením obkladu oprášení (ometení) stěny</t>
  </si>
  <si>
    <t>346</t>
  </si>
  <si>
    <t>https://podminky.urs.cz/item/CS_URS_2026_01/781111011</t>
  </si>
  <si>
    <t>781151031</t>
  </si>
  <si>
    <t>Příprava podkladu před provedením obkladu celoplošné vyrovnání podkladu stěrkou, tloušťky 3 mm</t>
  </si>
  <si>
    <t>348</t>
  </si>
  <si>
    <t>https://podminky.urs.cz/item/CS_URS_2026_01/781151031</t>
  </si>
  <si>
    <t>173</t>
  </si>
  <si>
    <t>781495115</t>
  </si>
  <si>
    <t>Obklad - dokončující práce ostatní práce spárování silikonem</t>
  </si>
  <si>
    <t>350</t>
  </si>
  <si>
    <t>https://podminky.urs.cz/item/CS_URS_2026_01/781495115</t>
  </si>
  <si>
    <t>3,015+2,70</t>
  </si>
  <si>
    <t>781495211</t>
  </si>
  <si>
    <t>Čištění vnitřních ploch po provedení obkladu stěn chemickými prostředky</t>
  </si>
  <si>
    <t>352</t>
  </si>
  <si>
    <t>https://podminky.urs.cz/item/CS_URS_2026_01/781495211</t>
  </si>
  <si>
    <t>175</t>
  </si>
  <si>
    <t>781571131</t>
  </si>
  <si>
    <t>Montáž keramických obkladů ostění lepených flexibilním lepidlem šířky ostění do 200 mm</t>
  </si>
  <si>
    <t>354</t>
  </si>
  <si>
    <t>https://podminky.urs.cz/item/CS_URS_2026_01/781571131</t>
  </si>
  <si>
    <t>3,015</t>
  </si>
  <si>
    <t>781571141</t>
  </si>
  <si>
    <t>Montáž keramických obkladů ostění lepených flexibilním lepidlem šířky ostění přes 200 do 400 mm</t>
  </si>
  <si>
    <t>356</t>
  </si>
  <si>
    <t>https://podminky.urs.cz/item/CS_URS_2026_01/781571141</t>
  </si>
  <si>
    <t>2,70</t>
  </si>
  <si>
    <t>177</t>
  </si>
  <si>
    <t>-1389201676</t>
  </si>
  <si>
    <t>"s zvětšeným prořezem</t>
  </si>
  <si>
    <t>1,058*1,30</t>
  </si>
  <si>
    <t>781472291</t>
  </si>
  <si>
    <t>Montáž keramických obkladů stěn lepených cementovým flexibilním lepidlem Příplatek k cenám za plochu do 10 m2 jednotlivě</t>
  </si>
  <si>
    <t>360</t>
  </si>
  <si>
    <t>https://podminky.urs.cz/item/CS_URS_2026_01/781472291</t>
  </si>
  <si>
    <t>179</t>
  </si>
  <si>
    <t>998781121</t>
  </si>
  <si>
    <t>Přesun hmot pro obklady keramické stanovený z hmotnosti přesunovaného materiálu vodorovná dopravní vzdálenost do 50 m ruční (bez užití mechanizace) v objektech výšky do 6 m</t>
  </si>
  <si>
    <t>362</t>
  </si>
  <si>
    <t>https://podminky.urs.cz/item/CS_URS_2026_01/998781121</t>
  </si>
  <si>
    <t>782</t>
  </si>
  <si>
    <t>Dokončovací práce - obklady z kamene</t>
  </si>
  <si>
    <t>782132812</t>
  </si>
  <si>
    <t>Demontáž obkladů stěn z kamene do suti z tvrdých kamenů lepených</t>
  </si>
  <si>
    <t>364</t>
  </si>
  <si>
    <t>https://podminky.urs.cz/item/CS_URS_2026_01/782132812</t>
  </si>
  <si>
    <t>"na úrovni terénu - sokl</t>
  </si>
  <si>
    <t>(2,09+2,45*2+0,235)*0,37</t>
  </si>
  <si>
    <t>(1,04+0,665)*0,20</t>
  </si>
  <si>
    <t>181</t>
  </si>
  <si>
    <t>782632812</t>
  </si>
  <si>
    <t>Demontáž obkladů parapetů z kamene do suti z tvrdých kamenů lepených</t>
  </si>
  <si>
    <t>366</t>
  </si>
  <si>
    <t>https://podminky.urs.cz/item/CS_URS_2026_01/782632812</t>
  </si>
  <si>
    <t>(2,09+2,45*2+0,235)*0,10</t>
  </si>
  <si>
    <t>783</t>
  </si>
  <si>
    <t>Dokončovací práce - nátěry</t>
  </si>
  <si>
    <t>783801401</t>
  </si>
  <si>
    <t>Příprava podkladu omítek před provedením nátěru ometení</t>
  </si>
  <si>
    <t>368</t>
  </si>
  <si>
    <t>https://podminky.urs.cz/item/CS_URS_2026_01/783801401</t>
  </si>
  <si>
    <t>(1,65+2,01)*2*1,605 +1,18*0,25</t>
  </si>
  <si>
    <t>183</t>
  </si>
  <si>
    <t>783806811</t>
  </si>
  <si>
    <t>Odstranění nátěrů z omítek oškrábáním</t>
  </si>
  <si>
    <t>370</t>
  </si>
  <si>
    <t>https://podminky.urs.cz/item/CS_URS_2026_01/783806811</t>
  </si>
  <si>
    <t>783823133</t>
  </si>
  <si>
    <t>Penetrační nátěr omítek hladkých omítek hladkých, zrnitých tenkovrstvých nebo štukových stupně členitosti 1 a 2 silikátový</t>
  </si>
  <si>
    <t>372</t>
  </si>
  <si>
    <t>https://podminky.urs.cz/item/CS_URS_2026_01/783823133</t>
  </si>
  <si>
    <t>185</t>
  </si>
  <si>
    <t>783827423</t>
  </si>
  <si>
    <t>Krycí (ochranný) nátěr omítek dvojnásobný hladkých omítek hladkých, zrnitých tenkovrstvých nebo štukových stupně členitosti 1 a 2 silikátový</t>
  </si>
  <si>
    <t>374</t>
  </si>
  <si>
    <t>https://podminky.urs.cz/item/CS_URS_2026_01/783827423</t>
  </si>
  <si>
    <t>783906859</t>
  </si>
  <si>
    <t>Odstranění nátěrů z betonových podlah oškrábáním</t>
  </si>
  <si>
    <t>376</t>
  </si>
  <si>
    <t>https://podminky.urs.cz/item/CS_URS_2026_01/783906859</t>
  </si>
  <si>
    <t>784</t>
  </si>
  <si>
    <t>Dokončovací práce - malby a tapety</t>
  </si>
  <si>
    <t>187</t>
  </si>
  <si>
    <t>784111001</t>
  </si>
  <si>
    <t>Oprášení (ometení) podkladu v místnostech výšky do 3,80 m</t>
  </si>
  <si>
    <t>378</t>
  </si>
  <si>
    <t>https://podminky.urs.cz/item/CS_URS_2026_01/784111001</t>
  </si>
  <si>
    <t>784181101</t>
  </si>
  <si>
    <t>Penetrace podkladu jednonásobná základní akrylátová bezbarvá v místnostech výšky do 3,80 m</t>
  </si>
  <si>
    <t>380</t>
  </si>
  <si>
    <t>https://podminky.urs.cz/item/CS_URS_2026_01/784181101</t>
  </si>
  <si>
    <t>189</t>
  </si>
  <si>
    <t>784191007</t>
  </si>
  <si>
    <t>Čištění vnitřních ploch hrubý úklid po provedení malířských prací omytím podlah</t>
  </si>
  <si>
    <t>382</t>
  </si>
  <si>
    <t>https://podminky.urs.cz/item/CS_URS_2026_01/784191007</t>
  </si>
  <si>
    <t>784211101</t>
  </si>
  <si>
    <t>Malby z malířských směsí oděruvzdorných za mokra dvojnásobné, bílé za mokra oděruvzdorné výborně v místnostech výšky do 3,80 m</t>
  </si>
  <si>
    <t>384</t>
  </si>
  <si>
    <t>https://podminky.urs.cz/item/CS_URS_2026_01/784211101</t>
  </si>
  <si>
    <t>787</t>
  </si>
  <si>
    <t>Dokončovací práce - zasklívání</t>
  </si>
  <si>
    <t>191</t>
  </si>
  <si>
    <t>787100802</t>
  </si>
  <si>
    <t>Vysklívání stěn a příček, balkónového zábradlí, výtahových šachet skla plochého, plochy přes 1 do 3 m2</t>
  </si>
  <si>
    <t>386</t>
  </si>
  <si>
    <t>https://podminky.urs.cz/item/CS_URS_2026_01/787100802</t>
  </si>
  <si>
    <t>"v.č. D.1.4.1-101 a 102 - podchod</t>
  </si>
  <si>
    <t>(2,085+1,795)*3,015 - 1,04*2,22 + 0,80*2,00</t>
  </si>
  <si>
    <t>"v.č. D.1.4.1-101 a 102 - na úrovni terénu</t>
  </si>
  <si>
    <t>(1,89+0,045*2)*(2,21+0,045*2)</t>
  </si>
  <si>
    <t>((1,89+0,045*2)+(2,21+0,045*2)*2)*3,55  +1,98*(1,00+0,80)</t>
  </si>
  <si>
    <t>787101821</t>
  </si>
  <si>
    <t>Vysklívání stěn a příček, balkónového zábradlí, výtahových šachet Příplatek k cenám za konstrukce s hliníkovými lištami jednostrannými</t>
  </si>
  <si>
    <t>388</t>
  </si>
  <si>
    <t>https://podminky.urs.cz/item/CS_URS_2026_01/787101821</t>
  </si>
  <si>
    <t>789</t>
  </si>
  <si>
    <t>Povrchové úpravy ocelových konstrukcí a technologických zařízení</t>
  </si>
  <si>
    <t>193</t>
  </si>
  <si>
    <t>789222122</t>
  </si>
  <si>
    <t>Provedení otryskání povrchů ocelových konstrukcí suché abrazivní tryskání třídy II stupeň zrezivění B, stupeň přípravy Sa 2½</t>
  </si>
  <si>
    <t>390</t>
  </si>
  <si>
    <t>https://podminky.urs.cz/item/CS_URS_2026_01/789222122</t>
  </si>
  <si>
    <t>"plocha dle výpisu OK "  48,352</t>
  </si>
  <si>
    <t>58154416</t>
  </si>
  <si>
    <t>písek křemičitý sušený pytlovaný frakce 0,6/1,2</t>
  </si>
  <si>
    <t>1873954755</t>
  </si>
  <si>
    <t>"příprava pro ONS 02, Sa 2 1/2, spotřeba 30kg/m2</t>
  </si>
  <si>
    <t>48,352*30/1000</t>
  </si>
  <si>
    <t>195</t>
  </si>
  <si>
    <t>789421332</t>
  </si>
  <si>
    <t>Provedení žárového stříkání ocelových konstrukcí slitinou zinacor, tloušťky 100 μm, třídy II (1,326 kg ZnAl/m2)</t>
  </si>
  <si>
    <t>394</t>
  </si>
  <si>
    <t>https://podminky.urs.cz/item/CS_URS_2026_01/789421332</t>
  </si>
  <si>
    <t xml:space="preserve">"ochranný nátěrový systém (ONS) ocelových konstrukcí pro kovové žárově stříkané podklady  </t>
  </si>
  <si>
    <t xml:space="preserve">"(ŽSP) schválený pro použití u Správy železnic - označení ONS 02 </t>
  </si>
  <si>
    <t>"(dle předpisu SŽDC S 5/4, příloha A, tabulka E/2)</t>
  </si>
  <si>
    <t xml:space="preserve">"celková tl. Nátěrového systému 200 µm </t>
  </si>
  <si>
    <t xml:space="preserve">"(žárově stříkaný podklad 80-100µm , základní nátěr 80 µm , podkladové a vrchní nátěry 120 µm ) </t>
  </si>
  <si>
    <t>" plocha " 48,352</t>
  </si>
  <si>
    <t>15625102</t>
  </si>
  <si>
    <t>drát metalizační ZnAl D 3mm</t>
  </si>
  <si>
    <t>396</t>
  </si>
  <si>
    <t>" spotřeba 0,910 kg ZnAl/m2</t>
  </si>
  <si>
    <t>48,352*0,91</t>
  </si>
  <si>
    <t>197</t>
  </si>
  <si>
    <t>789322111</t>
  </si>
  <si>
    <t>Zhotovení nátěru ocelových konstrukcí třídy II jednosložkového základního, tloušťky do 80 μm</t>
  </si>
  <si>
    <t>398</t>
  </si>
  <si>
    <t>https://podminky.urs.cz/item/CS_URS_2026_01/789322111</t>
  </si>
  <si>
    <t>198</t>
  </si>
  <si>
    <t>789322116</t>
  </si>
  <si>
    <t>Zhotovení nátěru ocelových konstrukcí třídy II jednosložkového mezivrstvy, tloušťky do 80 μm</t>
  </si>
  <si>
    <t>400</t>
  </si>
  <si>
    <t>https://podminky.urs.cz/item/CS_URS_2026_01/789322116</t>
  </si>
  <si>
    <t>199</t>
  </si>
  <si>
    <t>789322221</t>
  </si>
  <si>
    <t>Zhotovení nátěru ocelových konstrukcí třídy II dvousložkového krycího (vrchního), tloušťky do 80 μm</t>
  </si>
  <si>
    <t>402</t>
  </si>
  <si>
    <t>https://podminky.urs.cz/item/CS_URS_2026_01/789322221</t>
  </si>
  <si>
    <t>789351240</t>
  </si>
  <si>
    <t>Zhotovení nátěrů pásových korozně namáhaných míst (svary, hrany, kouty, šroubové spoje, apod.) tloušťky 50 μm ocelových konstrukcí třídy II dvousložkových</t>
  </si>
  <si>
    <t>404</t>
  </si>
  <si>
    <t>https://podminky.urs.cz/item/CS_URS_2026_01/789351240</t>
  </si>
  <si>
    <t>"pásové nátěry, předpoklad 30% plochy</t>
  </si>
  <si>
    <t>"30% z celkové nátěrové plochy</t>
  </si>
  <si>
    <t>48,352*0,30</t>
  </si>
  <si>
    <t>201</t>
  </si>
  <si>
    <t>R-24613582</t>
  </si>
  <si>
    <t>hmota nátěrová ONS 02, tl 200 _  na ocelové konstrukce</t>
  </si>
  <si>
    <t>406</t>
  </si>
  <si>
    <t>"Nátěrové hmoty, spotřeba 0,35 kg/m2/vrstva</t>
  </si>
  <si>
    <t>(48,352*0,35) *3,30</t>
  </si>
  <si>
    <t>998781101</t>
  </si>
  <si>
    <t>Přesun hmot pro obklady keramické stanovený z hmotnosti přesunovaného materiálu vodorovná dopravní vzdálenost do 50 m základní v objektech výšky do 6 m</t>
  </si>
  <si>
    <t>-1993033574</t>
  </si>
  <si>
    <t>https://podminky.urs.cz/item/CS_URS_2026_01/998781101</t>
  </si>
  <si>
    <t>1132 - SO 01 - Výtahová šachta u ulice Stodolní ( VŠ 1 )_ OPLÁŠTĚNÍ</t>
  </si>
  <si>
    <t xml:space="preserve">U dílu " OPLÁŠTĚNÍ VÝTAHOVÉ ŠACHTY " : - JEDNÁ SE O ATYPICKOU KONSTRUKCI A OCENĚNÍ JE POTŘEBA PROVÁDĚT S OHLEDEM NA USTANOVENÍ V TECHNICKÉ ZPRÁVĚ, NA ŘEŠENÍ ZPRACOVANÉ NA VÝKRESOVÉ ČÁSTI A V SOULADU S PŘEDPISY A VZOROVÝMI LISTY SPRÁVY ŽELEZNIC,s.o. - VE VÝKAZU VÝMĚR JSOU UVÁDĚNY ČISTÉ VÝMĚRY, NÁKLADY NA PROŘEZ A ZTRATNÉ MUSÍ DODAVATEL ZOHLEDNIT V JEDNOTKOVÉ CENĚ U KAŽDÉ POLOŽKY !			 </t>
  </si>
  <si>
    <t xml:space="preserve">    94 - Lešení</t>
  </si>
  <si>
    <t xml:space="preserve">    1.1 - OPLÁŠTĚNÍ VÝTAHOVÉ ŠACHTY</t>
  </si>
  <si>
    <t>HZS - Hodinové zúčtovací sazby</t>
  </si>
  <si>
    <t>Lešení</t>
  </si>
  <si>
    <t>"horní část vně - pro OPLÁŠTĚNÍ</t>
  </si>
  <si>
    <t>"předpoklad 30 dní !</t>
  </si>
  <si>
    <t>"podchod - ze 2 stran ( pro opláštění )</t>
  </si>
  <si>
    <t xml:space="preserve">(1,92+1,20+2,28)*1,20 </t>
  </si>
  <si>
    <t>37,451*10 "předpoklad celkem 20 km"</t>
  </si>
  <si>
    <t>1.1</t>
  </si>
  <si>
    <t>OPLÁŠTĚNÍ VÝTAHOVÉ ŠACHTY</t>
  </si>
  <si>
    <t>R-1.1.1-01</t>
  </si>
  <si>
    <t>D+M zasklení z tepelně izolačního skla ve složení: VSG ESG+HST tl. 6.6.2 (VNĚJŠÍ), nerezový rámeček tl.14mm, VSG ESG+HST 8.8.4 s pokovenou vrstvou (VNITŘNÍ) a plněním inertním plynem. Ug=1,1 W/m2.K, propustnost světla min. 60%</t>
  </si>
  <si>
    <t>" hrany jsou broušeny</t>
  </si>
  <si>
    <t>"Ve skle je vlepen profil pro upevnění skleněného panelu</t>
  </si>
  <si>
    <t>"U kalených skel je předepsáno provedení Heat soak testu (HST).</t>
  </si>
  <si>
    <t xml:space="preserve">"Včetně skrytých kotevních prvků a tmelení spar strukturálního zasklení UV stabilním černým tmelem. </t>
  </si>
  <si>
    <t>"celkem"   7,60</t>
  </si>
  <si>
    <t>R-1.1.1-01a</t>
  </si>
  <si>
    <t>D+M zasklení z tepelně izolačního skla ve složení: VSG ESG+HST tl. 6.6.2 (VNĚJŠÍ), nerezový rámeček tl.14mm, VSG ESG+HST 8.8.4 s pokovenou vrstvou (VNITŘNÍ) a plněním inertním plynem. Ug=1,1 W/m2.K, solární faktor SFmax = 35%,</t>
  </si>
  <si>
    <t>" světelná reflexe vnějšího skla LRmax = 20%, propustnost UV záření max 2%,</t>
  </si>
  <si>
    <t>"propustnost světla min. 40% , nutno dodržet EN 81-20, hrany jsou broušeny.</t>
  </si>
  <si>
    <t>"Ve skle je vlepen profil pro upevnění skleněného panelu.</t>
  </si>
  <si>
    <t>" U kalených skel je předepsáno provedení Heat soak testu (HST).</t>
  </si>
  <si>
    <t>"celkem"   25,50</t>
  </si>
  <si>
    <t>R-1.1.1-02</t>
  </si>
  <si>
    <t>D+M zasklení z tepelně izolačního skla ve složení: VSG ESG+HST tl. 6.6.2 (VNĚJŠÍ), nerezový rámeček tl.14mm, VSG tl. 5.5.2 (VNITŘNÍ) a plněním inertním plynem. Ug=1,1 W/m2.K, hrany jsou broušeny. Ve skle je vlepen profil pro upevnění skleněného panelu.</t>
  </si>
  <si>
    <t>"celkem" 3,90</t>
  </si>
  <si>
    <t>R-1.1.1-03</t>
  </si>
  <si>
    <t>Příplatek za digitální potisk keramickou vypalovanou barvou v odstínu RAL 9006 - 100% krytí, alternativně lze použít dvojitý sítotisk, který zajistí jeho neprůhlednost a neprůsvitnost; Rozsah potisku je vyznačen ve schématech,</t>
  </si>
  <si>
    <t xml:space="preserve">" přičemž potisk kryje ocelovou konstrukci a atiku </t>
  </si>
  <si>
    <t>"(Ve výkresu značeno jako MASKA); Vzorek předložit v předstihu k odsouhlasení;</t>
  </si>
  <si>
    <t>"celkem " 37,00</t>
  </si>
  <si>
    <t>R-1.1.1-03a</t>
  </si>
  <si>
    <t>Příplatek za digitální potisk keramickou vypalovanou barvou - 100% krytí - dvojice vodorvných konstrasních pruhů značek dle požadavků vyhl.č.398/2009 Sb. a ČSN EN 16584-1.</t>
  </si>
  <si>
    <t>R-1.1.1-04</t>
  </si>
  <si>
    <t>D+M podkladní konstrukce prosklení ze sytémových hliníkových profilů pro upevnění prosklené fasády v pohledové šíři profilů 50mm. Barva konstrukce RAL 9006. Kompletní dodávka a montáž včetně spojovacího nerezového materiálu a všech potřebných doplňků a</t>
  </si>
  <si>
    <t>"příslušenství pro upevnění strukturálního zasklení a ukončovacích profilů</t>
  </si>
  <si>
    <t>"(nerezové příchytky, EPDM pásky, PU lepidlo)</t>
  </si>
  <si>
    <t>R-1.1.1-05</t>
  </si>
  <si>
    <t>Detail 3 a 12; D+M krycího plechu (okapnice) z nerezového kartáčovaného plechu tl. 2mm, R.Š. cca 120mm vyvedeného z tmelené spáry zasklení, včetně příslušenství, lepení, kotvení.</t>
  </si>
  <si>
    <t>bm</t>
  </si>
  <si>
    <t>R-1.1.1-06</t>
  </si>
  <si>
    <t>Detail 3 a 12; D+M perforovaného nerezového kartáčovaného plechu pro krytí větrací štěrbiny proti hmyzu, R.Š. cca 120mm, včetně příslušenství, kotvení.</t>
  </si>
  <si>
    <t>R-1.1.1-08</t>
  </si>
  <si>
    <t>Detail 7; D+M lemování u napojení prosklení na strop podchodu; Nerezový plech kartáčovaný tl., 1,5mm; R.Š. cca 110mm vyvedený z tmelené spáry zasklení, včetně podkladních kotevních hliníkových L profilů, včetně vložené tepelné izolace z minerální vaty,</t>
  </si>
  <si>
    <t>"včetně kompletního příslušenství, kotvení, lepení atd.;</t>
  </si>
  <si>
    <t>"celkem " 3,40</t>
  </si>
  <si>
    <t>R-1.1.1-09</t>
  </si>
  <si>
    <t>Detail 1, 4, 6, 8, 13, 15; D+M tvarované lemování ostění a nadpraží dveřního otvoru z nerezového kartáčovaného plechu tl. 4mm R.Š. cca 220mm vyvedeného z tmelené spáry zasklení a napojeného na rám šachetních dveří výtahu, včetně kompletního příslušenství,</t>
  </si>
  <si>
    <t>" lepení, kotvení atd.</t>
  </si>
  <si>
    <t>"celkem" 10,60</t>
  </si>
  <si>
    <t>R-1.1.1-10</t>
  </si>
  <si>
    <t>D+M Doplnění lemování ostění dveřního otvoru v návaznosti na svislou stěnu podchodu z nerezového kartáčovaného plechu tl. 4mm, R.Š. cca 100mm, včetně kompletního příslušenství, lepení, kotvení atd.</t>
  </si>
  <si>
    <t>R-1.1.1-11</t>
  </si>
  <si>
    <t>Lemování kolem skříně el. rozvaděče s návazností na opláštění skla, na stěnu a strop podchodu, sokl šachty z nerezového kartáčovaného plechu tl. 1,5mm včetně kompletního příslušenství, kotvení, lepení, podkladních profilů apod.</t>
  </si>
  <si>
    <t>R-1.1.1-12</t>
  </si>
  <si>
    <t>Detail16; D+M lamelových žaluzií v horní části opláštění - materiál nerez ocel kartáčovaná, minimální otevřená plocha žaluzí 40%; Žaluzie budou opatřeny manuálním mechanisměm pro ovládání jejich polohy umožňující uzavření na 1% půdorysné plochy šachty;</t>
  </si>
  <si>
    <t>"Žaluzie bude opatřena vnitřní síťkou, případně mřížkou proti hmyzu;</t>
  </si>
  <si>
    <t>"Kompletní dodávka a montáž včetně příslušenství, kotvení, lepení apod.</t>
  </si>
  <si>
    <t>"celkem" 3,80</t>
  </si>
  <si>
    <t>R-1.1.1-13</t>
  </si>
  <si>
    <t>Detail 16 a 17; D+M tepelné izolace tuhé minerální vlny tl. 50mm za sklo opláštění atiky.</t>
  </si>
  <si>
    <t>R-1.1.1-15</t>
  </si>
  <si>
    <t>Stříška nad vstupem do výtahu v horní stanici vel. 2230x1000mm</t>
  </si>
  <si>
    <t>kpl</t>
  </si>
  <si>
    <t xml:space="preserve">"skleněná markýza z bezpečnostního lepeného kaleného skla v předpokládané skladbě VSG ESG 10.10.4 </t>
  </si>
  <si>
    <t xml:space="preserve">"vynášená nerezovými rektifikovatelnými táhly kotvenými do ocelové konstrukce výtahové šachty </t>
  </si>
  <si>
    <t xml:space="preserve">"a s úchyty skla bodovými terči v otvorech skla, </t>
  </si>
  <si>
    <t>"na straně výtahové šachty s uložením okraje skla na nosný plech OK,</t>
  </si>
  <si>
    <t>"vč. 3 kusů bodových nerezových úchytů,</t>
  </si>
  <si>
    <t xml:space="preserve">"včetně tmelení připojovací spáry tmelem strukturálního zasklení výtahové šachty; </t>
  </si>
  <si>
    <t>"včetně statického posouzení skladby skla odborného dodavatele</t>
  </si>
  <si>
    <t>"odk. V/14 - celkem" 1</t>
  </si>
  <si>
    <t>R-1.1.1-18</t>
  </si>
  <si>
    <t>Těsnění připojovacích spár opláštění</t>
  </si>
  <si>
    <t>kmpl</t>
  </si>
  <si>
    <t>R-1.2.1-01</t>
  </si>
  <si>
    <t>Dokumentace zajišťovaná zhotovitelem. Jedná se o dopracování dokumentace do dílenské podrobnosti výroby včetně zpracování technologického postupu montáže. Tato tzv. schvalovací dokumentace bude předložena před započetím prací ke schválení investorovi a projektantovi.</t>
  </si>
  <si>
    <t>soubor</t>
  </si>
  <si>
    <t>tato dokumentace bude předložena před započetím prací ke schválení investorovi a projektantovi.</t>
  </si>
  <si>
    <t>Řeší mimo jiné koordinaci s ostatnímí dodavateli stavby Spolupráce s koordinátorem bezpečnosti, projektantem a TDI.</t>
  </si>
  <si>
    <t>1,0</t>
  </si>
  <si>
    <t>R-1.2.1-02</t>
  </si>
  <si>
    <t>Zpracování statického posouzení skleněného tepelně izolačního panelu a jeho upevnění. Jedná se o posouzení řešení ve výrobní podrobnosti s požadavkem, aby panely a jejich upevnění odolalo vodorovné síle 1000 N působící na plochu 0,3m 0,3m v kterémkoliv</t>
  </si>
  <si>
    <t>kpl.</t>
  </si>
  <si>
    <t>"místě bez deformace.</t>
  </si>
  <si>
    <t>"kpl" 1</t>
  </si>
  <si>
    <t>R-1.2.1-03</t>
  </si>
  <si>
    <t>Zpracování plánu kontroly a údržby opláštění a zastřešení, zpracovaný pro vnitřní a vnější část</t>
  </si>
  <si>
    <t>R-1.3.1-01</t>
  </si>
  <si>
    <t>D+M Ocelových háků (zajištění pracovníka při údržbě). Rozmístění háků bude zpracováno v plánu kontroly a údržby, který je součástí dodávky Zhotovitele.</t>
  </si>
  <si>
    <t>ks</t>
  </si>
  <si>
    <t>R-1.3.1-02</t>
  </si>
  <si>
    <t>D+M ocelových háků na vnitřní straně ocelové konstrukce pro zajištění pracovníka při čištění skel, Rozmístění háků bude zpracováno v plánu kontroly a údržby, který je součástí dodávky Zhotovitele.</t>
  </si>
  <si>
    <t>998787121</t>
  </si>
  <si>
    <t>Přesun hmot pro zasklívání stanovený z hmotnosti přesunovaného materiálu vodorovná dopravní vzdálenost do 50 m ručně (bez užití mechanizace) v objektech výšky do 6 m</t>
  </si>
  <si>
    <t>https://podminky.urs.cz/item/CS_URS_2026_01/998787121</t>
  </si>
  <si>
    <t>HZS</t>
  </si>
  <si>
    <t>Hodinové zúčtovací sazby</t>
  </si>
  <si>
    <t>HZS2182</t>
  </si>
  <si>
    <t>Hodinové zúčtovací sazby profesí PSV provádění stavebních konstrukcí sklenář odborný</t>
  </si>
  <si>
    <t>hod</t>
  </si>
  <si>
    <t>512</t>
  </si>
  <si>
    <t>1114897991</t>
  </si>
  <si>
    <t>https://podminky.urs.cz/item/CS_URS_2026_01/HZS2182</t>
  </si>
  <si>
    <t>Ostatní drobné montážní práce (čerpání pouze se souhlasem TDI)</t>
  </si>
  <si>
    <t>16,0</t>
  </si>
  <si>
    <t>1133 - SO 01.1 - Výtah ve výtahové šachtě VŠ 1</t>
  </si>
  <si>
    <t xml:space="preserve">    9 - Ostatní konstrukce a práce, bourání</t>
  </si>
  <si>
    <t xml:space="preserve">    997 - Doprava suti a vybouraných hmot</t>
  </si>
  <si>
    <t xml:space="preserve">    755 - Dopravní zařízení</t>
  </si>
  <si>
    <t>M - Práce a dodávky M</t>
  </si>
  <si>
    <t xml:space="preserve">    33-M - Montáže dopr.zaříz.,sklad. zař. a váh</t>
  </si>
  <si>
    <t>Ostatní konstrukce a práce, bourání</t>
  </si>
  <si>
    <t>949211111</t>
  </si>
  <si>
    <t>Lešeňová podlaha pro trubková lešení z fošen, prken nebo dřevěných sbíjených lešeňových dílců s příčníky nebo podélníky, ve výšce do 10 m montáž</t>
  </si>
  <si>
    <t>2004760769</t>
  </si>
  <si>
    <t>https://podminky.urs.cz/item/CS_URS_2026_01/949211111</t>
  </si>
  <si>
    <t>1,5*2,0*2 "předpoklad 2 podlahy"</t>
  </si>
  <si>
    <t>949211211</t>
  </si>
  <si>
    <t>Lešeňová podlaha pro trubková lešení z fošen, prken nebo dřevěných sbíjených lešeňových dílců s příčníky nebo podélníky, ve výšce do 10 m příplatek k ceně za každý den použití</t>
  </si>
  <si>
    <t>416349465</t>
  </si>
  <si>
    <t>https://podminky.urs.cz/item/CS_URS_2026_01/949211211</t>
  </si>
  <si>
    <t>"demontáž technologie, předpoklad 5dnů" 5*6,0</t>
  </si>
  <si>
    <t>"montáž technologie, předpoklad 10dnů"10*6,0</t>
  </si>
  <si>
    <t>949211811</t>
  </si>
  <si>
    <t>Lešeňová podlaha pro trubková lešení z fošen, prken nebo dřevěných sbíjených lešeňových dílců s příčníky nebo podélníky, ve výšce do 10 m demontáž</t>
  </si>
  <si>
    <t>166205998</t>
  </si>
  <si>
    <t>https://podminky.urs.cz/item/CS_URS_2026_01/949211811</t>
  </si>
  <si>
    <t>949311111</t>
  </si>
  <si>
    <t>Lešení trubkové do šachet (výtahových, potrubních) o půdorysné ploše do 6 m2, výšky do 10 m montáž</t>
  </si>
  <si>
    <t>-1639455784</t>
  </si>
  <si>
    <t>https://podminky.urs.cz/item/CS_URS_2026_01/949311111</t>
  </si>
  <si>
    <t>949311211</t>
  </si>
  <si>
    <t>Lešení trubkové do šachet (výtahových, potrubních) o půdorysné ploše do 6 m2, výšky do 10 m příplatek k ceně za každý den použití</t>
  </si>
  <si>
    <t>1988195721</t>
  </si>
  <si>
    <t>https://podminky.urs.cz/item/CS_URS_2026_01/949311211</t>
  </si>
  <si>
    <t>"demontáž technologie, předpoklad 5dnů" 5*9,0</t>
  </si>
  <si>
    <t>"montáž technologie, předpoklad 10dnů"10*9,0</t>
  </si>
  <si>
    <t>949311811</t>
  </si>
  <si>
    <t>Lešení trubkové do šachet (výtahových, potrubních) o půdorysné ploše do 6 m2, výšky do 10 m demontáž</t>
  </si>
  <si>
    <t>-264079009</t>
  </si>
  <si>
    <t>https://podminky.urs.cz/item/CS_URS_2026_01/949311811</t>
  </si>
  <si>
    <t>966075211_R</t>
  </si>
  <si>
    <t>Demontáž výtahů, včetně technologie, přímotopů a nosných konstrukcí, ekologické likvidace odpadu</t>
  </si>
  <si>
    <t>-103246322</t>
  </si>
  <si>
    <t>"výtahová kabina, předpoklad 700kg" 700,0</t>
  </si>
  <si>
    <t>"technologie ve výtahové šachtě- ocel vodítka+úchyty, přímotop, předpoklad 3200kg"3200</t>
  </si>
  <si>
    <t>993121111</t>
  </si>
  <si>
    <t>Dovoz a odvoz lešení včetně naložení a složení prostorového lehkého, na vzdálenost do 10 km</t>
  </si>
  <si>
    <t>-833662348</t>
  </si>
  <si>
    <t>https://podminky.urs.cz/item/CS_URS_2026_01/993121111</t>
  </si>
  <si>
    <t>1,5*2,0*9</t>
  </si>
  <si>
    <t>993121119</t>
  </si>
  <si>
    <t>Dovoz a odvoz lešení včetně naložení a složení prostorového lehkého, na vzdálenost Příplatek k ceně za každých dalších i započatých 10 km přes 10 km</t>
  </si>
  <si>
    <t>-683482115</t>
  </si>
  <si>
    <t>https://podminky.urs.cz/item/CS_URS_2026_01/993121119</t>
  </si>
  <si>
    <t xml:space="preserve">"vzdálenost celkem 20" 10*27 </t>
  </si>
  <si>
    <t>Doprava suti a vybouraných hmot</t>
  </si>
  <si>
    <t>997002519</t>
  </si>
  <si>
    <t>Vodorovné přemístění suti a vybouraných hmot bez naložení, se složením a hrubým urovnáním Příplatek k ceně za každý další započatý 1 km přes 1 km</t>
  </si>
  <si>
    <t>306430322</t>
  </si>
  <si>
    <t>https://podminky.urs.cz/item/CS_URS_2026_01/997002519</t>
  </si>
  <si>
    <t>"předpoklad celkem 11km" 10*3,9</t>
  </si>
  <si>
    <t>997002511</t>
  </si>
  <si>
    <t>Vodorovné přemístění suti a vybouraných hmot bez naložení, se složením a hrubým urovnáním na vzdálenost do 1 km</t>
  </si>
  <si>
    <t>1030399607</t>
  </si>
  <si>
    <t>https://podminky.urs.cz/item/CS_URS_2026_01/997002511</t>
  </si>
  <si>
    <t>997002611</t>
  </si>
  <si>
    <t>Nakládání suti a vybouraných hmot na dopravní prostředek pro vodorovné přemístění</t>
  </si>
  <si>
    <t>1170954257</t>
  </si>
  <si>
    <t>https://podminky.urs.cz/item/CS_URS_2026_01/997002611</t>
  </si>
  <si>
    <t>997013631</t>
  </si>
  <si>
    <t>Poplatek za uložení stavebního odpadu na skládce (skládkovné) směsného stavebního a demoličního zatříděného do Katalogu odpadů pod kódem 17 09 04</t>
  </si>
  <si>
    <t>-48337056</t>
  </si>
  <si>
    <t>https://podminky.urs.cz/item/CS_URS_2026_01/997013631</t>
  </si>
  <si>
    <t>kovový materiál bude odevzdán zhotovitelem smluvnímu odběrateli zadavatele</t>
  </si>
  <si>
    <t>"směsný stavební a demoliční materiál, předpoklad 0,7t" 0,7</t>
  </si>
  <si>
    <t>755</t>
  </si>
  <si>
    <t>Dopravní zařízení</t>
  </si>
  <si>
    <t>998755122</t>
  </si>
  <si>
    <t>Přesun hmot pro dopravní zařízení stanovený z hmotnosti přesunovaného materiálu vodorovná dopravní vzdálenost do 50 m ruční (bez užití mechanizace) v objektech výšky přes 6 do 12 m</t>
  </si>
  <si>
    <t>1345349146</t>
  </si>
  <si>
    <t>https://podminky.urs.cz/item/CS_URS_2026_01/998755122</t>
  </si>
  <si>
    <t>Práce a dodávky M</t>
  </si>
  <si>
    <t>33-M</t>
  </si>
  <si>
    <t>Montáže dopr.zaříz.,sklad. zař. a váh</t>
  </si>
  <si>
    <t>R-33003</t>
  </si>
  <si>
    <t>Osobní výtah průchozí LVO 630 kg- průchozí 2/2st - s prosklenými dveřmi, vč. montáže</t>
  </si>
  <si>
    <t>"Položka zahrnuje kompletní přípravu, výrobu, montáž a zprovoznění osobního výtahu dle specifikace uvedení v PD</t>
  </si>
  <si>
    <t>"Cena obsahuje:</t>
  </si>
  <si>
    <t>"- materiál – kompletní výtahové zařízení</t>
  </si>
  <si>
    <t>"- žebřík pro vstup do prohlubně</t>
  </si>
  <si>
    <t>"- doprava na místo montáže</t>
  </si>
  <si>
    <t>"- montáž a oživení výtahového zařízení</t>
  </si>
  <si>
    <t>"- hlavní vypínač</t>
  </si>
  <si>
    <t>"- osvětlení šachet včetně zásuvek v prohlubni</t>
  </si>
  <si>
    <t>"- odborná zkouška za účasti autorizované osoby</t>
  </si>
  <si>
    <t>"- průvodní dokumentace včetně předepsaných atestů</t>
  </si>
  <si>
    <t>"- vydání průkazu způsobilosti</t>
  </si>
  <si>
    <t>"- zaškolení obsluhy</t>
  </si>
  <si>
    <t>"- nátěr technologie v šachtě RAL 7043</t>
  </si>
  <si>
    <t>"- bateriové sjezdy</t>
  </si>
  <si>
    <t>"- příprava pro instalaci kamery v kabině (držáky + závěsný datový kabel )</t>
  </si>
  <si>
    <t>"- kabinové dveře budou s hákovým uzávěrem.</t>
  </si>
  <si>
    <t>"- výchozí revize elektro</t>
  </si>
  <si>
    <t>"celkem" 1</t>
  </si>
  <si>
    <t>R-33902</t>
  </si>
  <si>
    <t>Pomocné stavební práce související s instalací výtahu (podbetonování prahů a začištění dveřních vstupů) v betonové části</t>
  </si>
  <si>
    <t>1134 - SO 02 - Výtahová šachta na ostrovním nástupišti ( VŠ 2 )</t>
  </si>
  <si>
    <t>6,00</t>
  </si>
  <si>
    <t>-797904910</t>
  </si>
  <si>
    <t>"pro obetonávku soklu a u vstupu pod zámk.dlažbou</t>
  </si>
  <si>
    <t>(2,20+0,40*2+2,05)*2*0,40</t>
  </si>
  <si>
    <t>0,20*0,20*0,02*(10+6)</t>
  </si>
  <si>
    <t>(1,65-1,18+2,05*2)*0,25*0,215</t>
  </si>
  <si>
    <t>(1,65-1,18+2,05*2)*0,215*2 +0,25*0,215*2</t>
  </si>
  <si>
    <t>-872267256</t>
  </si>
  <si>
    <t>(1,65-1,18+2,05*2)*4*1,10*0,888/1000</t>
  </si>
  <si>
    <t>"(1,65-1,18+2,05*2)/0,20 to je 23x</t>
  </si>
  <si>
    <t>(0,21+0,175+0,10)*2*23*0,222/1000</t>
  </si>
  <si>
    <t>"skladba O/4 - přibetonávky</t>
  </si>
  <si>
    <t>((2,20+0,07*2+2,05)*2-1,18)*0,07*0,43</t>
  </si>
  <si>
    <t>1,18*0,07*(0,43-0,20)</t>
  </si>
  <si>
    <t>((2,20+0,07*2+2,05+0,07*2)*2-1,18)*0,43</t>
  </si>
  <si>
    <t>1,18*(0,43-0,20)</t>
  </si>
  <si>
    <t>-522984026</t>
  </si>
  <si>
    <t>0,188+3,767</t>
  </si>
  <si>
    <t>"skladba O/4 u dobetonávky - viz půdorys (dopočet třmínků R6)</t>
  </si>
  <si>
    <t>-156126671</t>
  </si>
  <si>
    <t>1270,200</t>
  </si>
  <si>
    <t>2,21*2,06</t>
  </si>
  <si>
    <t>4,553*1,03 "Přepočtené koeficientem množství</t>
  </si>
  <si>
    <t>R-56690113</t>
  </si>
  <si>
    <t>Vyspravení podkladu po překopech inženýrských sítí plochy do 15 m2 štěrkodrtí tl. 150 mm za použití původního materiálu ( bez dodávky) !</t>
  </si>
  <si>
    <t>"3x vrstva  - celkem tl. 400mm  ! "   4,95 *3</t>
  </si>
  <si>
    <t>(2,95+1,91)*0,40</t>
  </si>
  <si>
    <t>4,95-1,944</t>
  </si>
  <si>
    <t>R-592460</t>
  </si>
  <si>
    <t>dlažba skladebná betonová z více formátů - typ Starý kámen tl 60mm přírodní</t>
  </si>
  <si>
    <t>1,944*1,03</t>
  </si>
  <si>
    <t>(1,80+1,65)*2*((1,13+1,16)/2+0,215)</t>
  </si>
  <si>
    <t>(1,65+1,80)*2*((1,13+1,16)/2)</t>
  </si>
  <si>
    <t>(1,65+0,25*2)*3,015</t>
  </si>
  <si>
    <t>(1,65+1,80)*2*2,395</t>
  </si>
  <si>
    <t>1,65*1,80*(0,09+(0,03/3*2))</t>
  </si>
  <si>
    <t>"u žlabu ( boky )"   4,38*0,15*0,20</t>
  </si>
  <si>
    <t>631319012</t>
  </si>
  <si>
    <t>Příplatek k cenám mazanin za úpravu povrchu mazaniny přehlazením, mazanina tl. přes 80 do 120 mm</t>
  </si>
  <si>
    <t>https://podminky.urs.cz/item/CS_URS_2026_01/631319012</t>
  </si>
  <si>
    <t>631319173</t>
  </si>
  <si>
    <t>Příplatek k cenám mazanin za stržení povrchu spodní vrstvy mazaniny latí před vložením výztuže nebo pletiva pro tl. obou vrstev mazaniny přes 80 do 120 mm</t>
  </si>
  <si>
    <t>https://podminky.urs.cz/item/CS_URS_2026_01/631319173</t>
  </si>
  <si>
    <t>(0,40*2)*0,09</t>
  </si>
  <si>
    <t>1,65*1,80*1,15*4,335/1000</t>
  </si>
  <si>
    <t>1,65*1,80</t>
  </si>
  <si>
    <t>92190157R</t>
  </si>
  <si>
    <t>Odstranění betonových panelů - pro zpětné použití !</t>
  </si>
  <si>
    <t xml:space="preserve">"u nástupiště - 1 ks panelu pro přibetonávku soklu" </t>
  </si>
  <si>
    <t>2,40</t>
  </si>
  <si>
    <t>R-92310118</t>
  </si>
  <si>
    <t>Montáž u nástupiště vnější s konzolovou deskou na zídce s tvárnicovou opěrou- za použití původního panelu</t>
  </si>
  <si>
    <t>"zpětná montáž" 2,40</t>
  </si>
  <si>
    <t>2,19</t>
  </si>
  <si>
    <t>(2,06+0,90*2+2,21+0,90*2)*2*(3,31+0,21-1,80)</t>
  </si>
  <si>
    <t>27,073*30</t>
  </si>
  <si>
    <t>(2,06+0,90*2+2,21+0,90*2)*2*(3,31+0,21)</t>
  </si>
  <si>
    <t>55,405*30</t>
  </si>
  <si>
    <t>946112112</t>
  </si>
  <si>
    <t>Věže pojízdné trubkové nebo dílcové s maximálním zatížením podlahy do 200 kg/m2 šířky přes 0,9 do 1,6 m, délky do 3,2 m výšky přes 1,5 m do 2,5 m montáž</t>
  </si>
  <si>
    <t>https://podminky.urs.cz/item/CS_URS_2026_01/946112112</t>
  </si>
  <si>
    <t>"pro demontáž a zpětnou montáý podhledu přístřešku šíře 5,50m a dl. 4 až 5m"</t>
  </si>
  <si>
    <t>1+1</t>
  </si>
  <si>
    <t>946112212</t>
  </si>
  <si>
    <t>Věže pojízdné trubkové nebo dílcové s maximálním zatížením podlahy do 200 kg/m2 šířky přes 0,9 do 1,6 m, délky do 3,2 m výšky přes 1,5 m do 2,5 m příplatek k ceně za každý den použití</t>
  </si>
  <si>
    <t>https://podminky.urs.cz/item/CS_URS_2026_01/946112212</t>
  </si>
  <si>
    <t>2*10</t>
  </si>
  <si>
    <t>946112812</t>
  </si>
  <si>
    <t>Věže pojízdné trubkové nebo dílcové s maximálním zatížením podlahy do 200 kg/m2 šířky přes 0,9 do 1,6 m, délky do 3,2 m výšky přes 1,5 m do 2,5 m demontáž</t>
  </si>
  <si>
    <t>https://podminky.urs.cz/item/CS_URS_2026_01/946112812</t>
  </si>
  <si>
    <t>"podchod - ze 3 stran  ( 2x - opláštění a staveb.práce)</t>
  </si>
  <si>
    <t>(1,94*2+1,20*2+1,94)*1,20 *2</t>
  </si>
  <si>
    <t>1,25+5,21+0,20+3,31</t>
  </si>
  <si>
    <t>9,97*60</t>
  </si>
  <si>
    <t>2,228*(2,21+0,084*2)</t>
  </si>
  <si>
    <t>(1,9+0,115*2)*2,07</t>
  </si>
  <si>
    <t>(1,65+0,25*2)*(2,815+0,20)</t>
  </si>
  <si>
    <t>1270,20/1000</t>
  </si>
  <si>
    <t xml:space="preserve">"s drobným a spojovacím materiálem - 1,07 a prořezem - 1,05"     </t>
  </si>
  <si>
    <t>(166,90+156,30)*1,07/1000*1,05</t>
  </si>
  <si>
    <t>(25,90+25,90)*1,07/1000 *1,05</t>
  </si>
  <si>
    <t>(42,50+22,30+10,20+0,90+5,90+228,00+137,60+0,90+5,90)*1,07/1000 *1,05</t>
  </si>
  <si>
    <t>(19,30+19,30)*1,07/1000 *1,05</t>
  </si>
  <si>
    <t>(80,50+64,10)*1,07/1000 *1,05</t>
  </si>
  <si>
    <t>(22,00+23,60+6,00)*1,07/1000 *1,05</t>
  </si>
  <si>
    <t>(19,30+2,00+4,50+9,80+9,60+2,00+29,40+12,20)*1,07/1000 *1,05</t>
  </si>
  <si>
    <t>(6,50+19,60+8,10)*1,07/1000 *1,05</t>
  </si>
  <si>
    <t>"odk. V/05"   4*2</t>
  </si>
  <si>
    <t>"odk. V/06"  12</t>
  </si>
  <si>
    <t>8*2+2+2*2</t>
  </si>
  <si>
    <t>4*2+2</t>
  </si>
  <si>
    <t>2,31*0,305+2,31*0,195  + 1,94*0,30</t>
  </si>
  <si>
    <t>2,40*0,30</t>
  </si>
  <si>
    <t>0,35+0,195+1,94</t>
  </si>
  <si>
    <t>"v.č. D.1.4.1-101 - podchod ( viz původní dokumentace )</t>
  </si>
  <si>
    <t>996,00/1000</t>
  </si>
  <si>
    <t>"v.č. D.1.4.-101 - podchod</t>
  </si>
  <si>
    <t>"u žlabu ( boky )"   1,94*2 + 0,195+0,305</t>
  </si>
  <si>
    <t>1,94*2+0,635</t>
  </si>
  <si>
    <t>6,50</t>
  </si>
  <si>
    <t>" u žlabů "  2,64*2</t>
  </si>
  <si>
    <t>"zkrácení žlabu" 0,20*2</t>
  </si>
  <si>
    <t>0,30*2,70</t>
  </si>
  <si>
    <t>0,60*2,70</t>
  </si>
  <si>
    <t>(2,20+1,65)*2*0,20</t>
  </si>
  <si>
    <t>((2,05+2,20)*2-1,18)*0,50+1,18*0,20 +0,20*0,20*2</t>
  </si>
  <si>
    <t>((2,20+2,05)*2-1,18)*0,40 +1,18*0,25 +0,20*0,20*2</t>
  </si>
  <si>
    <t>"((2,20+2,05)*2-1,18)*10 +1,18*5  to je 80 kusů</t>
  </si>
  <si>
    <t>0,10*80</t>
  </si>
  <si>
    <t>0,15*80*0,617/1000</t>
  </si>
  <si>
    <t>"(1,65+2,05*2)/0,40 +2 to je 17 ks</t>
  </si>
  <si>
    <t>0,15*17</t>
  </si>
  <si>
    <t>(0,15+0,21)*17*0,888/1000</t>
  </si>
  <si>
    <t>27,073*5</t>
  </si>
  <si>
    <t>11,962*10 "předpoklad celkem 11km, přepočteno množstvím</t>
  </si>
  <si>
    <t>-1118313326</t>
  </si>
  <si>
    <t>-996169567</t>
  </si>
  <si>
    <t>1,519</t>
  </si>
  <si>
    <t>11,962-0,609</t>
  </si>
  <si>
    <t>(2,20+0,07*2+2,05+0,07*2)*2*0,50</t>
  </si>
  <si>
    <t>4,53*0,00034 "Přepočtené koeficientem množství</t>
  </si>
  <si>
    <t>4,53*2</t>
  </si>
  <si>
    <t>9,06*0,00041 "Přepočtené koeficientem množství</t>
  </si>
  <si>
    <t>4,53*3</t>
  </si>
  <si>
    <t>222</t>
  </si>
  <si>
    <t>4,53*1,05 "Přepočtené koeficientem množství</t>
  </si>
  <si>
    <t>R-7111931</t>
  </si>
  <si>
    <t>Izolace proti vlhkosti na vodorovné ploše těsnicí hmotou minerální na bázi cementu a disperze dvousložková, pružná, cementem pojená minerální hydroizolační stěrka proti zemní vlhkosti, netlakové vodě a tlakové vodě - přemosťující trhliny</t>
  </si>
  <si>
    <t>224</t>
  </si>
  <si>
    <t>(2,05*2+1,65)*0,25</t>
  </si>
  <si>
    <t>R-7111932</t>
  </si>
  <si>
    <t>Izolace proti vlhkosti na svislé ploše těsnicí kaší minerální minerální na bázi cementu a disperze dvousložková, pružná, cementem pojená minerální hydroizolační stěrka proti zemní vlhkosti, netlakové vodě a tlakové vodě - přemosťující trhliny</t>
  </si>
  <si>
    <t>"skladba O/1 ( po úroveň +0,20 )</t>
  </si>
  <si>
    <t>(1,65+1,80)*2*((1,13+1,16)/2+0,215) -1,18*0,20</t>
  </si>
  <si>
    <t>0,40*4*0,09</t>
  </si>
  <si>
    <t>(1,65+0,25*2+2,05*2-1,18+0,25*2)*0,215</t>
  </si>
  <si>
    <t>(1,65+1,80)*2 + 0,40*2 +0,09*4</t>
  </si>
  <si>
    <t xml:space="preserve">4*((1,13+1,16)/2+0,215)  </t>
  </si>
  <si>
    <t>(2,05/2+2,05-1,18+0,25*2) +4*0,215</t>
  </si>
  <si>
    <t>16,755*1,15 "Přepočtené koeficientem množství</t>
  </si>
  <si>
    <t>2,228*2,378</t>
  </si>
  <si>
    <t>(2,228+2,378)*2*0,02</t>
  </si>
  <si>
    <t>(1,86+2,01)*2*(0,14+0,05)/2</t>
  </si>
  <si>
    <t>(2,228+2,378)*2</t>
  </si>
  <si>
    <t>6,217*1,15</t>
  </si>
  <si>
    <t>6,217*2</t>
  </si>
  <si>
    <t>(2,228-0,08*2+2,378-0,15*2)*2*(0,14-0,06)</t>
  </si>
  <si>
    <t>0,663*1,05 "Přepočtené koeficientem množství</t>
  </si>
  <si>
    <t>2,06*2,21</t>
  </si>
  <si>
    <t>4,553*(0,02+(0,09/3*2))*1,05</t>
  </si>
  <si>
    <t>"v.č. D.2.2.2-201 - podchod" 1</t>
  </si>
  <si>
    <t>(2,228-0,17*2+2,378)*2*0,17</t>
  </si>
  <si>
    <t>(2,228-0,15*2+2,378-0,15*2)*2*0,14</t>
  </si>
  <si>
    <t>2,572*0,018</t>
  </si>
  <si>
    <t>"odk. V/8" 2</t>
  </si>
  <si>
    <t>"odk. V/05" 6,10</t>
  </si>
  <si>
    <t>"odk. V/06" 9,50</t>
  </si>
  <si>
    <t>767581802</t>
  </si>
  <si>
    <t>Demontáž podhledů lamel</t>
  </si>
  <si>
    <t>https://podminky.urs.cz/item/CS_URS_2026_01/767581802</t>
  </si>
  <si>
    <t>"podhled přístřešku šíře 5,50m a dl. 4 až 5m"</t>
  </si>
  <si>
    <t>5,50*5,00</t>
  </si>
  <si>
    <t>(1,94*3+0,40*2)*0,40</t>
  </si>
  <si>
    <t>76758280R</t>
  </si>
  <si>
    <t>Demontáž roštu podhledu - pro zpětné použití</t>
  </si>
  <si>
    <t>7675847R2</t>
  </si>
  <si>
    <t>Montáž podhledů z tvarovaných plechů připevněných šroubováním, vč.roštu</t>
  </si>
  <si>
    <t>"zpětně" 27,50</t>
  </si>
  <si>
    <t>Grafické ZNAČENÍ - polepy na opláštění výtahové šachty vel. 1900x360mm - folie s nápisy a symboly, demontáž vč.montáže. Grafické řešení dle výpisu výrobků příslušného výtahu</t>
  </si>
  <si>
    <t>Zakrytí vedení kabelů - nerezový ohýbaný plech tl.3mm - vel.6800x300mm+boky, demontáž vč.finální úpravy, montáže a kotvení šrouby</t>
  </si>
  <si>
    <t xml:space="preserve">" odk. V/03 "     6,80*(0,30+0,035*2) </t>
  </si>
  <si>
    <t>"dle demontáže</t>
  </si>
  <si>
    <t>2,457</t>
  </si>
  <si>
    <t>2,05*2+2,15-1,18+0,25*2</t>
  </si>
  <si>
    <t>883299150</t>
  </si>
  <si>
    <t>5,57*0,30*1,05</t>
  </si>
  <si>
    <t>"podchod - doplnění ( dle demontáže )</t>
  </si>
  <si>
    <t>1943251721</t>
  </si>
  <si>
    <t>2,457*1,1 "Přepočtené koeficientem množství</t>
  </si>
  <si>
    <t>5,57+ 2,05*2+2,15-1,18</t>
  </si>
  <si>
    <t>"výtah"  1,65*1,80</t>
  </si>
  <si>
    <t>2,97*1,1 "Přepočtené koeficientem množství</t>
  </si>
  <si>
    <t>"výtah"  (1,65+1,80)*2</t>
  </si>
  <si>
    <t>(0,30+0,60-0,21)*2,70</t>
  </si>
  <si>
    <t>2,70*2</t>
  </si>
  <si>
    <t>358</t>
  </si>
  <si>
    <t>2064897985</t>
  </si>
  <si>
    <t>1,863*1,30</t>
  </si>
  <si>
    <t>(22,20*2+2,05+0,25*2+0,10*2)*0,21</t>
  </si>
  <si>
    <t>(1,17+0,665)*0,20</t>
  </si>
  <si>
    <t>(2,20*2+1,85+0,25*2)*0,10</t>
  </si>
  <si>
    <t>(1,65+0,25*2)*(3,015-0,20)</t>
  </si>
  <si>
    <t>"v.č. D.1.4.1-102 a 101 - podchod</t>
  </si>
  <si>
    <t>1,94*3,015*2</t>
  </si>
  <si>
    <t>0,635*2,22 + 1,94*0,795</t>
  </si>
  <si>
    <t>"v.č. D.1.4.1-102 a 101 - na úrovni terénu</t>
  </si>
  <si>
    <t>(1,85+0,045*2)*(2,00+0,045*2)</t>
  </si>
  <si>
    <t>((1,85+0,045*2)+(2,00+0,045*2)*2)*3,56  +1,94*1,55</t>
  </si>
  <si>
    <t>"plocha dle výpisu OK "  50,649</t>
  </si>
  <si>
    <t>-999353577</t>
  </si>
  <si>
    <t>"traskání-příprava pro ONS 02, Sa 2 1/2, spotřeba 30kg/m2</t>
  </si>
  <si>
    <t>50,649*30/1000</t>
  </si>
  <si>
    <t>" plocha " 50,649</t>
  </si>
  <si>
    <t>50,649*0,91</t>
  </si>
  <si>
    <t>50,649*0,30</t>
  </si>
  <si>
    <t>(50,649*0,35) *3,30</t>
  </si>
  <si>
    <t>-1116502539</t>
  </si>
  <si>
    <t>1135 - SO 02 - Výtahová šachta na ostrovním nástupišti ( VŠ 2 )_OPLÁŠTĚNÍ</t>
  </si>
  <si>
    <t xml:space="preserve">    2.1 - OPLÁŠTĚNÍ VÝTAHOVÉ ŠACHTY</t>
  </si>
  <si>
    <t xml:space="preserve">"horní část vně </t>
  </si>
  <si>
    <t>(2,228+0,90*2+2,378+0,90*2)*2*(3,575+0,20-1,80)</t>
  </si>
  <si>
    <t>32,414*30</t>
  </si>
  <si>
    <t>32,414</t>
  </si>
  <si>
    <t>(2,228+0,90*2+2,378+0,90*2)*2*(3,575+0,20)</t>
  </si>
  <si>
    <t>61,955*30</t>
  </si>
  <si>
    <t>61,955</t>
  </si>
  <si>
    <t xml:space="preserve">(2,07*2+1,20*2+2,19)*1,20 </t>
  </si>
  <si>
    <t>32,414*10 "předpoklad celkem20 km"</t>
  </si>
  <si>
    <t>2.1</t>
  </si>
  <si>
    <t>R-2.1.1-01</t>
  </si>
  <si>
    <t>D+M zasklení z tepelně izolačního skla ve složení: VSG ESG+HST tl. 6.6.2 (VNĚJŠÍ), nerezový rámeček tl.14mm, VSG ESG+HST 8.8.4 s pokovenou vrstvou (VNITŘNÍ) a plněním inertním plynem. Ug=1,1 W/m2.K, propustnost světla min. 60%,</t>
  </si>
  <si>
    <t>"hrany jsou broušeny. Ve skle je vlepen profil pro upevnění skleněného panelu.</t>
  </si>
  <si>
    <t>"celkem" 12,30</t>
  </si>
  <si>
    <t>R-2.1.1-01a</t>
  </si>
  <si>
    <t>"celkem"   23,30</t>
  </si>
  <si>
    <t>R-2.1.1-02</t>
  </si>
  <si>
    <t>"celkem" 3,70</t>
  </si>
  <si>
    <t>R-2.1.1-03</t>
  </si>
  <si>
    <t>Příplatek za digitální potisk keramickou vypalovanou barvou v odstínu RAL 9006 - 100% krytí, alternativně lze použít dvojitý sítotisk, který zajistí jeho neprůhlednost a neprůsvitnost; Rozsah potisku je vyznačen ve schématech, přičemž potisk kryje</t>
  </si>
  <si>
    <t>"ocelovou konstrukci a atiku (Ve výkresu značeno jako MASKA);</t>
  </si>
  <si>
    <t>" Vzorek předložit v předstihu k odsouhlasení;</t>
  </si>
  <si>
    <t>"celkem" 39,30</t>
  </si>
  <si>
    <t>R-2.1.1-03a</t>
  </si>
  <si>
    <t>R-2.1.1-04</t>
  </si>
  <si>
    <t>D+M podkladní konstrukce prosklení ze sytémových hliníkových profilů pro upevnění prosklené fasády v pohledové šíři profilů 50mm. Barva konstrukce RAL 9006. Kompletní dodávka a montáž včetně spojovacího nerezového materiálu a všech potřebných doplňků</t>
  </si>
  <si>
    <t>"a příslušenství pro upevnění strukturálního zasklení a ukončovacích profilů</t>
  </si>
  <si>
    <t>"celkem"  39,30</t>
  </si>
  <si>
    <t>R-2.1.1-05</t>
  </si>
  <si>
    <t>R-2.1.1-06</t>
  </si>
  <si>
    <t>R-2.1.1-07</t>
  </si>
  <si>
    <t>Detail 2; D+M lemování u napojení prosklení na svislou stěnu podchodu; Nerezový plech kartáčovaný tl., 1,5mm; R.Š. cca 110mm vyvedený z tmelené spáry zasklení, včetně podkladních kotevních hliníkových L profilů, včetně vložené tepelné izolace</t>
  </si>
  <si>
    <t>"z minerální vaty, včetně kompletního příslušenství, kotvení, lepení atd.;</t>
  </si>
  <si>
    <t>"celkem" 2,80</t>
  </si>
  <si>
    <t>R-2.1.1-08</t>
  </si>
  <si>
    <t>" včetně kompletního příslušenství, kotvení, lepení atd.;</t>
  </si>
  <si>
    <t>"celkem" 5,50</t>
  </si>
  <si>
    <t>R-2.1.1-09</t>
  </si>
  <si>
    <t>R-2.1.1-11</t>
  </si>
  <si>
    <t>Lemování kolem skříně el. rozvaděče s návazností na opláštění skla, na stěnu a strop podchodu, sokl šachty z nerezového kartáčovaného plechu tl. 1,5mm včetně kompletního příslušenství, kotvení, lepení, poadklaních profilů apod.</t>
  </si>
  <si>
    <t>R-2.1.1-12</t>
  </si>
  <si>
    <t>R-2.1.1-13</t>
  </si>
  <si>
    <t>R-2.1.1-17</t>
  </si>
  <si>
    <t>R-2.2.1-01</t>
  </si>
  <si>
    <t>Dokumentace zajišťovaná zhotovitelem. Jedná se o dopracování dokumentace do dílenské podrobnosti výroby. Tato tzv. schvalovací dokumentace bude předložena před započetím prací ke schválení investorovi a projektantovi.</t>
  </si>
  <si>
    <t>R-2.2.1-02</t>
  </si>
  <si>
    <t>R-2.2.1-03</t>
  </si>
  <si>
    <t>R-2.2.1-04</t>
  </si>
  <si>
    <t>Zpracování technologického postupu montáže. Koordinace s ostatními dodavateli stavby, Spolupráce s koordinátorem bezpečnosti, projektantem a TDI</t>
  </si>
  <si>
    <t>R-2.3.1-01</t>
  </si>
  <si>
    <t>R-2.3.1-02</t>
  </si>
  <si>
    <t>163594620</t>
  </si>
  <si>
    <t>1136 - SO 02.1 - Výtah ve výtahové šachtě VŠ 2</t>
  </si>
  <si>
    <t>301832375</t>
  </si>
  <si>
    <t>1,5*1,7*2 "předpoklad 2 podlahy"</t>
  </si>
  <si>
    <t>-2105601125</t>
  </si>
  <si>
    <t>-930631991</t>
  </si>
  <si>
    <t>15316239</t>
  </si>
  <si>
    <t>-1785098843</t>
  </si>
  <si>
    <t>-1734201017</t>
  </si>
  <si>
    <t>-490647302</t>
  </si>
  <si>
    <t>-172753887</t>
  </si>
  <si>
    <t>1,5*1,7*9</t>
  </si>
  <si>
    <t>-387548745</t>
  </si>
  <si>
    <t xml:space="preserve">"vzdálenost celkem 20" 10*22,95 </t>
  </si>
  <si>
    <t>1238047259</t>
  </si>
  <si>
    <t>311650823</t>
  </si>
  <si>
    <t>"předpopklad celkem 11km" 10*3,9</t>
  </si>
  <si>
    <t>-1516363602</t>
  </si>
  <si>
    <t>-1066426817</t>
  </si>
  <si>
    <t>524229517</t>
  </si>
  <si>
    <t>R-33004</t>
  </si>
  <si>
    <t>Osobní výtah neprůchozí LVO 630 kg- neprůchozí 2/2st - s prosklenými dveřmi, vč. montáže</t>
  </si>
  <si>
    <t>"- lešení pro montáž výtahu</t>
  </si>
  <si>
    <t>1137 - SO 03 - Výtahová šachta u ulice Cingrova ( VŠ 3 )</t>
  </si>
  <si>
    <t xml:space="preserve">    8 - Trubní vedení</t>
  </si>
  <si>
    <t>15,00</t>
  </si>
  <si>
    <t>317773973</t>
  </si>
  <si>
    <t>(2,41+0,45*2+2,05*2)*0,45</t>
  </si>
  <si>
    <t>132212132</t>
  </si>
  <si>
    <t>Hloubení nezapažených rýh šířky do 800 mm ručně s urovnáním dna do předepsaného profilu a spádu v hornině třídy těžitelnosti I skupiny 3 nesoudržných</t>
  </si>
  <si>
    <t>https://podminky.urs.cz/item/CS_URS_2026_01/132212132</t>
  </si>
  <si>
    <t>"v zeleni - pro obetonávku na úrovni ulice +4,53</t>
  </si>
  <si>
    <t>(2,41+0,60*2)*0,60*0,45</t>
  </si>
  <si>
    <t>166111101</t>
  </si>
  <si>
    <t>Přehození neulehlého výkopku ručně z horniny třídy těžitelnosti I, skupiny 1 až 3</t>
  </si>
  <si>
    <t>https://podminky.urs.cz/item/CS_URS_2026_01/166111101</t>
  </si>
  <si>
    <t>174111101</t>
  </si>
  <si>
    <t>Zásyp sypaninou z jakékoliv horniny ručně s uložením výkopku ve vrstvách se zhutněním jam, šachet, rýh nebo kolem objektů v těchto vykopávkách</t>
  </si>
  <si>
    <t>https://podminky.urs.cz/item/CS_URS_2026_01/174111101</t>
  </si>
  <si>
    <t>181912111</t>
  </si>
  <si>
    <t>Úprava pláně vyrovnáním výškových rozdílů ručně v hornině třídy těžitelnosti I skupiny 3 bez zhutnění</t>
  </si>
  <si>
    <t>https://podminky.urs.cz/item/CS_URS_2026_01/181912111</t>
  </si>
  <si>
    <t>(2,41+0,60*2)*0,60</t>
  </si>
  <si>
    <t>460581131</t>
  </si>
  <si>
    <t>Úprava terénu uvedení nezpevněného terénu do původního stavu v místě dočasného uložení výkopku s vyhrabáním, srovnáním a částečným dosetím trávy</t>
  </si>
  <si>
    <t>https://podminky.urs.cz/item/CS_URS_2026_01/460581131</t>
  </si>
  <si>
    <t>0,20*0,20*0,02*(8+6)</t>
  </si>
  <si>
    <t>(2,01+0,25+1,65-1,18)*0,25*0,215</t>
  </si>
  <si>
    <t>(2,01+0,25+1,65-1,18)*0,215*2+0,25*0,215*2</t>
  </si>
  <si>
    <t>1032251728</t>
  </si>
  <si>
    <t>(2,01+0,25+1,65-1,18)*4*1,10*0,888/1000</t>
  </si>
  <si>
    <t>"(2,01+0,25+1,65-1,18)/0,20 to je 14x</t>
  </si>
  <si>
    <t>"skladba O/4 s nadbetonováním</t>
  </si>
  <si>
    <t>((2,05+0,07*2+2,41)*2-1,18)*0,07*(0,533+0,54)/2</t>
  </si>
  <si>
    <t>1,18*0,07*((0,533+0,54)/2-0,20)</t>
  </si>
  <si>
    <t>(2,05+2,01)*2*0,20*0,10</t>
  </si>
  <si>
    <t>(2,05+2,01)*2*0,10*2 + 0,20*0,10*2</t>
  </si>
  <si>
    <t>((2,05+0,07*2+2,41+0,07*2)*2-1,18)*((0,533+0,54)/2-0,10)</t>
  </si>
  <si>
    <t>1,18*((0,533+0,54)/2-0,20)</t>
  </si>
  <si>
    <t>1381998186</t>
  </si>
  <si>
    <t>1957894840</t>
  </si>
  <si>
    <t>1221,100</t>
  </si>
  <si>
    <t>4,985*1,03 "Přepočtené koeficientem množství</t>
  </si>
  <si>
    <t>566301111</t>
  </si>
  <si>
    <t>Úprava dosavadního krytu z kameniva drceného jako podklad pro nový kryt s vyrovnáním profilu v příčném i podélném směru, s vlhčením a zhutněním, s doplněním kamenivem drceným, jeho rozprostřením a zhutněním, v množství přes 0,04 do 0,06 m3/m2</t>
  </si>
  <si>
    <t>https://podminky.urs.cz/item/CS_URS_2026_01/566301111</t>
  </si>
  <si>
    <t>"vyrovnání podkladů do nových spádu v tl. 0 až 10 cm</t>
  </si>
  <si>
    <t>Vyspravení podkladu po překopech inženýrských sítí plochy do 15 m2 štěrkodrtí tl. do 150 mm za použití původního materiálu ( bez dodávky) !</t>
  </si>
  <si>
    <t>"3x vrstva  - celkem tl. 400mm  ! "   3,335 *3</t>
  </si>
  <si>
    <t>"slepecká dlažba v pruhu cca</t>
  </si>
  <si>
    <t>4,00</t>
  </si>
  <si>
    <t>15,00-4,00-1,18*0,60</t>
  </si>
  <si>
    <t>4,00*1,03</t>
  </si>
  <si>
    <t>(1,65+2,01)*2*1,615</t>
  </si>
  <si>
    <t>1,65*2,01*(0,12+(0,03/3*2))</t>
  </si>
  <si>
    <t>"u žlabu ( boky)"   4,039*0,15*0,20</t>
  </si>
  <si>
    <t>(0,40*2)*0,12</t>
  </si>
  <si>
    <t>Trubní vedení</t>
  </si>
  <si>
    <t>R-8991321</t>
  </si>
  <si>
    <t>Výšková úprava poklopu kabelové šachty vel. cca 1000x1000mm, s předpokládaným odkopem do hl. 0,4m, s případným doplněním nádstavce, zpětný zásyp se zhutněním - úpravu nutno konzultovat se společnosti CETIN</t>
  </si>
  <si>
    <t>"kompletní provedení, demontáž vč. souvísejících prací dle PD !</t>
  </si>
  <si>
    <t>"na úrovni ulice" 1</t>
  </si>
  <si>
    <t>(2,06+0,90*2+2,42+0,90*2)*2*(3,31+0,355-1,80)</t>
  </si>
  <si>
    <t>30,138*30</t>
  </si>
  <si>
    <t>(2,06+0,90*2+2,42+0,90*2)*2*(3,31+0,355)</t>
  </si>
  <si>
    <t>59,226*30</t>
  </si>
  <si>
    <t>"podchod - ze 2 stran  ( 2x - opláštění a staveb.práce )</t>
  </si>
  <si>
    <t>(2,15+1,20+1,795)*1,20 *2</t>
  </si>
  <si>
    <t>(1,65+2,01)*2*((1,13+1,16)/2+0,20)</t>
  </si>
  <si>
    <t>1221,10/1000</t>
  </si>
  <si>
    <t>(41,40+10,20+3,20+0,90+251,80+137,60+0,90+5,90)*1,07/1000 *1,05</t>
  </si>
  <si>
    <t>(16,60+18,60)*1,07/1000 *1,05</t>
  </si>
  <si>
    <t>(14,50+2,00+4,50+4,90+9,60+2,00+29,40+12,20)*1,07/1000 *1,05</t>
  </si>
  <si>
    <t>6*2+2+2*2</t>
  </si>
  <si>
    <t>2,655*0,485 + 1,795*0,505+1,04*0,15</t>
  </si>
  <si>
    <t>0,50+1,795</t>
  </si>
  <si>
    <t>"v.č. D.1.4.1-101  ( 102 )</t>
  </si>
  <si>
    <t>"v.č. D.1,4,1-101 - podchod</t>
  </si>
  <si>
    <t>"u žlabu ( boky) "   0,50+0,30+1,795*2</t>
  </si>
  <si>
    <t>2,15+0,515</t>
  </si>
  <si>
    <t>"v.č. D.1.4.1.-101 - na úrovni terénu</t>
  </si>
  <si>
    <t>8,34</t>
  </si>
  <si>
    <t>" u žlabů "  4,59+0,15*4</t>
  </si>
  <si>
    <t>0,485*2,70 + 0,45*2,70</t>
  </si>
  <si>
    <t>(2,05+2,01)*2*0,20</t>
  </si>
  <si>
    <t>((2,05+2,41)*2-1,18)*0,50 +1,18*0,25 +0,20*0,20*2</t>
  </si>
  <si>
    <t>((2,05+2,41)*2-1,18)*(0,433+0,44)/2  +1,18*0,25 +0,20*0,20*2</t>
  </si>
  <si>
    <t>"skladba O/3 - sokl na úrovni terénu ( 10ks na bm - viz řezy )</t>
  </si>
  <si>
    <t>"dopočet vrchní části co 500mm</t>
  </si>
  <si>
    <t>"((2,05+2,41)*2-1,18)/0,50 to je 17 ks</t>
  </si>
  <si>
    <t>0,10*17</t>
  </si>
  <si>
    <t>0,18*17*0,617/1000</t>
  </si>
  <si>
    <t>"2,73/0,40 + 1   to je 8 ks</t>
  </si>
  <si>
    <t>30,138*5</t>
  </si>
  <si>
    <t>12,907*10 "předpoklad celkem 11km, přepočteno množstvím</t>
  </si>
  <si>
    <t>495971501</t>
  </si>
  <si>
    <t>798360948</t>
  </si>
  <si>
    <t>661787376</t>
  </si>
  <si>
    <t>1,450</t>
  </si>
  <si>
    <t>1202402104</t>
  </si>
  <si>
    <t>12,907-0,593</t>
  </si>
  <si>
    <t>"nátěr betonu soklu z vnější strany pod terénem - viz detail</t>
  </si>
  <si>
    <t>"nátěr betonu soklu z vnější strany pod terénem  - viz detail</t>
  </si>
  <si>
    <t>(2,26+1,65)*0,25</t>
  </si>
  <si>
    <t>0,40*4*0,12</t>
  </si>
  <si>
    <t>(2,26+1,65-1,18+0,25)*0,20</t>
  </si>
  <si>
    <t>(1,65+2,01)*2 + 0,40*2 +0,12*4</t>
  </si>
  <si>
    <t xml:space="preserve">4*((1,13+1,16)/2+0,20)  </t>
  </si>
  <si>
    <t>(2,26+1,65-1,18+0,25) +4*0,20</t>
  </si>
  <si>
    <t>17,76*1,15 "Přepočtené koeficientem množství</t>
  </si>
  <si>
    <t>"v.č. D.2.2.2-301 - podchod" 1</t>
  </si>
  <si>
    <t>"dtto - na ulici" 1</t>
  </si>
  <si>
    <t>"v.č. D.2.2.2-301 - podchod</t>
  </si>
  <si>
    <t>"odk. V/10" 2</t>
  </si>
  <si>
    <t>"odk. V/8"  3,90</t>
  </si>
  <si>
    <t>3,27*0,215+1,674</t>
  </si>
  <si>
    <t>-2093782487</t>
  </si>
  <si>
    <t>2,28*(0,645-0,25) +2,26*(0,625-0,25)-1,92*0,10+1,18*0,10</t>
  </si>
  <si>
    <t>538542931</t>
  </si>
  <si>
    <t>1,674*1,1 "Přepočtené koeficientem množství</t>
  </si>
  <si>
    <t>(0,485-0,13)*2,70 + (0,45-0,13)*2,70</t>
  </si>
  <si>
    <t>-709873721</t>
  </si>
  <si>
    <t>1,823*1,30</t>
  </si>
  <si>
    <t>(2,05+2,41*2+0,235*2+0,10*2)*(0,34+0,37)/2</t>
  </si>
  <si>
    <t>(2,05+2,21*2+0,235*2)*0,10</t>
  </si>
  <si>
    <t>(1,65+2,01)*2*1,715 +1,18*0,25+0,27*0,20*2</t>
  </si>
  <si>
    <t>(2,15+1,795)*3,015 - 1,04*2,22 + 0,80*2,00</t>
  </si>
  <si>
    <t>"v.č. D.2.2.2-301 - na úrovni terénu</t>
  </si>
  <si>
    <t>(1,85+0,045*2)*(2,21+0,045*2)</t>
  </si>
  <si>
    <t>((1,85+0,045*2)+(2,21+0,045*2)*2)*3,55  +1,94*(1,00+0,80)</t>
  </si>
  <si>
    <t>"plocha dle výpisu OK "  48,34</t>
  </si>
  <si>
    <t>-333089585</t>
  </si>
  <si>
    <t>48,34*30/1000</t>
  </si>
  <si>
    <t>392</t>
  </si>
  <si>
    <t>" plocha " 48,34</t>
  </si>
  <si>
    <t>48,34*0,91</t>
  </si>
  <si>
    <t>48,34*0,30</t>
  </si>
  <si>
    <t>(48,34*0,35) *3,30</t>
  </si>
  <si>
    <t>-1782227440</t>
  </si>
  <si>
    <t>1138 - SO 03 - Výtahová šachta u ulice Cingrova ( VŠ 3 )_OPLÁŠTĚNÍ</t>
  </si>
  <si>
    <t xml:space="preserve">    3.1 - OPLÁŠTĚNÍ VÝTAHOVÉ ŠACHTY</t>
  </si>
  <si>
    <t>(2,06+0,084*2+0,90*2+2,42+0,084*2+0,90*2)*2*(3,775-1,80)</t>
  </si>
  <si>
    <t>33,243*30</t>
  </si>
  <si>
    <t>33,243</t>
  </si>
  <si>
    <t>(2,06+0,084*2+0,90*2+2,42+0,084*2+0,90*2)*2*3,775</t>
  </si>
  <si>
    <t>63,541*30</t>
  </si>
  <si>
    <t>63,541</t>
  </si>
  <si>
    <t xml:space="preserve">(1,97+1,20+2,28)*1,20 </t>
  </si>
  <si>
    <t>33,243*10 "předpoklad celkem 20km"</t>
  </si>
  <si>
    <t>3.1</t>
  </si>
  <si>
    <t>R-3.1.1-01</t>
  </si>
  <si>
    <t>D+M zasklení z tepelně izolačního skla ve složení: VSG ESG+HST tl. 6.6.2 (VNĚJŠÍ), nerezový rámeček tl.14mm, VSG ESG+HST 8.8.4 s pokovenou vrstvou (VNITŘNÍ) a plněním inertním plynem. Ug=1,1 W/m2.K, propustnost světla min. 60%, hrany jsou broušeny.</t>
  </si>
  <si>
    <t xml:space="preserve">"Ve skle je vlepen profil pro upevnění skleněného panelu. </t>
  </si>
  <si>
    <t>"Včetně skrytých kotevních prvků a tmelení spar strukturálního zasklení UV stabilním černým tmelem.</t>
  </si>
  <si>
    <t>"celkem " 6,70</t>
  </si>
  <si>
    <t>R-3.1.1-01a</t>
  </si>
  <si>
    <t>"celkem"   24,40</t>
  </si>
  <si>
    <t>R-3.1.1-02</t>
  </si>
  <si>
    <t>D+M zasklení z tepelně izolačního skla ve složení: VSG ESG+HST tl. 6.6.2 (VNĚJŠÍ), nerezový rámeček tl.14mm, ESG+HST 8 (VNITŘNÍ) a plněním inertním plynem. Ug=1,1 W/m2.K, hrany jsou broušeny. Ve skle je vlepen profil pro upevnění skleněného panelu.</t>
  </si>
  <si>
    <t>R-3.1.1-03</t>
  </si>
  <si>
    <t xml:space="preserve">"ocelovou konstrukci a atiku (Ve výkresu značeno jako MASKA); </t>
  </si>
  <si>
    <t>"ocelovou konstrukci a atiku (Ve výkresu značeno jako MASKA); Vzorek předložit v předstihu k odsouhlasení;</t>
  </si>
  <si>
    <t>"celkem" 35,00</t>
  </si>
  <si>
    <t>R-3.1.1-03a</t>
  </si>
  <si>
    <t>R-3.1.1-04</t>
  </si>
  <si>
    <t>D+M podkladní konstrukce prosklení ze sytémových hliníkových profilů pro upevnění prosklené fasády v pohledové šíři profilů 50mm. Barva konstrukce RAL 9006. Kompletní dodávka a montáž včetně spojovacího nerezového materiálu a všech potřebných doplňků"</t>
  </si>
  <si>
    <t>" a příslušenství pro upevnění strukturálního zasklení a ukončovacích profilů</t>
  </si>
  <si>
    <t>R-3.1.1-05</t>
  </si>
  <si>
    <t>R-3.1.1-06</t>
  </si>
  <si>
    <t>R-3.1.1-07</t>
  </si>
  <si>
    <t>R-3.1.1-08</t>
  </si>
  <si>
    <t>"celkem" 3,40</t>
  </si>
  <si>
    <t>R-3.1.1-09</t>
  </si>
  <si>
    <t>"lepení, kotvení atd.</t>
  </si>
  <si>
    <t>R-3.1.1-11</t>
  </si>
  <si>
    <t>Lemování kolem skříně el. rozvaděče s návazností na opláštění skla, na stěnu a strop podchodu, sokl šachty z nerezového kartáčovaného plechu tl. 1,5mm vč. kompletního příslušenství, kotvení, lepení, podkladních profilů apod.</t>
  </si>
  <si>
    <t>"celkem" 7,60</t>
  </si>
  <si>
    <t>R-3.1.1-12</t>
  </si>
  <si>
    <t>" Žaluzie bude opatřena vnitřní síťkou, případně mřížkou proti hmyzu;</t>
  </si>
  <si>
    <t>R-3.1.1-13</t>
  </si>
  <si>
    <t>R-3.1.1-15</t>
  </si>
  <si>
    <t>"odk. V/11   - celkem" 1</t>
  </si>
  <si>
    <t>R-3.1.1-17</t>
  </si>
  <si>
    <t>R-3.2.1-01</t>
  </si>
  <si>
    <t>R-3.2.1-02</t>
  </si>
  <si>
    <t>R-3.2.1-03</t>
  </si>
  <si>
    <t>R-3.2.1-04</t>
  </si>
  <si>
    <t>R-3.3.1-01</t>
  </si>
  <si>
    <t>R-3.3.1-02</t>
  </si>
  <si>
    <t>677464273</t>
  </si>
  <si>
    <t>1139 - SO 03.1 - Výtah ve výtahové šachtě VŠ 3</t>
  </si>
  <si>
    <t>167742632</t>
  </si>
  <si>
    <t>6173346</t>
  </si>
  <si>
    <t>899882379</t>
  </si>
  <si>
    <t>603484107</t>
  </si>
  <si>
    <t>819505277</t>
  </si>
  <si>
    <t>1614208815</t>
  </si>
  <si>
    <t>-1824647732</t>
  </si>
  <si>
    <t>1842710822</t>
  </si>
  <si>
    <t>-111941116</t>
  </si>
  <si>
    <t>1452273180</t>
  </si>
  <si>
    <t>2089478299</t>
  </si>
  <si>
    <t>-201174849</t>
  </si>
  <si>
    <t>-771826150</t>
  </si>
  <si>
    <t>-1902682842</t>
  </si>
  <si>
    <t>1140 - D.2.3.6  Rozvody NN a osvětlení</t>
  </si>
  <si>
    <t xml:space="preserve">    741 - Elektroinstalace - silnoproud</t>
  </si>
  <si>
    <t xml:space="preserve">    741_1 - Elektroinstalace - koncové prvky</t>
  </si>
  <si>
    <t xml:space="preserve">    741_2 - Elektroinstalace - rozvodnice</t>
  </si>
  <si>
    <t xml:space="preserve">    741_9 - Elektroinstalace - ostatní</t>
  </si>
  <si>
    <t>741</t>
  </si>
  <si>
    <t>Elektroinstalace - silnoproud</t>
  </si>
  <si>
    <t>741122122</t>
  </si>
  <si>
    <t>Montáž kabelů měděných bez ukončení uložených v trubkách zatažených plných kulatých nebo bezhalogenových (např. CYKY, CYKFY) počtu a průřezu žil 3x1,5 až 6 mm2</t>
  </si>
  <si>
    <t>181062169</t>
  </si>
  <si>
    <t>https://podminky.urs.cz/item/CS_URS_2026_01/741122122</t>
  </si>
  <si>
    <t>34111030</t>
  </si>
  <si>
    <t>kabel instalační jádro Cu plné izolace PVC plášť PVC 450/750V (CYKY) 3x1,5mm2</t>
  </si>
  <si>
    <t>1146405376</t>
  </si>
  <si>
    <t>34111036</t>
  </si>
  <si>
    <t>kabel instalační jádro Cu plné izolace PVC plášť PVC 450/750V (CYKY) 3x2,5mm2</t>
  </si>
  <si>
    <t>-178130829</t>
  </si>
  <si>
    <t>741120101</t>
  </si>
  <si>
    <t>Montáž vodičů izolovaných měděných bez ukončení uložených v trubkách nebo lištách zatažených plných a laněných s PVC pláštěm, bezhalogenových, ohniodolných (např. CY, CHAH-V) průřezu žíly 0,15 až 16 mm2</t>
  </si>
  <si>
    <t>-1151052162</t>
  </si>
  <si>
    <t>https://podminky.urs.cz/item/CS_URS_2026_01/741120101</t>
  </si>
  <si>
    <t>34141142</t>
  </si>
  <si>
    <t>vodič propojovací jádro Cu lanované izolace PVC 450/750V (H07V-R) 1x16mm2</t>
  </si>
  <si>
    <t>781185819</t>
  </si>
  <si>
    <t>741420021</t>
  </si>
  <si>
    <t>Montáž hromosvodného vedení svorek se 2 šrouby</t>
  </si>
  <si>
    <t>460660200</t>
  </si>
  <si>
    <t>https://podminky.urs.cz/item/CS_URS_2026_01/741420021</t>
  </si>
  <si>
    <t>35442013</t>
  </si>
  <si>
    <t>svorka uzemnění Cu spojovací</t>
  </si>
  <si>
    <t>-1731278318</t>
  </si>
  <si>
    <t>741122132</t>
  </si>
  <si>
    <t>Montáž kabelů měděných bez ukončení uložených v trubkách zatažených plných kulatých nebo bezhalogenových (např. CYKY, CYKFY) počtu a průřezu žil 4x6 mm2</t>
  </si>
  <si>
    <t>118732253</t>
  </si>
  <si>
    <t>https://podminky.urs.cz/item/CS_URS_2026_01/741122132</t>
  </si>
  <si>
    <t>PKB.711887 - R</t>
  </si>
  <si>
    <t>CYKY-O 4x6</t>
  </si>
  <si>
    <t>km</t>
  </si>
  <si>
    <t>-1423179179</t>
  </si>
  <si>
    <t>741110301</t>
  </si>
  <si>
    <t>Montáž trubek ochranných s nasunutím nebo našroubováním do krabic plastových tuhých, uložených pevně, vnitřní Ø do 40 mm</t>
  </si>
  <si>
    <t>1207506844</t>
  </si>
  <si>
    <t>https://podminky.urs.cz/item/CS_URS_2026_01/741110301</t>
  </si>
  <si>
    <t>34571110</t>
  </si>
  <si>
    <t>trubka elektroinstalační pancéřová pevná z PH D 35/40mm, délka 3m</t>
  </si>
  <si>
    <t>-77792016</t>
  </si>
  <si>
    <t>7419R011 - R</t>
  </si>
  <si>
    <t>Vyhledání stávajících kabelových tras a jejich úprava</t>
  </si>
  <si>
    <t>-2068334878</t>
  </si>
  <si>
    <t>7419R012 - R</t>
  </si>
  <si>
    <t>Demontáž stávající elektroinstalace</t>
  </si>
  <si>
    <t>198676835</t>
  </si>
  <si>
    <t>741811011</t>
  </si>
  <si>
    <t>Zkoušky a prohlídky rozvodných zařízení kontrola rozváděčů nn, (1 pole) silových, hmotnosti do 200 kg</t>
  </si>
  <si>
    <t>2026866535</t>
  </si>
  <si>
    <t>https://podminky.urs.cz/item/CS_URS_2026_01/741811011</t>
  </si>
  <si>
    <t>741820102</t>
  </si>
  <si>
    <t>Měření osvětlovacího zařízení intenzity osvětlení na pracovišti do 50 svítidel</t>
  </si>
  <si>
    <t>1396622742</t>
  </si>
  <si>
    <t>https://podminky.urs.cz/item/CS_URS_2026_01/741820102</t>
  </si>
  <si>
    <t>HZS2232</t>
  </si>
  <si>
    <t>Hodinové zúčtovací sazby profesí PSV provádění stavebních instalací elektrikář odborný</t>
  </si>
  <si>
    <t>2030334510</t>
  </si>
  <si>
    <t>https://podminky.urs.cz/item/CS_URS_2026_01/HZS2232</t>
  </si>
  <si>
    <t>741_1</t>
  </si>
  <si>
    <t>Elektroinstalace - koncové prvky</t>
  </si>
  <si>
    <t>741313082</t>
  </si>
  <si>
    <t>Montáž zásuvek domovních se zapojením vodičů šroubové připojení chráněných v krabici 10/16 A, pro prostředí venkovní nebo mokré, provedení 2P + PE</t>
  </si>
  <si>
    <t>-685968835</t>
  </si>
  <si>
    <t>https://podminky.urs.cz/item/CS_URS_2026_01/741313082</t>
  </si>
  <si>
    <t>34555235</t>
  </si>
  <si>
    <t>zásuvka nástěnná jednonásobná s víčkem, IP44, bezšroubové svorky</t>
  </si>
  <si>
    <t>-2021830406</t>
  </si>
  <si>
    <t>741112022</t>
  </si>
  <si>
    <t>Montáž krabic elektroinstalačních bez napojení na trubky a lišty, demontáže a montáže víčka a přístroje protahovacích nebo odbočných nástěnných plastových čtyřhranných, vel. do 160x160 mm</t>
  </si>
  <si>
    <t>-845996131</t>
  </si>
  <si>
    <t>https://podminky.urs.cz/item/CS_URS_2026_01/741112022</t>
  </si>
  <si>
    <t>34571480</t>
  </si>
  <si>
    <t>krabice v uzavřeném provedení PP s krytím IP 66 čtvercová 125x125mm</t>
  </si>
  <si>
    <t>258842155</t>
  </si>
  <si>
    <t>735419125</t>
  </si>
  <si>
    <t>Konvektory nástěnné montáž konvektorů s osazením na konzoly, stavební délky do 1600 mm</t>
  </si>
  <si>
    <t>-1115139595</t>
  </si>
  <si>
    <t>https://podminky.urs.cz/item/CS_URS_2026_01/735419125</t>
  </si>
  <si>
    <t>1000226416 - R</t>
  </si>
  <si>
    <t>FENIX 5415342 ECOFLEX TAC 20 Přímotopný konvektor 2000 W (18 ks/pal)</t>
  </si>
  <si>
    <t>-423709205</t>
  </si>
  <si>
    <t>741375001</t>
  </si>
  <si>
    <t>Montáž modulového osvětlovacího systému se zapojením vodičů nosné soustavy ze spojovacích a upevňovacích prvků stropní přisazené</t>
  </si>
  <si>
    <t>428517572</t>
  </si>
  <si>
    <t>https://podminky.urs.cz/item/CS_URS_2026_01/741375001</t>
  </si>
  <si>
    <t>PolPP01V - R</t>
  </si>
  <si>
    <t>Svítidlo RAMBO-LED-FL-2500-4K, IP66/IP67, I=955 mm, 17W, 1929lm, IK11, z nerezového plechu AISI 304, se zabudovaným pohybovým čidlem</t>
  </si>
  <si>
    <t>1125246777</t>
  </si>
  <si>
    <t>741130021</t>
  </si>
  <si>
    <t>Ukončení vodičů izolovaných s označením a zapojením na svorkovnici s otevřením a uzavřením krytu, průřezu žíly do 2,5 mm2</t>
  </si>
  <si>
    <t>1091060232</t>
  </si>
  <si>
    <t>https://podminky.urs.cz/item/CS_URS_2026_01/741130021</t>
  </si>
  <si>
    <t>741_2</t>
  </si>
  <si>
    <t>Elektroinstalace - rozvodnice</t>
  </si>
  <si>
    <t>741321003</t>
  </si>
  <si>
    <t>Montáž proudových chráničů se zapojením vodičů dvoupólových nn do 25 A ve skříni</t>
  </si>
  <si>
    <t>-99795670</t>
  </si>
  <si>
    <t>https://podminky.urs.cz/item/CS_URS_2026_01/741321003</t>
  </si>
  <si>
    <t>8500140400 - R</t>
  </si>
  <si>
    <t>Chránič proudový OEZ LFE-25-2-030AC</t>
  </si>
  <si>
    <t>-2026521322</t>
  </si>
  <si>
    <t>741130001</t>
  </si>
  <si>
    <t>Ukončení vodičů izolovaných s označením a zapojením v rozváděči nebo na přístroji, průřezu žíly do 2,5 mm2</t>
  </si>
  <si>
    <t>1653828506</t>
  </si>
  <si>
    <t>https://podminky.urs.cz/item/CS_URS_2026_01/741130001</t>
  </si>
  <si>
    <t>741130004</t>
  </si>
  <si>
    <t>Ukončení vodičů izolovaných s označením a zapojením v rozváděči nebo na přístroji, průřezu žíly do 6 mm2</t>
  </si>
  <si>
    <t>1240260880</t>
  </si>
  <si>
    <t>https://podminky.urs.cz/item/CS_URS_2026_01/741130004</t>
  </si>
  <si>
    <t>741320105</t>
  </si>
  <si>
    <t>Montáž jističů se zapojením vodičů jednopólových nn do 25 A ve skříni</t>
  </si>
  <si>
    <t>-677818737</t>
  </si>
  <si>
    <t>https://podminky.urs.cz/item/CS_URS_2026_01/741320105</t>
  </si>
  <si>
    <t>35822124</t>
  </si>
  <si>
    <t>jistič 1-pólový 16 A vypínací charakteristika C vypínací schopnost 10 kA</t>
  </si>
  <si>
    <t>1294126526</t>
  </si>
  <si>
    <t>35822111</t>
  </si>
  <si>
    <t>jistič 1-pólový 16 A vypínací charakteristika B vypínací schopnost 10 kA</t>
  </si>
  <si>
    <t>948336453</t>
  </si>
  <si>
    <t>8500054280-R</t>
  </si>
  <si>
    <t>Jistič OEZ LTN-10B-1 10 kA B 10 A</t>
  </si>
  <si>
    <t>722193427</t>
  </si>
  <si>
    <t>741310512</t>
  </si>
  <si>
    <t>Montáž spínačů tří nebo čtyřpólových v krytu se zapojením vodičů vačkových 63 A, počet svorek 3 až 6</t>
  </si>
  <si>
    <t>-205718778</t>
  </si>
  <si>
    <t>https://podminky.urs.cz/item/CS_URS_2026_01/741310512</t>
  </si>
  <si>
    <t>10.067.425 - R</t>
  </si>
  <si>
    <t>Spínač APN 63/3+N</t>
  </si>
  <si>
    <t>937848224</t>
  </si>
  <si>
    <t>998741102</t>
  </si>
  <si>
    <t>Přesun hmot pro silnoproud stanovený z hmotnosti přesunovaného materiálu vodorovná dopravní vzdálenost do 50 m základní v objektech výšky přes 6 do 12 m</t>
  </si>
  <si>
    <t>-63540340</t>
  </si>
  <si>
    <t>https://podminky.urs.cz/item/CS_URS_2026_01/998741102</t>
  </si>
  <si>
    <t>741_9</t>
  </si>
  <si>
    <t>Elektroinstalace - ostatní</t>
  </si>
  <si>
    <t>741810002</t>
  </si>
  <si>
    <t>Zkoušky a prohlídky elektrických rozvodů a zařízení celková prohlídka a vyhotovení revizní zprávy pro objem montážních prací přes 100 do 500 tis. Kč</t>
  </si>
  <si>
    <t>701227636</t>
  </si>
  <si>
    <t>https://podminky.urs.cz/item/CS_URS_2026_01/741810002</t>
  </si>
  <si>
    <t>1149 - Vedlejší rozpočtové náklady</t>
  </si>
  <si>
    <t>VRN - VRN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</si>
  <si>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</si>
  <si>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</si>
  <si>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</si>
  <si>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</si>
  <si>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</si>
  <si>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</si>
  <si>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</t>
  </si>
  <si>
    <t>VRN1</t>
  </si>
  <si>
    <t>Průzkumné, geodetické a projektové práce</t>
  </si>
  <si>
    <t>012154000</t>
  </si>
  <si>
    <t>Vytyčení hranice pozemku</t>
  </si>
  <si>
    <t>CS ÚRS 2025 02</t>
  </si>
  <si>
    <t>1024</t>
  </si>
  <si>
    <t>1217986586</t>
  </si>
  <si>
    <t>https://podminky.urs.cz/item/CS_URS_2025_02/012154000</t>
  </si>
  <si>
    <t>vytyčení hranic pozemku dráhy a dočasných záborů nedrážních pozemků pro zařízení staveniště</t>
  </si>
  <si>
    <t>(viz situaqce ZOV a nájemní smlouva se statutárním městem Ostrava)</t>
  </si>
  <si>
    <t>012164000</t>
  </si>
  <si>
    <t>Vytyčení a zaměření inženýrských sítí</t>
  </si>
  <si>
    <t>-592174124</t>
  </si>
  <si>
    <t>https://podminky.urs.cz/item/CS_URS_2025_02/012164000</t>
  </si>
  <si>
    <t>P</t>
  </si>
  <si>
    <t>Poznámka k položce:_x000D_
Vytyčení všech inženýrských sítí před zahájením prací vč. řádného zajištění. Zpětné protokolární předání všech inženýrských sítí jednotlivým správcům, vč. uvedení dotčených ploch do původního stavu.</t>
  </si>
  <si>
    <t>012444000</t>
  </si>
  <si>
    <t>Geodetické měření skutečného provedení stavby</t>
  </si>
  <si>
    <t>1735669066</t>
  </si>
  <si>
    <t>https://podminky.urs.cz/item/CS_URS_2025_02/012444000</t>
  </si>
  <si>
    <t>Poznámka k položce:_x000D_
Včetně situování stavby vůči hranicím pozemku dráhy</t>
  </si>
  <si>
    <t>013244000</t>
  </si>
  <si>
    <t>Dokumentace pro provádění stavby</t>
  </si>
  <si>
    <t>482435600</t>
  </si>
  <si>
    <t>https://podminky.urs.cz/item/CS_URS_2025_02/013244000</t>
  </si>
  <si>
    <t>dílenská dokumentace OK zhotovitele ( SO 01, SO 02 a SO 03 )</t>
  </si>
  <si>
    <t>" dle statiky - viz v.č. D.1.4.1-202</t>
  </si>
  <si>
    <t>"celkem"  3</t>
  </si>
  <si>
    <t>013254000</t>
  </si>
  <si>
    <t>Dokumentace skutečného provedení stavby</t>
  </si>
  <si>
    <t>2088866006</t>
  </si>
  <si>
    <t>https://podminky.urs.cz/item/CS_URS_2025_02/013254000</t>
  </si>
  <si>
    <t>DSPS pro objekty ( SO 01, SO 02 a SO 03 ), v rozsahu dle ZTP 4.1.2.26 a 4.5</t>
  </si>
  <si>
    <t>013254000.1</t>
  </si>
  <si>
    <t>-1877504896</t>
  </si>
  <si>
    <t>https://podminky.urs.cz/item/CS_URS_2025_02/013254000.1</t>
  </si>
  <si>
    <t>DSPS rozvody NN a osvětlení, v rozsahu dle ZTP 4.1.2.26 a 4.5</t>
  </si>
  <si>
    <t>VRN3</t>
  </si>
  <si>
    <t>Zařízení staveniště</t>
  </si>
  <si>
    <t>032903000</t>
  </si>
  <si>
    <t>Náklady na provoz a údržbu vybavení staveniště</t>
  </si>
  <si>
    <t>%</t>
  </si>
  <si>
    <t>-382090869</t>
  </si>
  <si>
    <t>https://podminky.urs.cz/item/CS_URS_2025_02/032903000</t>
  </si>
  <si>
    <t xml:space="preserve">Poznámka k položce:_x000D_
Poznámka k položce: Náklady na zřízení, provoz a údržbu vybavení staveniště včetně nákladů za zrušení zařízení staveniště a uvedení pozemků do původního stavu ( energie, úklid komunikací, zpevněné plochy, oplocení, ....) 1) jako množství do buňky H uvede uchazeč součet cen ze sloupce J  SO 01 ( VŠ 1 ) + SO 01 ( VŠ 1  ) opláštění + SO 02 ( VŠ 2 ) + SO 02  ( VŠ ) opláštění + SO 03 ( VŠ 3 ) + SO 03 ( VŠ 3 ) opláštění. 2) jednotkovou cenu = výši procentní sazby volí uchazeč. maximální přípustná sazba je 5,0% (příklad 5,0%=0,05 - do buňky I se vepíše hodnota 0,05) </t>
  </si>
  <si>
    <t xml:space="preserve">"SO 01 ( VŠ 1 )" </t>
  </si>
  <si>
    <t xml:space="preserve">"SO 01 ( VŠ 1 ) opláštění" </t>
  </si>
  <si>
    <t xml:space="preserve">"SO 02 ( VŠ 2 )" </t>
  </si>
  <si>
    <t xml:space="preserve">"SO 02 ( VŠ 2 ) opláštění" </t>
  </si>
  <si>
    <t xml:space="preserve">"SO 03 ( VŠ 3 )" </t>
  </si>
  <si>
    <t>"SO 03 ( VŠ 3 ) opláštění"</t>
  </si>
  <si>
    <t>034603000</t>
  </si>
  <si>
    <t>Alarm, strážní služba staveniště</t>
  </si>
  <si>
    <t>-1726697427</t>
  </si>
  <si>
    <t>https://podminky.urs.cz/item/CS_URS_2025_02/034603000</t>
  </si>
  <si>
    <t>soubor = SO 01, SO 02 a SO 03</t>
  </si>
  <si>
    <t>VRN4</t>
  </si>
  <si>
    <t>Inženýrská činnost</t>
  </si>
  <si>
    <t>041403000</t>
  </si>
  <si>
    <t>Bezpečnost a ochrana zdraví při práci na staveništi</t>
  </si>
  <si>
    <t>-1664576841</t>
  </si>
  <si>
    <t>https://podminky.urs.cz/item/CS_URS_2025_02/041403000</t>
  </si>
  <si>
    <t>Poznámka k položce:_x000D_
Náklady na organizaci a zajištění BOZP, koordinátor BOZP dodavatele</t>
  </si>
  <si>
    <t>043002000</t>
  </si>
  <si>
    <t>Zkoušky a ostatní měření</t>
  </si>
  <si>
    <t>386112593</t>
  </si>
  <si>
    <t>https://podminky.urs.cz/item/CS_URS_2025_02/043002000</t>
  </si>
  <si>
    <t xml:space="preserve">Poznámka k položce:_x000D_
Zkoušky potřebné pro zprovoznění výtahů včetně aktualizace, vyhotovení průkazů způsobilosti </t>
  </si>
  <si>
    <t>045203000</t>
  </si>
  <si>
    <t>Kompletační činnost</t>
  </si>
  <si>
    <t>-1734955366</t>
  </si>
  <si>
    <t>https://podminky.urs.cz/item/CS_URS_2025_02/045203000</t>
  </si>
  <si>
    <t xml:space="preserve">Poznámka k položce:_x000D_
Poznámka k položce: Náklady na kompletační a koordinační činnost 1) jako množství do buňky H uvede uchazeč součet cen ze sloupce J  SO 01 ( VŠ 1 ) + SO 01 ( VŠ 1  ) opláštění + výtah+ SO 02 ( VŠ 2 ) + SO 02  ( VŠ ) opláštění+ výtah + SO 03 ( VŠ 3 ) + SO 03 ( VŠ 3 ) opláštění+ výtah + rozvody NN (tento součet musí odpovídat výše uvedeným cenám ze sloupce J nebo může být nižší, vyšší součet není přípustný) 2) jednotkovou cenu = výši procentní sazby volí uchazeč. maximální přípustná sazba je 1,0% (příklad 1,0%=0,01 - do buňky I se vepíše hodnota 0,01) </t>
  </si>
  <si>
    <t>"soubor = stavba"</t>
  </si>
  <si>
    <t>"SO 01 ( VŠ 1 )"</t>
  </si>
  <si>
    <t>"SO 01 ( výtah ve VŠ 1 )"</t>
  </si>
  <si>
    <t>"SO 02 ( VŠ 2 ) opláštění"</t>
  </si>
  <si>
    <t>"SO 02 ( výtah ve VŠ 2 )"</t>
  </si>
  <si>
    <t>"SO 03 ( VŠ 3 )"</t>
  </si>
  <si>
    <t>"SO 03 ( výtah ve VŠ 3 )"</t>
  </si>
  <si>
    <t>"rozvody NN a osvětlení"</t>
  </si>
  <si>
    <t>045303000</t>
  </si>
  <si>
    <t>Koordinační činnost</t>
  </si>
  <si>
    <t>-2059771667</t>
  </si>
  <si>
    <t>https://podminky.urs.cz/item/CS_URS_2025_02/045303000</t>
  </si>
  <si>
    <t>VRN6</t>
  </si>
  <si>
    <t>Územní vlivy</t>
  </si>
  <si>
    <t>063603000</t>
  </si>
  <si>
    <t>Omezený přístup těžké techniky</t>
  </si>
  <si>
    <t>1652251726</t>
  </si>
  <si>
    <t>https://podminky.urs.cz/item/CS_URS_2025_02/063603000</t>
  </si>
  <si>
    <t>065103000</t>
  </si>
  <si>
    <t>Mimostaveništní doprava materiálů a výrobků</t>
  </si>
  <si>
    <t>202420107</t>
  </si>
  <si>
    <t>https://podminky.urs.cz/item/CS_URS_2025_02/065103000</t>
  </si>
  <si>
    <t>"SO 01"100,0*2</t>
  </si>
  <si>
    <t>"SO 02"100,0*2</t>
  </si>
  <si>
    <t>"SO 03"100,0*2</t>
  </si>
  <si>
    <t>VRN7</t>
  </si>
  <si>
    <t>Provozní vlivy</t>
  </si>
  <si>
    <t>074303000</t>
  </si>
  <si>
    <t>Rušení stavby kolejovým provozem</t>
  </si>
  <si>
    <t>381678996</t>
  </si>
  <si>
    <t>https://podminky.urs.cz/item/CS_URS_2025_02/074303000</t>
  </si>
  <si>
    <t xml:space="preserve">Poznámka k položce:_x000D_
Poznámka k položce:  ""rušení průběhu stavebních prací, pokud práce nebo sovisející manipulačníí činnosti jsou vykonávány v prostoru:_x000D_
 a) do 10 m od hrany kolejí železničního provozu ( hranou kolejí se rozumí osa provozované koleje ), náklady jsou stanoveny , při kolejovém provozu ve výši 5% k základním rozpočtovým nákladům._x000D_
Poznámka k položce: Náklady na rušení železničním provozem a veřejnosti  1) jako množství do buňky H uvede uchazeč součet cen ze sloupce J   SO 01 ( VŠ 1  ) opláštění + SO 02  ( VŠ ) opláštění+  SO 03 ( VŠ 3 ) opláštění. 2) jednotkovou cenu = výši procentní sazby volí uchazeč. maximální přípustná sazba je 5,0% (příklad 5,0%=0,05 - do buňky I se vepíše hodnota 0,05) </t>
  </si>
  <si>
    <t>"SO 01 ( VŠ 1 ) opláštění"</t>
  </si>
  <si>
    <t>VRN9</t>
  </si>
  <si>
    <t>Ostatní náklady</t>
  </si>
  <si>
    <t>R - položka</t>
  </si>
  <si>
    <t>Mechanizace potřebná pro montáž ocelové konstrukce a opláštění výtahových šachet</t>
  </si>
  <si>
    <t>2012877171</t>
  </si>
  <si>
    <t>https://podminky.urs.cz/item/CS_URS_2025_02/R - položka</t>
  </si>
  <si>
    <t>"SO 01"1*2</t>
  </si>
  <si>
    <t>"SO 02"1*2</t>
  </si>
  <si>
    <t>"SO 03"1*2</t>
  </si>
  <si>
    <t>R - položka 1</t>
  </si>
  <si>
    <t>Náklady na přepravu mechanizace pro montáž ocelové konstrukce a opláštění výtahových šachet</t>
  </si>
  <si>
    <t>1431205552</t>
  </si>
  <si>
    <t>https://podminky.urs.cz/item/CS_URS_2025_02/R - položka 1</t>
  </si>
  <si>
    <t>náklady na přepravu mechanizace</t>
  </si>
  <si>
    <t>"SO 01"2*30,0*2</t>
  </si>
  <si>
    <t>"SO 02"2*30,0*2</t>
  </si>
  <si>
    <t>"SO 03"2*30,0*2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</si>
  <si>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</si>
  <si>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</si>
  <si>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</si>
  <si>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</si>
  <si>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rekonstrukce </t>
    </r>
    <r>
      <rPr>
        <sz val="8"/>
        <rFont val="Arial CE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</si>
  <si>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8"/>
        <rFont val="Arial CE"/>
        <charset val="238"/>
      </rPr>
      <t>Rekapitulace rekonstrukce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</si>
  <si>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</si>
  <si>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</si>
  <si>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rekonstrukce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</si>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</sst>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39" fillId="0" borderId="0" xfId="0" applyFont="1" applyAlignment="1">
      <alignment vertical="center" wrapText="1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vertical="top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2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6_01/771121011" TargetMode="External"/><Relationship Id="rId21" Type="http://schemas.openxmlformats.org/officeDocument/2006/relationships/hyperlink" Target="https://podminky.urs.cz/item/CS_URS_2026_01/596211110" TargetMode="External"/><Relationship Id="rId42" Type="http://schemas.openxmlformats.org/officeDocument/2006/relationships/hyperlink" Target="https://podminky.urs.cz/item/CS_URS_2026_01/944511811" TargetMode="External"/><Relationship Id="rId63" Type="http://schemas.openxmlformats.org/officeDocument/2006/relationships/hyperlink" Target="https://podminky.urs.cz/item/CS_URS_2026_01/977311114" TargetMode="External"/><Relationship Id="rId84" Type="http://schemas.openxmlformats.org/officeDocument/2006/relationships/hyperlink" Target="https://podminky.urs.cz/item/CS_URS_2026_01/711112002" TargetMode="External"/><Relationship Id="rId138" Type="http://schemas.openxmlformats.org/officeDocument/2006/relationships/hyperlink" Target="https://podminky.urs.cz/item/CS_URS_2026_01/998781121" TargetMode="External"/><Relationship Id="rId159" Type="http://schemas.openxmlformats.org/officeDocument/2006/relationships/drawing" Target="../drawings/drawing2.xml"/><Relationship Id="rId107" Type="http://schemas.openxmlformats.org/officeDocument/2006/relationships/hyperlink" Target="https://podminky.urs.cz/item/CS_URS_2026_01/763172351" TargetMode="External"/><Relationship Id="rId11" Type="http://schemas.openxmlformats.org/officeDocument/2006/relationships/hyperlink" Target="https://podminky.urs.cz/item/CS_URS_2026_01/342351112" TargetMode="External"/><Relationship Id="rId32" Type="http://schemas.openxmlformats.org/officeDocument/2006/relationships/hyperlink" Target="https://podminky.urs.cz/item/CS_URS_2026_01/631351112" TargetMode="External"/><Relationship Id="rId53" Type="http://schemas.openxmlformats.org/officeDocument/2006/relationships/hyperlink" Target="https://podminky.urs.cz/item/CS_URS_2026_01/953946112" TargetMode="External"/><Relationship Id="rId74" Type="http://schemas.openxmlformats.org/officeDocument/2006/relationships/hyperlink" Target="https://podminky.urs.cz/item/CS_URS_2026_01/993111111" TargetMode="External"/><Relationship Id="rId128" Type="http://schemas.openxmlformats.org/officeDocument/2006/relationships/hyperlink" Target="https://podminky.urs.cz/item/CS_URS_2026_01/772991115" TargetMode="External"/><Relationship Id="rId149" Type="http://schemas.openxmlformats.org/officeDocument/2006/relationships/hyperlink" Target="https://podminky.urs.cz/item/CS_URS_2026_01/784211101" TargetMode="External"/><Relationship Id="rId5" Type="http://schemas.openxmlformats.org/officeDocument/2006/relationships/hyperlink" Target="https://podminky.urs.cz/item/CS_URS_2026_01/312351121" TargetMode="External"/><Relationship Id="rId95" Type="http://schemas.openxmlformats.org/officeDocument/2006/relationships/hyperlink" Target="https://podminky.urs.cz/item/CS_URS_2026_01/713131141" TargetMode="External"/><Relationship Id="rId22" Type="http://schemas.openxmlformats.org/officeDocument/2006/relationships/hyperlink" Target="https://podminky.urs.cz/item/CS_URS_2026_01/611325221" TargetMode="External"/><Relationship Id="rId43" Type="http://schemas.openxmlformats.org/officeDocument/2006/relationships/hyperlink" Target="https://podminky.urs.cz/item/CS_URS_2026_01/949101111" TargetMode="External"/><Relationship Id="rId64" Type="http://schemas.openxmlformats.org/officeDocument/2006/relationships/hyperlink" Target="https://podminky.urs.cz/item/CS_URS_2026_01/978021141" TargetMode="External"/><Relationship Id="rId118" Type="http://schemas.openxmlformats.org/officeDocument/2006/relationships/hyperlink" Target="https://podminky.urs.cz/item/CS_URS_2026_01/771151023" TargetMode="External"/><Relationship Id="rId139" Type="http://schemas.openxmlformats.org/officeDocument/2006/relationships/hyperlink" Target="https://podminky.urs.cz/item/CS_URS_2026_01/782132812" TargetMode="External"/><Relationship Id="rId80" Type="http://schemas.openxmlformats.org/officeDocument/2006/relationships/hyperlink" Target="https://podminky.urs.cz/item/CS_URS_2026_01/997013841" TargetMode="External"/><Relationship Id="rId85" Type="http://schemas.openxmlformats.org/officeDocument/2006/relationships/hyperlink" Target="https://podminky.urs.cz/item/CS_URS_2026_01/711199095" TargetMode="External"/><Relationship Id="rId150" Type="http://schemas.openxmlformats.org/officeDocument/2006/relationships/hyperlink" Target="https://podminky.urs.cz/item/CS_URS_2026_01/787100802" TargetMode="External"/><Relationship Id="rId155" Type="http://schemas.openxmlformats.org/officeDocument/2006/relationships/hyperlink" Target="https://podminky.urs.cz/item/CS_URS_2026_01/789322116" TargetMode="External"/><Relationship Id="rId12" Type="http://schemas.openxmlformats.org/officeDocument/2006/relationships/hyperlink" Target="https://podminky.urs.cz/item/CS_URS_2026_01/342351311" TargetMode="External"/><Relationship Id="rId17" Type="http://schemas.openxmlformats.org/officeDocument/2006/relationships/hyperlink" Target="https://podminky.urs.cz/item/CS_URS_2026_01/429172111" TargetMode="External"/><Relationship Id="rId33" Type="http://schemas.openxmlformats.org/officeDocument/2006/relationships/hyperlink" Target="https://podminky.urs.cz/item/CS_URS_2026_01/631362021" TargetMode="External"/><Relationship Id="rId38" Type="http://schemas.openxmlformats.org/officeDocument/2006/relationships/hyperlink" Target="https://podminky.urs.cz/item/CS_URS_2026_01/941311312" TargetMode="External"/><Relationship Id="rId59" Type="http://schemas.openxmlformats.org/officeDocument/2006/relationships/hyperlink" Target="https://podminky.urs.cz/item/CS_URS_2026_01/966071111" TargetMode="External"/><Relationship Id="rId103" Type="http://schemas.openxmlformats.org/officeDocument/2006/relationships/hyperlink" Target="https://podminky.urs.cz/item/CS_URS_2026_01/762361311" TargetMode="External"/><Relationship Id="rId108" Type="http://schemas.openxmlformats.org/officeDocument/2006/relationships/hyperlink" Target="https://podminky.urs.cz/item/CS_URS_2026_01/998763331" TargetMode="External"/><Relationship Id="rId124" Type="http://schemas.openxmlformats.org/officeDocument/2006/relationships/hyperlink" Target="https://podminky.urs.cz/item/CS_URS_2026_01/771592011" TargetMode="External"/><Relationship Id="rId129" Type="http://schemas.openxmlformats.org/officeDocument/2006/relationships/hyperlink" Target="https://podminky.urs.cz/item/CS_URS_2026_01/998772121" TargetMode="External"/><Relationship Id="rId54" Type="http://schemas.openxmlformats.org/officeDocument/2006/relationships/hyperlink" Target="https://podminky.urs.cz/item/CS_URS_2026_01/953961112" TargetMode="External"/><Relationship Id="rId70" Type="http://schemas.openxmlformats.org/officeDocument/2006/relationships/hyperlink" Target="https://podminky.urs.cz/item/CS_URS_2026_01/985323111" TargetMode="External"/><Relationship Id="rId75" Type="http://schemas.openxmlformats.org/officeDocument/2006/relationships/hyperlink" Target="https://podminky.urs.cz/item/CS_URS_2026_01/993111119" TargetMode="External"/><Relationship Id="rId91" Type="http://schemas.openxmlformats.org/officeDocument/2006/relationships/hyperlink" Target="https://podminky.urs.cz/item/CS_URS_2026_01/712363356" TargetMode="External"/><Relationship Id="rId96" Type="http://schemas.openxmlformats.org/officeDocument/2006/relationships/hyperlink" Target="https://podminky.urs.cz/item/CS_URS_2026_01/713141136" TargetMode="External"/><Relationship Id="rId140" Type="http://schemas.openxmlformats.org/officeDocument/2006/relationships/hyperlink" Target="https://podminky.urs.cz/item/CS_URS_2026_01/782632812" TargetMode="External"/><Relationship Id="rId145" Type="http://schemas.openxmlformats.org/officeDocument/2006/relationships/hyperlink" Target="https://podminky.urs.cz/item/CS_URS_2026_01/783906859" TargetMode="External"/><Relationship Id="rId1" Type="http://schemas.openxmlformats.org/officeDocument/2006/relationships/hyperlink" Target="https://podminky.urs.cz/item/CS_URS_2026_01/113106123" TargetMode="External"/><Relationship Id="rId6" Type="http://schemas.openxmlformats.org/officeDocument/2006/relationships/hyperlink" Target="https://podminky.urs.cz/item/CS_URS_2026_01/312351122" TargetMode="External"/><Relationship Id="rId23" Type="http://schemas.openxmlformats.org/officeDocument/2006/relationships/hyperlink" Target="https://podminky.urs.cz/item/CS_URS_2026_01/612131111" TargetMode="External"/><Relationship Id="rId28" Type="http://schemas.openxmlformats.org/officeDocument/2006/relationships/hyperlink" Target="https://podminky.urs.cz/item/CS_URS_2026_01/631312141" TargetMode="External"/><Relationship Id="rId49" Type="http://schemas.openxmlformats.org/officeDocument/2006/relationships/hyperlink" Target="https://podminky.urs.cz/item/CS_URS_2026_01/952905231" TargetMode="External"/><Relationship Id="rId114" Type="http://schemas.openxmlformats.org/officeDocument/2006/relationships/hyperlink" Target="https://podminky.urs.cz/item/CS_URS_2026_01/767996701" TargetMode="External"/><Relationship Id="rId119" Type="http://schemas.openxmlformats.org/officeDocument/2006/relationships/hyperlink" Target="https://podminky.urs.cz/item/CS_URS_2026_01/771474115" TargetMode="External"/><Relationship Id="rId44" Type="http://schemas.openxmlformats.org/officeDocument/2006/relationships/hyperlink" Target="https://podminky.urs.cz/item/CS_URS_2026_01/949321111" TargetMode="External"/><Relationship Id="rId60" Type="http://schemas.openxmlformats.org/officeDocument/2006/relationships/hyperlink" Target="https://podminky.urs.cz/item/CS_URS_2026_01/966072811" TargetMode="External"/><Relationship Id="rId65" Type="http://schemas.openxmlformats.org/officeDocument/2006/relationships/hyperlink" Target="https://podminky.urs.cz/item/CS_URS_2026_01/978059511" TargetMode="External"/><Relationship Id="rId81" Type="http://schemas.openxmlformats.org/officeDocument/2006/relationships/hyperlink" Target="https://podminky.urs.cz/item/CS_URS_2026_01/997013871" TargetMode="External"/><Relationship Id="rId86" Type="http://schemas.openxmlformats.org/officeDocument/2006/relationships/hyperlink" Target="https://podminky.urs.cz/item/CS_URS_2026_01/711491272" TargetMode="External"/><Relationship Id="rId130" Type="http://schemas.openxmlformats.org/officeDocument/2006/relationships/hyperlink" Target="https://podminky.urs.cz/item/CS_URS_2026_01/781121011" TargetMode="External"/><Relationship Id="rId135" Type="http://schemas.openxmlformats.org/officeDocument/2006/relationships/hyperlink" Target="https://podminky.urs.cz/item/CS_URS_2026_01/781571131" TargetMode="External"/><Relationship Id="rId151" Type="http://schemas.openxmlformats.org/officeDocument/2006/relationships/hyperlink" Target="https://podminky.urs.cz/item/CS_URS_2026_01/787101821" TargetMode="External"/><Relationship Id="rId156" Type="http://schemas.openxmlformats.org/officeDocument/2006/relationships/hyperlink" Target="https://podminky.urs.cz/item/CS_URS_2026_01/789322221" TargetMode="External"/><Relationship Id="rId13" Type="http://schemas.openxmlformats.org/officeDocument/2006/relationships/hyperlink" Target="https://podminky.urs.cz/item/CS_URS_2026_01/342351312" TargetMode="External"/><Relationship Id="rId18" Type="http://schemas.openxmlformats.org/officeDocument/2006/relationships/hyperlink" Target="https://podminky.urs.cz/item/CS_URS_2026_01/444151111" TargetMode="External"/><Relationship Id="rId39" Type="http://schemas.openxmlformats.org/officeDocument/2006/relationships/hyperlink" Target="https://podminky.urs.cz/item/CS_URS_2026_01/941311811" TargetMode="External"/><Relationship Id="rId109" Type="http://schemas.openxmlformats.org/officeDocument/2006/relationships/hyperlink" Target="https://podminky.urs.cz/item/CS_URS_2026_01/998764121" TargetMode="External"/><Relationship Id="rId34" Type="http://schemas.openxmlformats.org/officeDocument/2006/relationships/hyperlink" Target="https://podminky.urs.cz/item/CS_URS_2026_01/632902211" TargetMode="External"/><Relationship Id="rId50" Type="http://schemas.openxmlformats.org/officeDocument/2006/relationships/hyperlink" Target="https://podminky.urs.cz/item/CS_URS_2026_01/952905232" TargetMode="External"/><Relationship Id="rId55" Type="http://schemas.openxmlformats.org/officeDocument/2006/relationships/hyperlink" Target="https://podminky.urs.cz/item/CS_URS_2026_01/953961113" TargetMode="External"/><Relationship Id="rId76" Type="http://schemas.openxmlformats.org/officeDocument/2006/relationships/hyperlink" Target="https://podminky.urs.cz/item/CS_URS_2026_01/997013211" TargetMode="External"/><Relationship Id="rId97" Type="http://schemas.openxmlformats.org/officeDocument/2006/relationships/hyperlink" Target="https://podminky.urs.cz/item/CS_URS_2026_01/998713121" TargetMode="External"/><Relationship Id="rId104" Type="http://schemas.openxmlformats.org/officeDocument/2006/relationships/hyperlink" Target="https://podminky.urs.cz/item/CS_URS_2026_01/762395000" TargetMode="External"/><Relationship Id="rId120" Type="http://schemas.openxmlformats.org/officeDocument/2006/relationships/hyperlink" Target="https://podminky.urs.cz/item/CS_URS_2026_01/771574476" TargetMode="External"/><Relationship Id="rId125" Type="http://schemas.openxmlformats.org/officeDocument/2006/relationships/hyperlink" Target="https://podminky.urs.cz/item/CS_URS_2026_01/998771121" TargetMode="External"/><Relationship Id="rId141" Type="http://schemas.openxmlformats.org/officeDocument/2006/relationships/hyperlink" Target="https://podminky.urs.cz/item/CS_URS_2026_01/783801401" TargetMode="External"/><Relationship Id="rId146" Type="http://schemas.openxmlformats.org/officeDocument/2006/relationships/hyperlink" Target="https://podminky.urs.cz/item/CS_URS_2026_01/784111001" TargetMode="External"/><Relationship Id="rId7" Type="http://schemas.openxmlformats.org/officeDocument/2006/relationships/hyperlink" Target="https://podminky.urs.cz/item/CS_URS_2026_01/312351911" TargetMode="External"/><Relationship Id="rId71" Type="http://schemas.openxmlformats.org/officeDocument/2006/relationships/hyperlink" Target="https://podminky.urs.cz/item/CS_URS_2026_01/985323912" TargetMode="External"/><Relationship Id="rId92" Type="http://schemas.openxmlformats.org/officeDocument/2006/relationships/hyperlink" Target="https://podminky.urs.cz/item/CS_URS_2026_01/712391171" TargetMode="External"/><Relationship Id="rId2" Type="http://schemas.openxmlformats.org/officeDocument/2006/relationships/hyperlink" Target="https://podminky.urs.cz/item/CS_URS_2026_01/113107024" TargetMode="External"/><Relationship Id="rId29" Type="http://schemas.openxmlformats.org/officeDocument/2006/relationships/hyperlink" Target="https://podminky.urs.cz/item/CS_URS_2026_01/631319013" TargetMode="External"/><Relationship Id="rId24" Type="http://schemas.openxmlformats.org/officeDocument/2006/relationships/hyperlink" Target="https://podminky.urs.cz/item/CS_URS_2026_01/612335211" TargetMode="External"/><Relationship Id="rId40" Type="http://schemas.openxmlformats.org/officeDocument/2006/relationships/hyperlink" Target="https://podminky.urs.cz/item/CS_URS_2026_01/944511111" TargetMode="External"/><Relationship Id="rId45" Type="http://schemas.openxmlformats.org/officeDocument/2006/relationships/hyperlink" Target="https://podminky.urs.cz/item/CS_URS_2026_01/949321211" TargetMode="External"/><Relationship Id="rId66" Type="http://schemas.openxmlformats.org/officeDocument/2006/relationships/hyperlink" Target="https://podminky.urs.cz/item/CS_URS_2026_01/978059541" TargetMode="External"/><Relationship Id="rId87" Type="http://schemas.openxmlformats.org/officeDocument/2006/relationships/hyperlink" Target="https://podminky.urs.cz/item/CS_URS_2026_01/711493111" TargetMode="External"/><Relationship Id="rId110" Type="http://schemas.openxmlformats.org/officeDocument/2006/relationships/hyperlink" Target="https://podminky.urs.cz/item/CS_URS_2026_01/767134801" TargetMode="External"/><Relationship Id="rId115" Type="http://schemas.openxmlformats.org/officeDocument/2006/relationships/hyperlink" Target="https://podminky.urs.cz/item/CS_URS_2026_01/998767121" TargetMode="External"/><Relationship Id="rId131" Type="http://schemas.openxmlformats.org/officeDocument/2006/relationships/hyperlink" Target="https://podminky.urs.cz/item/CS_URS_2026_01/781111011" TargetMode="External"/><Relationship Id="rId136" Type="http://schemas.openxmlformats.org/officeDocument/2006/relationships/hyperlink" Target="https://podminky.urs.cz/item/CS_URS_2026_01/781571141" TargetMode="External"/><Relationship Id="rId157" Type="http://schemas.openxmlformats.org/officeDocument/2006/relationships/hyperlink" Target="https://podminky.urs.cz/item/CS_URS_2026_01/789351240" TargetMode="External"/><Relationship Id="rId61" Type="http://schemas.openxmlformats.org/officeDocument/2006/relationships/hyperlink" Target="https://podminky.urs.cz/item/CS_URS_2026_01/974042574" TargetMode="External"/><Relationship Id="rId82" Type="http://schemas.openxmlformats.org/officeDocument/2006/relationships/hyperlink" Target="https://podminky.urs.cz/item/CS_URS_2026_01/998018001" TargetMode="External"/><Relationship Id="rId152" Type="http://schemas.openxmlformats.org/officeDocument/2006/relationships/hyperlink" Target="https://podminky.urs.cz/item/CS_URS_2026_01/789222122" TargetMode="External"/><Relationship Id="rId19" Type="http://schemas.openxmlformats.org/officeDocument/2006/relationships/hyperlink" Target="https://podminky.urs.cz/item/CS_URS_2026_01/566901132" TargetMode="External"/><Relationship Id="rId14" Type="http://schemas.openxmlformats.org/officeDocument/2006/relationships/hyperlink" Target="https://podminky.urs.cz/item/CS_URS_2026_01/342351911" TargetMode="External"/><Relationship Id="rId30" Type="http://schemas.openxmlformats.org/officeDocument/2006/relationships/hyperlink" Target="https://podminky.urs.cz/item/CS_URS_2026_01/631319175" TargetMode="External"/><Relationship Id="rId35" Type="http://schemas.openxmlformats.org/officeDocument/2006/relationships/hyperlink" Target="https://podminky.urs.cz/item/CS_URS_2026_01/935113111" TargetMode="External"/><Relationship Id="rId56" Type="http://schemas.openxmlformats.org/officeDocument/2006/relationships/hyperlink" Target="https://podminky.urs.cz/item/CS_URS_2026_01/953965121" TargetMode="External"/><Relationship Id="rId77" Type="http://schemas.openxmlformats.org/officeDocument/2006/relationships/hyperlink" Target="https://podminky.urs.cz/item/CS_URS_2026_01/997013509" TargetMode="External"/><Relationship Id="rId100" Type="http://schemas.openxmlformats.org/officeDocument/2006/relationships/hyperlink" Target="https://podminky.urs.cz/item/CS_URS_2026_01/998721121" TargetMode="External"/><Relationship Id="rId105" Type="http://schemas.openxmlformats.org/officeDocument/2006/relationships/hyperlink" Target="https://podminky.urs.cz/item/CS_URS_2026_01/998762121" TargetMode="External"/><Relationship Id="rId126" Type="http://schemas.openxmlformats.org/officeDocument/2006/relationships/hyperlink" Target="https://podminky.urs.cz/item/CS_URS_2026_01/772521240" TargetMode="External"/><Relationship Id="rId147" Type="http://schemas.openxmlformats.org/officeDocument/2006/relationships/hyperlink" Target="https://podminky.urs.cz/item/CS_URS_2026_01/784181101" TargetMode="External"/><Relationship Id="rId8" Type="http://schemas.openxmlformats.org/officeDocument/2006/relationships/hyperlink" Target="https://podminky.urs.cz/item/CS_URS_2026_01/312361821" TargetMode="External"/><Relationship Id="rId51" Type="http://schemas.openxmlformats.org/officeDocument/2006/relationships/hyperlink" Target="https://podminky.urs.cz/item/CS_URS_2026_01/952905311" TargetMode="External"/><Relationship Id="rId72" Type="http://schemas.openxmlformats.org/officeDocument/2006/relationships/hyperlink" Target="https://podminky.urs.cz/item/CS_URS_2026_01/985331212" TargetMode="External"/><Relationship Id="rId93" Type="http://schemas.openxmlformats.org/officeDocument/2006/relationships/hyperlink" Target="https://podminky.urs.cz/item/CS_URS_2026_01/712399097" TargetMode="External"/><Relationship Id="rId98" Type="http://schemas.openxmlformats.org/officeDocument/2006/relationships/hyperlink" Target="https://podminky.urs.cz/item/CS_URS_2026_01/721170974" TargetMode="External"/><Relationship Id="rId121" Type="http://schemas.openxmlformats.org/officeDocument/2006/relationships/hyperlink" Target="https://podminky.urs.cz/item/CS_URS_2026_01/771577211" TargetMode="External"/><Relationship Id="rId142" Type="http://schemas.openxmlformats.org/officeDocument/2006/relationships/hyperlink" Target="https://podminky.urs.cz/item/CS_URS_2026_01/783806811" TargetMode="External"/><Relationship Id="rId3" Type="http://schemas.openxmlformats.org/officeDocument/2006/relationships/hyperlink" Target="https://podminky.urs.cz/item/CS_URS_2026_01/278311213" TargetMode="External"/><Relationship Id="rId25" Type="http://schemas.openxmlformats.org/officeDocument/2006/relationships/hyperlink" Target="https://podminky.urs.cz/item/CS_URS_2026_01/617335412" TargetMode="External"/><Relationship Id="rId46" Type="http://schemas.openxmlformats.org/officeDocument/2006/relationships/hyperlink" Target="https://podminky.urs.cz/item/CS_URS_2026_01/949321811" TargetMode="External"/><Relationship Id="rId67" Type="http://schemas.openxmlformats.org/officeDocument/2006/relationships/hyperlink" Target="https://podminky.urs.cz/item/CS_URS_2026_01/985131311" TargetMode="External"/><Relationship Id="rId116" Type="http://schemas.openxmlformats.org/officeDocument/2006/relationships/hyperlink" Target="https://podminky.urs.cz/item/CS_URS_2026_01/771111011" TargetMode="External"/><Relationship Id="rId137" Type="http://schemas.openxmlformats.org/officeDocument/2006/relationships/hyperlink" Target="https://podminky.urs.cz/item/CS_URS_2026_01/781472291" TargetMode="External"/><Relationship Id="rId158" Type="http://schemas.openxmlformats.org/officeDocument/2006/relationships/hyperlink" Target="https://podminky.urs.cz/item/CS_URS_2026_01/998781101" TargetMode="External"/><Relationship Id="rId20" Type="http://schemas.openxmlformats.org/officeDocument/2006/relationships/hyperlink" Target="https://podminky.urs.cz/item/CS_URS_2026_01/569903311" TargetMode="External"/><Relationship Id="rId41" Type="http://schemas.openxmlformats.org/officeDocument/2006/relationships/hyperlink" Target="https://podminky.urs.cz/item/CS_URS_2026_01/944511211" TargetMode="External"/><Relationship Id="rId62" Type="http://schemas.openxmlformats.org/officeDocument/2006/relationships/hyperlink" Target="https://podminky.urs.cz/item/CS_URS_2026_01/977312113" TargetMode="External"/><Relationship Id="rId83" Type="http://schemas.openxmlformats.org/officeDocument/2006/relationships/hyperlink" Target="https://podminky.urs.cz/item/CS_URS_2026_01/711112001" TargetMode="External"/><Relationship Id="rId88" Type="http://schemas.openxmlformats.org/officeDocument/2006/relationships/hyperlink" Target="https://podminky.urs.cz/item/CS_URS_2026_01/711493121" TargetMode="External"/><Relationship Id="rId111" Type="http://schemas.openxmlformats.org/officeDocument/2006/relationships/hyperlink" Target="https://podminky.urs.cz/item/CS_URS_2026_01/767165111" TargetMode="External"/><Relationship Id="rId132" Type="http://schemas.openxmlformats.org/officeDocument/2006/relationships/hyperlink" Target="https://podminky.urs.cz/item/CS_URS_2026_01/781151031" TargetMode="External"/><Relationship Id="rId153" Type="http://schemas.openxmlformats.org/officeDocument/2006/relationships/hyperlink" Target="https://podminky.urs.cz/item/CS_URS_2026_01/789421332" TargetMode="External"/><Relationship Id="rId15" Type="http://schemas.openxmlformats.org/officeDocument/2006/relationships/hyperlink" Target="https://podminky.urs.cz/item/CS_URS_2026_01/342361821" TargetMode="External"/><Relationship Id="rId36" Type="http://schemas.openxmlformats.org/officeDocument/2006/relationships/hyperlink" Target="https://podminky.urs.cz/item/CS_URS_2026_01/941311111" TargetMode="External"/><Relationship Id="rId57" Type="http://schemas.openxmlformats.org/officeDocument/2006/relationships/hyperlink" Target="https://podminky.urs.cz/item/CS_URS_2026_01/965081213" TargetMode="External"/><Relationship Id="rId106" Type="http://schemas.openxmlformats.org/officeDocument/2006/relationships/hyperlink" Target="https://podminky.urs.cz/item/CS_URS_2026_01/763101855" TargetMode="External"/><Relationship Id="rId127" Type="http://schemas.openxmlformats.org/officeDocument/2006/relationships/hyperlink" Target="https://podminky.urs.cz/item/CS_URS_2026_01/772991111" TargetMode="External"/><Relationship Id="rId10" Type="http://schemas.openxmlformats.org/officeDocument/2006/relationships/hyperlink" Target="https://podminky.urs.cz/item/CS_URS_2026_01/342351111" TargetMode="External"/><Relationship Id="rId31" Type="http://schemas.openxmlformats.org/officeDocument/2006/relationships/hyperlink" Target="https://podminky.urs.cz/item/CS_URS_2026_01/631351111" TargetMode="External"/><Relationship Id="rId52" Type="http://schemas.openxmlformats.org/officeDocument/2006/relationships/hyperlink" Target="https://podminky.urs.cz/item/CS_URS_2026_01/953941321" TargetMode="External"/><Relationship Id="rId73" Type="http://schemas.openxmlformats.org/officeDocument/2006/relationships/hyperlink" Target="https://podminky.urs.cz/item/CS_URS_2026_01/985331213" TargetMode="External"/><Relationship Id="rId78" Type="http://schemas.openxmlformats.org/officeDocument/2006/relationships/hyperlink" Target="https://podminky.urs.cz/item/CS_URS_2026_01/997013511" TargetMode="External"/><Relationship Id="rId94" Type="http://schemas.openxmlformats.org/officeDocument/2006/relationships/hyperlink" Target="https://podminky.urs.cz/item/CS_URS_2026_01/998712121" TargetMode="External"/><Relationship Id="rId99" Type="http://schemas.openxmlformats.org/officeDocument/2006/relationships/hyperlink" Target="https://podminky.urs.cz/item/CS_URS_2026_01/721171915" TargetMode="External"/><Relationship Id="rId101" Type="http://schemas.openxmlformats.org/officeDocument/2006/relationships/hyperlink" Target="https://podminky.urs.cz/item/CS_URS_2026_01/724149102" TargetMode="External"/><Relationship Id="rId122" Type="http://schemas.openxmlformats.org/officeDocument/2006/relationships/hyperlink" Target="https://podminky.urs.cz/item/CS_URS_2026_01/771591112" TargetMode="External"/><Relationship Id="rId143" Type="http://schemas.openxmlformats.org/officeDocument/2006/relationships/hyperlink" Target="https://podminky.urs.cz/item/CS_URS_2026_01/783823133" TargetMode="External"/><Relationship Id="rId148" Type="http://schemas.openxmlformats.org/officeDocument/2006/relationships/hyperlink" Target="https://podminky.urs.cz/item/CS_URS_2026_01/784191007" TargetMode="External"/><Relationship Id="rId4" Type="http://schemas.openxmlformats.org/officeDocument/2006/relationships/hyperlink" Target="https://podminky.urs.cz/item/CS_URS_2026_01/312321814" TargetMode="External"/><Relationship Id="rId9" Type="http://schemas.openxmlformats.org/officeDocument/2006/relationships/hyperlink" Target="https://podminky.urs.cz/item/CS_URS_2026_01/342321410" TargetMode="External"/><Relationship Id="rId26" Type="http://schemas.openxmlformats.org/officeDocument/2006/relationships/hyperlink" Target="https://podminky.urs.cz/item/CS_URS_2026_01/619991001" TargetMode="External"/><Relationship Id="rId47" Type="http://schemas.openxmlformats.org/officeDocument/2006/relationships/hyperlink" Target="https://podminky.urs.cz/item/CS_URS_2026_01/952901111" TargetMode="External"/><Relationship Id="rId68" Type="http://schemas.openxmlformats.org/officeDocument/2006/relationships/hyperlink" Target="https://podminky.urs.cz/item/CS_URS_2026_01/985312134" TargetMode="External"/><Relationship Id="rId89" Type="http://schemas.openxmlformats.org/officeDocument/2006/relationships/hyperlink" Target="https://podminky.urs.cz/item/CS_URS_2026_01/711199101" TargetMode="External"/><Relationship Id="rId112" Type="http://schemas.openxmlformats.org/officeDocument/2006/relationships/hyperlink" Target="https://podminky.urs.cz/item/CS_URS_2026_01/767581803" TargetMode="External"/><Relationship Id="rId133" Type="http://schemas.openxmlformats.org/officeDocument/2006/relationships/hyperlink" Target="https://podminky.urs.cz/item/CS_URS_2026_01/781495115" TargetMode="External"/><Relationship Id="rId154" Type="http://schemas.openxmlformats.org/officeDocument/2006/relationships/hyperlink" Target="https://podminky.urs.cz/item/CS_URS_2026_01/789322111" TargetMode="External"/><Relationship Id="rId16" Type="http://schemas.openxmlformats.org/officeDocument/2006/relationships/hyperlink" Target="https://podminky.urs.cz/item/CS_URS_2026_01/342362021" TargetMode="External"/><Relationship Id="rId37" Type="http://schemas.openxmlformats.org/officeDocument/2006/relationships/hyperlink" Target="https://podminky.urs.cz/item/CS_URS_2026_01/941311211" TargetMode="External"/><Relationship Id="rId58" Type="http://schemas.openxmlformats.org/officeDocument/2006/relationships/hyperlink" Target="https://podminky.urs.cz/item/CS_URS_2026_01/966008221" TargetMode="External"/><Relationship Id="rId79" Type="http://schemas.openxmlformats.org/officeDocument/2006/relationships/hyperlink" Target="https://podminky.urs.cz/item/CS_URS_2026_01/997013804" TargetMode="External"/><Relationship Id="rId102" Type="http://schemas.openxmlformats.org/officeDocument/2006/relationships/hyperlink" Target="https://podminky.urs.cz/item/CS_URS_2026_01/998724121" TargetMode="External"/><Relationship Id="rId123" Type="http://schemas.openxmlformats.org/officeDocument/2006/relationships/hyperlink" Target="https://podminky.urs.cz/item/CS_URS_2026_01/771591115" TargetMode="External"/><Relationship Id="rId144" Type="http://schemas.openxmlformats.org/officeDocument/2006/relationships/hyperlink" Target="https://podminky.urs.cz/item/CS_URS_2026_01/783827423" TargetMode="External"/><Relationship Id="rId90" Type="http://schemas.openxmlformats.org/officeDocument/2006/relationships/hyperlink" Target="https://podminky.urs.cz/item/CS_URS_2026_01/998711121" TargetMode="External"/><Relationship Id="rId27" Type="http://schemas.openxmlformats.org/officeDocument/2006/relationships/hyperlink" Target="https://podminky.urs.cz/item/CS_URS_2026_01/631312131" TargetMode="External"/><Relationship Id="rId48" Type="http://schemas.openxmlformats.org/officeDocument/2006/relationships/hyperlink" Target="https://podminky.urs.cz/item/CS_URS_2026_01/952901114" TargetMode="External"/><Relationship Id="rId69" Type="http://schemas.openxmlformats.org/officeDocument/2006/relationships/hyperlink" Target="https://podminky.urs.cz/item/CS_URS_2026_01/985312192" TargetMode="External"/><Relationship Id="rId113" Type="http://schemas.openxmlformats.org/officeDocument/2006/relationships/hyperlink" Target="https://podminky.urs.cz/item/CS_URS_2026_01/767582800" TargetMode="External"/><Relationship Id="rId134" Type="http://schemas.openxmlformats.org/officeDocument/2006/relationships/hyperlink" Target="https://podminky.urs.cz/item/CS_URS_2026_01/78149521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49101111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https://podminky.urs.cz/item/CS_URS_2026_01/941311312" TargetMode="External"/><Relationship Id="rId7" Type="http://schemas.openxmlformats.org/officeDocument/2006/relationships/hyperlink" Target="https://podminky.urs.cz/item/CS_URS_2026_01/944511811" TargetMode="External"/><Relationship Id="rId12" Type="http://schemas.openxmlformats.org/officeDocument/2006/relationships/hyperlink" Target="https://podminky.urs.cz/item/CS_URS_2026_01/HZS2182" TargetMode="External"/><Relationship Id="rId2" Type="http://schemas.openxmlformats.org/officeDocument/2006/relationships/hyperlink" Target="https://podminky.urs.cz/item/CS_URS_2026_01/941311211" TargetMode="External"/><Relationship Id="rId1" Type="http://schemas.openxmlformats.org/officeDocument/2006/relationships/hyperlink" Target="https://podminky.urs.cz/item/CS_URS_2026_01/941311111" TargetMode="External"/><Relationship Id="rId6" Type="http://schemas.openxmlformats.org/officeDocument/2006/relationships/hyperlink" Target="https://podminky.urs.cz/item/CS_URS_2026_01/944511211" TargetMode="External"/><Relationship Id="rId11" Type="http://schemas.openxmlformats.org/officeDocument/2006/relationships/hyperlink" Target="https://podminky.urs.cz/item/CS_URS_2026_01/998787121" TargetMode="External"/><Relationship Id="rId5" Type="http://schemas.openxmlformats.org/officeDocument/2006/relationships/hyperlink" Target="https://podminky.urs.cz/item/CS_URS_2026_01/944511111" TargetMode="External"/><Relationship Id="rId10" Type="http://schemas.openxmlformats.org/officeDocument/2006/relationships/hyperlink" Target="https://podminky.urs.cz/item/CS_URS_2026_01/993111119" TargetMode="External"/><Relationship Id="rId4" Type="http://schemas.openxmlformats.org/officeDocument/2006/relationships/hyperlink" Target="https://podminky.urs.cz/item/CS_URS_2026_01/941311811" TargetMode="External"/><Relationship Id="rId9" Type="http://schemas.openxmlformats.org/officeDocument/2006/relationships/hyperlink" Target="https://podminky.urs.cz/item/CS_URS_2026_01/9931111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93121119" TargetMode="External"/><Relationship Id="rId13" Type="http://schemas.openxmlformats.org/officeDocument/2006/relationships/hyperlink" Target="https://podminky.urs.cz/item/CS_URS_2026_01/998755122" TargetMode="External"/><Relationship Id="rId3" Type="http://schemas.openxmlformats.org/officeDocument/2006/relationships/hyperlink" Target="https://podminky.urs.cz/item/CS_URS_2026_01/949211811" TargetMode="External"/><Relationship Id="rId7" Type="http://schemas.openxmlformats.org/officeDocument/2006/relationships/hyperlink" Target="https://podminky.urs.cz/item/CS_URS_2026_01/993121111" TargetMode="External"/><Relationship Id="rId12" Type="http://schemas.openxmlformats.org/officeDocument/2006/relationships/hyperlink" Target="https://podminky.urs.cz/item/CS_URS_2026_01/997013631" TargetMode="External"/><Relationship Id="rId2" Type="http://schemas.openxmlformats.org/officeDocument/2006/relationships/hyperlink" Target="https://podminky.urs.cz/item/CS_URS_2026_01/949211211" TargetMode="External"/><Relationship Id="rId1" Type="http://schemas.openxmlformats.org/officeDocument/2006/relationships/hyperlink" Target="https://podminky.urs.cz/item/CS_URS_2026_01/949211111" TargetMode="External"/><Relationship Id="rId6" Type="http://schemas.openxmlformats.org/officeDocument/2006/relationships/hyperlink" Target="https://podminky.urs.cz/item/CS_URS_2026_01/949311811" TargetMode="External"/><Relationship Id="rId11" Type="http://schemas.openxmlformats.org/officeDocument/2006/relationships/hyperlink" Target="https://podminky.urs.cz/item/CS_URS_2026_01/997002611" TargetMode="External"/><Relationship Id="rId5" Type="http://schemas.openxmlformats.org/officeDocument/2006/relationships/hyperlink" Target="https://podminky.urs.cz/item/CS_URS_2026_01/949311211" TargetMode="External"/><Relationship Id="rId10" Type="http://schemas.openxmlformats.org/officeDocument/2006/relationships/hyperlink" Target="https://podminky.urs.cz/item/CS_URS_2026_01/997002511" TargetMode="External"/><Relationship Id="rId4" Type="http://schemas.openxmlformats.org/officeDocument/2006/relationships/hyperlink" Target="https://podminky.urs.cz/item/CS_URS_2026_01/949311111" TargetMode="External"/><Relationship Id="rId9" Type="http://schemas.openxmlformats.org/officeDocument/2006/relationships/hyperlink" Target="https://podminky.urs.cz/item/CS_URS_2026_01/997002519" TargetMode="External"/><Relationship Id="rId1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6_01/771474115" TargetMode="External"/><Relationship Id="rId21" Type="http://schemas.openxmlformats.org/officeDocument/2006/relationships/hyperlink" Target="https://podminky.urs.cz/item/CS_URS_2026_01/612131111" TargetMode="External"/><Relationship Id="rId42" Type="http://schemas.openxmlformats.org/officeDocument/2006/relationships/hyperlink" Target="https://podminky.urs.cz/item/CS_URS_2026_01/946112212" TargetMode="External"/><Relationship Id="rId63" Type="http://schemas.openxmlformats.org/officeDocument/2006/relationships/hyperlink" Target="https://podminky.urs.cz/item/CS_URS_2026_01/977311114" TargetMode="External"/><Relationship Id="rId84" Type="http://schemas.openxmlformats.org/officeDocument/2006/relationships/hyperlink" Target="https://podminky.urs.cz/item/CS_URS_2026_01/711112002" TargetMode="External"/><Relationship Id="rId138" Type="http://schemas.openxmlformats.org/officeDocument/2006/relationships/hyperlink" Target="https://podminky.urs.cz/item/CS_URS_2026_01/782632812" TargetMode="External"/><Relationship Id="rId107" Type="http://schemas.openxmlformats.org/officeDocument/2006/relationships/hyperlink" Target="https://podminky.urs.cz/item/CS_URS_2026_01/767134801" TargetMode="External"/><Relationship Id="rId11" Type="http://schemas.openxmlformats.org/officeDocument/2006/relationships/hyperlink" Target="https://podminky.urs.cz/item/CS_URS_2026_01/342351112" TargetMode="External"/><Relationship Id="rId32" Type="http://schemas.openxmlformats.org/officeDocument/2006/relationships/hyperlink" Target="https://podminky.urs.cz/item/CS_URS_2026_01/632902211" TargetMode="External"/><Relationship Id="rId53" Type="http://schemas.openxmlformats.org/officeDocument/2006/relationships/hyperlink" Target="https://podminky.urs.cz/item/CS_URS_2026_01/953941321" TargetMode="External"/><Relationship Id="rId74" Type="http://schemas.openxmlformats.org/officeDocument/2006/relationships/hyperlink" Target="https://podminky.urs.cz/item/CS_URS_2026_01/993111111" TargetMode="External"/><Relationship Id="rId128" Type="http://schemas.openxmlformats.org/officeDocument/2006/relationships/hyperlink" Target="https://podminky.urs.cz/item/CS_URS_2026_01/781111011" TargetMode="External"/><Relationship Id="rId149" Type="http://schemas.openxmlformats.org/officeDocument/2006/relationships/hyperlink" Target="https://podminky.urs.cz/item/CS_URS_2026_01/787101821" TargetMode="External"/><Relationship Id="rId5" Type="http://schemas.openxmlformats.org/officeDocument/2006/relationships/hyperlink" Target="https://podminky.urs.cz/item/CS_URS_2026_01/312351121" TargetMode="External"/><Relationship Id="rId95" Type="http://schemas.openxmlformats.org/officeDocument/2006/relationships/hyperlink" Target="https://podminky.urs.cz/item/CS_URS_2026_01/998713121" TargetMode="External"/><Relationship Id="rId22" Type="http://schemas.openxmlformats.org/officeDocument/2006/relationships/hyperlink" Target="https://podminky.urs.cz/item/CS_URS_2026_01/612335211" TargetMode="External"/><Relationship Id="rId43" Type="http://schemas.openxmlformats.org/officeDocument/2006/relationships/hyperlink" Target="https://podminky.urs.cz/item/CS_URS_2026_01/946112812" TargetMode="External"/><Relationship Id="rId64" Type="http://schemas.openxmlformats.org/officeDocument/2006/relationships/hyperlink" Target="https://podminky.urs.cz/item/CS_URS_2026_01/978021141" TargetMode="External"/><Relationship Id="rId118" Type="http://schemas.openxmlformats.org/officeDocument/2006/relationships/hyperlink" Target="https://podminky.urs.cz/item/CS_URS_2026_01/771574476" TargetMode="External"/><Relationship Id="rId139" Type="http://schemas.openxmlformats.org/officeDocument/2006/relationships/hyperlink" Target="https://podminky.urs.cz/item/CS_URS_2026_01/783801401" TargetMode="External"/><Relationship Id="rId80" Type="http://schemas.openxmlformats.org/officeDocument/2006/relationships/hyperlink" Target="https://podminky.urs.cz/item/CS_URS_2026_01/997013841" TargetMode="External"/><Relationship Id="rId85" Type="http://schemas.openxmlformats.org/officeDocument/2006/relationships/hyperlink" Target="https://podminky.urs.cz/item/CS_URS_2026_01/711199095" TargetMode="External"/><Relationship Id="rId150" Type="http://schemas.openxmlformats.org/officeDocument/2006/relationships/hyperlink" Target="https://podminky.urs.cz/item/CS_URS_2026_01/789222122" TargetMode="External"/><Relationship Id="rId155" Type="http://schemas.openxmlformats.org/officeDocument/2006/relationships/hyperlink" Target="https://podminky.urs.cz/item/CS_URS_2026_01/789351240" TargetMode="External"/><Relationship Id="rId12" Type="http://schemas.openxmlformats.org/officeDocument/2006/relationships/hyperlink" Target="https://podminky.urs.cz/item/CS_URS_2026_01/342351311" TargetMode="External"/><Relationship Id="rId17" Type="http://schemas.openxmlformats.org/officeDocument/2006/relationships/hyperlink" Target="https://podminky.urs.cz/item/CS_URS_2026_01/429172111" TargetMode="External"/><Relationship Id="rId33" Type="http://schemas.openxmlformats.org/officeDocument/2006/relationships/hyperlink" Target="https://podminky.urs.cz/item/CS_URS_2026_01/935113111" TargetMode="External"/><Relationship Id="rId38" Type="http://schemas.openxmlformats.org/officeDocument/2006/relationships/hyperlink" Target="https://podminky.urs.cz/item/CS_URS_2026_01/944511111" TargetMode="External"/><Relationship Id="rId59" Type="http://schemas.openxmlformats.org/officeDocument/2006/relationships/hyperlink" Target="https://podminky.urs.cz/item/CS_URS_2026_01/966008221" TargetMode="External"/><Relationship Id="rId103" Type="http://schemas.openxmlformats.org/officeDocument/2006/relationships/hyperlink" Target="https://podminky.urs.cz/item/CS_URS_2026_01/998762121" TargetMode="External"/><Relationship Id="rId108" Type="http://schemas.openxmlformats.org/officeDocument/2006/relationships/hyperlink" Target="https://podminky.urs.cz/item/CS_URS_2026_01/767165111" TargetMode="External"/><Relationship Id="rId124" Type="http://schemas.openxmlformats.org/officeDocument/2006/relationships/hyperlink" Target="https://podminky.urs.cz/item/CS_URS_2026_01/772521240" TargetMode="External"/><Relationship Id="rId129" Type="http://schemas.openxmlformats.org/officeDocument/2006/relationships/hyperlink" Target="https://podminky.urs.cz/item/CS_URS_2026_01/781121011" TargetMode="External"/><Relationship Id="rId54" Type="http://schemas.openxmlformats.org/officeDocument/2006/relationships/hyperlink" Target="https://podminky.urs.cz/item/CS_URS_2026_01/953946112" TargetMode="External"/><Relationship Id="rId70" Type="http://schemas.openxmlformats.org/officeDocument/2006/relationships/hyperlink" Target="https://podminky.urs.cz/item/CS_URS_2026_01/985323111" TargetMode="External"/><Relationship Id="rId75" Type="http://schemas.openxmlformats.org/officeDocument/2006/relationships/hyperlink" Target="https://podminky.urs.cz/item/CS_URS_2026_01/993111119" TargetMode="External"/><Relationship Id="rId91" Type="http://schemas.openxmlformats.org/officeDocument/2006/relationships/hyperlink" Target="https://podminky.urs.cz/item/CS_URS_2026_01/712399097" TargetMode="External"/><Relationship Id="rId96" Type="http://schemas.openxmlformats.org/officeDocument/2006/relationships/hyperlink" Target="https://podminky.urs.cz/item/CS_URS_2026_01/721170974" TargetMode="External"/><Relationship Id="rId140" Type="http://schemas.openxmlformats.org/officeDocument/2006/relationships/hyperlink" Target="https://podminky.urs.cz/item/CS_URS_2026_01/783806811" TargetMode="External"/><Relationship Id="rId145" Type="http://schemas.openxmlformats.org/officeDocument/2006/relationships/hyperlink" Target="https://podminky.urs.cz/item/CS_URS_2026_01/784181101" TargetMode="External"/><Relationship Id="rId1" Type="http://schemas.openxmlformats.org/officeDocument/2006/relationships/hyperlink" Target="https://podminky.urs.cz/item/CS_URS_2026_01/113106123" TargetMode="External"/><Relationship Id="rId6" Type="http://schemas.openxmlformats.org/officeDocument/2006/relationships/hyperlink" Target="https://podminky.urs.cz/item/CS_URS_2026_01/312351122" TargetMode="External"/><Relationship Id="rId23" Type="http://schemas.openxmlformats.org/officeDocument/2006/relationships/hyperlink" Target="https://podminky.urs.cz/item/CS_URS_2026_01/617335412" TargetMode="External"/><Relationship Id="rId28" Type="http://schemas.openxmlformats.org/officeDocument/2006/relationships/hyperlink" Target="https://podminky.urs.cz/item/CS_URS_2026_01/631319173" TargetMode="External"/><Relationship Id="rId49" Type="http://schemas.openxmlformats.org/officeDocument/2006/relationships/hyperlink" Target="https://podminky.urs.cz/item/CS_URS_2026_01/952901114" TargetMode="External"/><Relationship Id="rId114" Type="http://schemas.openxmlformats.org/officeDocument/2006/relationships/hyperlink" Target="https://podminky.urs.cz/item/CS_URS_2026_01/771111011" TargetMode="External"/><Relationship Id="rId119" Type="http://schemas.openxmlformats.org/officeDocument/2006/relationships/hyperlink" Target="https://podminky.urs.cz/item/CS_URS_2026_01/771577211" TargetMode="External"/><Relationship Id="rId44" Type="http://schemas.openxmlformats.org/officeDocument/2006/relationships/hyperlink" Target="https://podminky.urs.cz/item/CS_URS_2026_01/949101111" TargetMode="External"/><Relationship Id="rId60" Type="http://schemas.openxmlformats.org/officeDocument/2006/relationships/hyperlink" Target="https://podminky.urs.cz/item/CS_URS_2026_01/966071111" TargetMode="External"/><Relationship Id="rId65" Type="http://schemas.openxmlformats.org/officeDocument/2006/relationships/hyperlink" Target="https://podminky.urs.cz/item/CS_URS_2026_01/978059511" TargetMode="External"/><Relationship Id="rId81" Type="http://schemas.openxmlformats.org/officeDocument/2006/relationships/hyperlink" Target="https://podminky.urs.cz/item/CS_URS_2026_01/997013871" TargetMode="External"/><Relationship Id="rId86" Type="http://schemas.openxmlformats.org/officeDocument/2006/relationships/hyperlink" Target="https://podminky.urs.cz/item/CS_URS_2026_01/711491272" TargetMode="External"/><Relationship Id="rId130" Type="http://schemas.openxmlformats.org/officeDocument/2006/relationships/hyperlink" Target="https://podminky.urs.cz/item/CS_URS_2026_01/781151031" TargetMode="External"/><Relationship Id="rId135" Type="http://schemas.openxmlformats.org/officeDocument/2006/relationships/hyperlink" Target="https://podminky.urs.cz/item/CS_URS_2026_01/781571141" TargetMode="External"/><Relationship Id="rId151" Type="http://schemas.openxmlformats.org/officeDocument/2006/relationships/hyperlink" Target="https://podminky.urs.cz/item/CS_URS_2026_01/789421332" TargetMode="External"/><Relationship Id="rId156" Type="http://schemas.openxmlformats.org/officeDocument/2006/relationships/hyperlink" Target="https://podminky.urs.cz/item/CS_URS_2026_01/998781101" TargetMode="External"/><Relationship Id="rId13" Type="http://schemas.openxmlformats.org/officeDocument/2006/relationships/hyperlink" Target="https://podminky.urs.cz/item/CS_URS_2026_01/342351312" TargetMode="External"/><Relationship Id="rId18" Type="http://schemas.openxmlformats.org/officeDocument/2006/relationships/hyperlink" Target="https://podminky.urs.cz/item/CS_URS_2026_01/444151111" TargetMode="External"/><Relationship Id="rId39" Type="http://schemas.openxmlformats.org/officeDocument/2006/relationships/hyperlink" Target="https://podminky.urs.cz/item/CS_URS_2026_01/944511211" TargetMode="External"/><Relationship Id="rId109" Type="http://schemas.openxmlformats.org/officeDocument/2006/relationships/hyperlink" Target="https://podminky.urs.cz/item/CS_URS_2026_01/767581802" TargetMode="External"/><Relationship Id="rId34" Type="http://schemas.openxmlformats.org/officeDocument/2006/relationships/hyperlink" Target="https://podminky.urs.cz/item/CS_URS_2026_01/941311111" TargetMode="External"/><Relationship Id="rId50" Type="http://schemas.openxmlformats.org/officeDocument/2006/relationships/hyperlink" Target="https://podminky.urs.cz/item/CS_URS_2026_01/952905231" TargetMode="External"/><Relationship Id="rId55" Type="http://schemas.openxmlformats.org/officeDocument/2006/relationships/hyperlink" Target="https://podminky.urs.cz/item/CS_URS_2026_01/953961112" TargetMode="External"/><Relationship Id="rId76" Type="http://schemas.openxmlformats.org/officeDocument/2006/relationships/hyperlink" Target="https://podminky.urs.cz/item/CS_URS_2026_01/997013211" TargetMode="External"/><Relationship Id="rId97" Type="http://schemas.openxmlformats.org/officeDocument/2006/relationships/hyperlink" Target="https://podminky.urs.cz/item/CS_URS_2026_01/721171915" TargetMode="External"/><Relationship Id="rId104" Type="http://schemas.openxmlformats.org/officeDocument/2006/relationships/hyperlink" Target="https://podminky.urs.cz/item/CS_URS_2026_01/763101855" TargetMode="External"/><Relationship Id="rId120" Type="http://schemas.openxmlformats.org/officeDocument/2006/relationships/hyperlink" Target="https://podminky.urs.cz/item/CS_URS_2026_01/771591112" TargetMode="External"/><Relationship Id="rId125" Type="http://schemas.openxmlformats.org/officeDocument/2006/relationships/hyperlink" Target="https://podminky.urs.cz/item/CS_URS_2026_01/772991111" TargetMode="External"/><Relationship Id="rId141" Type="http://schemas.openxmlformats.org/officeDocument/2006/relationships/hyperlink" Target="https://podminky.urs.cz/item/CS_URS_2026_01/783823133" TargetMode="External"/><Relationship Id="rId146" Type="http://schemas.openxmlformats.org/officeDocument/2006/relationships/hyperlink" Target="https://podminky.urs.cz/item/CS_URS_2026_01/784191007" TargetMode="External"/><Relationship Id="rId7" Type="http://schemas.openxmlformats.org/officeDocument/2006/relationships/hyperlink" Target="https://podminky.urs.cz/item/CS_URS_2026_01/312351911" TargetMode="External"/><Relationship Id="rId71" Type="http://schemas.openxmlformats.org/officeDocument/2006/relationships/hyperlink" Target="https://podminky.urs.cz/item/CS_URS_2026_01/985323912" TargetMode="External"/><Relationship Id="rId92" Type="http://schemas.openxmlformats.org/officeDocument/2006/relationships/hyperlink" Target="https://podminky.urs.cz/item/CS_URS_2026_01/998712121" TargetMode="External"/><Relationship Id="rId2" Type="http://schemas.openxmlformats.org/officeDocument/2006/relationships/hyperlink" Target="https://podminky.urs.cz/item/CS_URS_2026_01/113107024" TargetMode="External"/><Relationship Id="rId29" Type="http://schemas.openxmlformats.org/officeDocument/2006/relationships/hyperlink" Target="https://podminky.urs.cz/item/CS_URS_2026_01/631351111" TargetMode="External"/><Relationship Id="rId24" Type="http://schemas.openxmlformats.org/officeDocument/2006/relationships/hyperlink" Target="https://podminky.urs.cz/item/CS_URS_2026_01/619991001" TargetMode="External"/><Relationship Id="rId40" Type="http://schemas.openxmlformats.org/officeDocument/2006/relationships/hyperlink" Target="https://podminky.urs.cz/item/CS_URS_2026_01/944511811" TargetMode="External"/><Relationship Id="rId45" Type="http://schemas.openxmlformats.org/officeDocument/2006/relationships/hyperlink" Target="https://podminky.urs.cz/item/CS_URS_2026_01/949321111" TargetMode="External"/><Relationship Id="rId66" Type="http://schemas.openxmlformats.org/officeDocument/2006/relationships/hyperlink" Target="https://podminky.urs.cz/item/CS_URS_2026_01/978059541" TargetMode="External"/><Relationship Id="rId87" Type="http://schemas.openxmlformats.org/officeDocument/2006/relationships/hyperlink" Target="https://podminky.urs.cz/item/CS_URS_2026_01/711199101" TargetMode="External"/><Relationship Id="rId110" Type="http://schemas.openxmlformats.org/officeDocument/2006/relationships/hyperlink" Target="https://podminky.urs.cz/item/CS_URS_2026_01/767581803" TargetMode="External"/><Relationship Id="rId115" Type="http://schemas.openxmlformats.org/officeDocument/2006/relationships/hyperlink" Target="https://podminky.urs.cz/item/CS_URS_2026_01/771121011" TargetMode="External"/><Relationship Id="rId131" Type="http://schemas.openxmlformats.org/officeDocument/2006/relationships/hyperlink" Target="https://podminky.urs.cz/item/CS_URS_2026_01/781472291" TargetMode="External"/><Relationship Id="rId136" Type="http://schemas.openxmlformats.org/officeDocument/2006/relationships/hyperlink" Target="https://podminky.urs.cz/item/CS_URS_2026_01/998781121" TargetMode="External"/><Relationship Id="rId157" Type="http://schemas.openxmlformats.org/officeDocument/2006/relationships/drawing" Target="../drawings/drawing5.xml"/><Relationship Id="rId61" Type="http://schemas.openxmlformats.org/officeDocument/2006/relationships/hyperlink" Target="https://podminky.urs.cz/item/CS_URS_2026_01/974042574" TargetMode="External"/><Relationship Id="rId82" Type="http://schemas.openxmlformats.org/officeDocument/2006/relationships/hyperlink" Target="https://podminky.urs.cz/item/CS_URS_2026_01/998018001" TargetMode="External"/><Relationship Id="rId152" Type="http://schemas.openxmlformats.org/officeDocument/2006/relationships/hyperlink" Target="https://podminky.urs.cz/item/CS_URS_2026_01/789322111" TargetMode="External"/><Relationship Id="rId19" Type="http://schemas.openxmlformats.org/officeDocument/2006/relationships/hyperlink" Target="https://podminky.urs.cz/item/CS_URS_2026_01/596211110" TargetMode="External"/><Relationship Id="rId14" Type="http://schemas.openxmlformats.org/officeDocument/2006/relationships/hyperlink" Target="https://podminky.urs.cz/item/CS_URS_2026_01/342351911" TargetMode="External"/><Relationship Id="rId30" Type="http://schemas.openxmlformats.org/officeDocument/2006/relationships/hyperlink" Target="https://podminky.urs.cz/item/CS_URS_2026_01/631351112" TargetMode="External"/><Relationship Id="rId35" Type="http://schemas.openxmlformats.org/officeDocument/2006/relationships/hyperlink" Target="https://podminky.urs.cz/item/CS_URS_2026_01/941311211" TargetMode="External"/><Relationship Id="rId56" Type="http://schemas.openxmlformats.org/officeDocument/2006/relationships/hyperlink" Target="https://podminky.urs.cz/item/CS_URS_2026_01/953961113" TargetMode="External"/><Relationship Id="rId77" Type="http://schemas.openxmlformats.org/officeDocument/2006/relationships/hyperlink" Target="https://podminky.urs.cz/item/CS_URS_2026_01/997013509" TargetMode="External"/><Relationship Id="rId100" Type="http://schemas.openxmlformats.org/officeDocument/2006/relationships/hyperlink" Target="https://podminky.urs.cz/item/CS_URS_2026_01/998724121" TargetMode="External"/><Relationship Id="rId105" Type="http://schemas.openxmlformats.org/officeDocument/2006/relationships/hyperlink" Target="https://podminky.urs.cz/item/CS_URS_2026_01/763172351" TargetMode="External"/><Relationship Id="rId126" Type="http://schemas.openxmlformats.org/officeDocument/2006/relationships/hyperlink" Target="https://podminky.urs.cz/item/CS_URS_2026_01/772991115" TargetMode="External"/><Relationship Id="rId147" Type="http://schemas.openxmlformats.org/officeDocument/2006/relationships/hyperlink" Target="https://podminky.urs.cz/item/CS_URS_2026_01/784211101" TargetMode="External"/><Relationship Id="rId8" Type="http://schemas.openxmlformats.org/officeDocument/2006/relationships/hyperlink" Target="https://podminky.urs.cz/item/CS_URS_2026_01/312361821" TargetMode="External"/><Relationship Id="rId51" Type="http://schemas.openxmlformats.org/officeDocument/2006/relationships/hyperlink" Target="https://podminky.urs.cz/item/CS_URS_2026_01/952905232" TargetMode="External"/><Relationship Id="rId72" Type="http://schemas.openxmlformats.org/officeDocument/2006/relationships/hyperlink" Target="https://podminky.urs.cz/item/CS_URS_2026_01/985331212" TargetMode="External"/><Relationship Id="rId93" Type="http://schemas.openxmlformats.org/officeDocument/2006/relationships/hyperlink" Target="https://podminky.urs.cz/item/CS_URS_2026_01/713131141" TargetMode="External"/><Relationship Id="rId98" Type="http://schemas.openxmlformats.org/officeDocument/2006/relationships/hyperlink" Target="https://podminky.urs.cz/item/CS_URS_2026_01/998721121" TargetMode="External"/><Relationship Id="rId121" Type="http://schemas.openxmlformats.org/officeDocument/2006/relationships/hyperlink" Target="https://podminky.urs.cz/item/CS_URS_2026_01/771591115" TargetMode="External"/><Relationship Id="rId142" Type="http://schemas.openxmlformats.org/officeDocument/2006/relationships/hyperlink" Target="https://podminky.urs.cz/item/CS_URS_2026_01/783827423" TargetMode="External"/><Relationship Id="rId3" Type="http://schemas.openxmlformats.org/officeDocument/2006/relationships/hyperlink" Target="https://podminky.urs.cz/item/CS_URS_2026_01/278311213" TargetMode="External"/><Relationship Id="rId25" Type="http://schemas.openxmlformats.org/officeDocument/2006/relationships/hyperlink" Target="https://podminky.urs.cz/item/CS_URS_2026_01/631312131" TargetMode="External"/><Relationship Id="rId46" Type="http://schemas.openxmlformats.org/officeDocument/2006/relationships/hyperlink" Target="https://podminky.urs.cz/item/CS_URS_2026_01/949321211" TargetMode="External"/><Relationship Id="rId67" Type="http://schemas.openxmlformats.org/officeDocument/2006/relationships/hyperlink" Target="https://podminky.urs.cz/item/CS_URS_2026_01/985131311" TargetMode="External"/><Relationship Id="rId116" Type="http://schemas.openxmlformats.org/officeDocument/2006/relationships/hyperlink" Target="https://podminky.urs.cz/item/CS_URS_2026_01/771151023" TargetMode="External"/><Relationship Id="rId137" Type="http://schemas.openxmlformats.org/officeDocument/2006/relationships/hyperlink" Target="https://podminky.urs.cz/item/CS_URS_2026_01/782132812" TargetMode="External"/><Relationship Id="rId20" Type="http://schemas.openxmlformats.org/officeDocument/2006/relationships/hyperlink" Target="https://podminky.urs.cz/item/CS_URS_2026_01/611325221" TargetMode="External"/><Relationship Id="rId41" Type="http://schemas.openxmlformats.org/officeDocument/2006/relationships/hyperlink" Target="https://podminky.urs.cz/item/CS_URS_2026_01/946112112" TargetMode="External"/><Relationship Id="rId62" Type="http://schemas.openxmlformats.org/officeDocument/2006/relationships/hyperlink" Target="https://podminky.urs.cz/item/CS_URS_2026_01/977312113" TargetMode="External"/><Relationship Id="rId83" Type="http://schemas.openxmlformats.org/officeDocument/2006/relationships/hyperlink" Target="https://podminky.urs.cz/item/CS_URS_2026_01/711112001" TargetMode="External"/><Relationship Id="rId88" Type="http://schemas.openxmlformats.org/officeDocument/2006/relationships/hyperlink" Target="https://podminky.urs.cz/item/CS_URS_2026_01/998711121" TargetMode="External"/><Relationship Id="rId111" Type="http://schemas.openxmlformats.org/officeDocument/2006/relationships/hyperlink" Target="https://podminky.urs.cz/item/CS_URS_2026_01/767582800" TargetMode="External"/><Relationship Id="rId132" Type="http://schemas.openxmlformats.org/officeDocument/2006/relationships/hyperlink" Target="https://podminky.urs.cz/item/CS_URS_2026_01/781495115" TargetMode="External"/><Relationship Id="rId153" Type="http://schemas.openxmlformats.org/officeDocument/2006/relationships/hyperlink" Target="https://podminky.urs.cz/item/CS_URS_2026_01/789322116" TargetMode="External"/><Relationship Id="rId15" Type="http://schemas.openxmlformats.org/officeDocument/2006/relationships/hyperlink" Target="https://podminky.urs.cz/item/CS_URS_2026_01/342361821" TargetMode="External"/><Relationship Id="rId36" Type="http://schemas.openxmlformats.org/officeDocument/2006/relationships/hyperlink" Target="https://podminky.urs.cz/item/CS_URS_2026_01/941311312" TargetMode="External"/><Relationship Id="rId57" Type="http://schemas.openxmlformats.org/officeDocument/2006/relationships/hyperlink" Target="https://podminky.urs.cz/item/CS_URS_2026_01/953965121" TargetMode="External"/><Relationship Id="rId106" Type="http://schemas.openxmlformats.org/officeDocument/2006/relationships/hyperlink" Target="https://podminky.urs.cz/item/CS_URS_2026_01/998763331" TargetMode="External"/><Relationship Id="rId127" Type="http://schemas.openxmlformats.org/officeDocument/2006/relationships/hyperlink" Target="https://podminky.urs.cz/item/CS_URS_2026_01/998772121" TargetMode="External"/><Relationship Id="rId10" Type="http://schemas.openxmlformats.org/officeDocument/2006/relationships/hyperlink" Target="https://podminky.urs.cz/item/CS_URS_2026_01/342351111" TargetMode="External"/><Relationship Id="rId31" Type="http://schemas.openxmlformats.org/officeDocument/2006/relationships/hyperlink" Target="https://podminky.urs.cz/item/CS_URS_2026_01/631362021" TargetMode="External"/><Relationship Id="rId52" Type="http://schemas.openxmlformats.org/officeDocument/2006/relationships/hyperlink" Target="https://podminky.urs.cz/item/CS_URS_2026_01/952905311" TargetMode="External"/><Relationship Id="rId73" Type="http://schemas.openxmlformats.org/officeDocument/2006/relationships/hyperlink" Target="https://podminky.urs.cz/item/CS_URS_2026_01/985331213" TargetMode="External"/><Relationship Id="rId78" Type="http://schemas.openxmlformats.org/officeDocument/2006/relationships/hyperlink" Target="https://podminky.urs.cz/item/CS_URS_2026_01/997013511" TargetMode="External"/><Relationship Id="rId94" Type="http://schemas.openxmlformats.org/officeDocument/2006/relationships/hyperlink" Target="https://podminky.urs.cz/item/CS_URS_2026_01/713141136" TargetMode="External"/><Relationship Id="rId99" Type="http://schemas.openxmlformats.org/officeDocument/2006/relationships/hyperlink" Target="https://podminky.urs.cz/item/CS_URS_2026_01/724149102" TargetMode="External"/><Relationship Id="rId101" Type="http://schemas.openxmlformats.org/officeDocument/2006/relationships/hyperlink" Target="https://podminky.urs.cz/item/CS_URS_2026_01/762361311" TargetMode="External"/><Relationship Id="rId122" Type="http://schemas.openxmlformats.org/officeDocument/2006/relationships/hyperlink" Target="https://podminky.urs.cz/item/CS_URS_2026_01/771592011" TargetMode="External"/><Relationship Id="rId143" Type="http://schemas.openxmlformats.org/officeDocument/2006/relationships/hyperlink" Target="https://podminky.urs.cz/item/CS_URS_2026_01/783906859" TargetMode="External"/><Relationship Id="rId148" Type="http://schemas.openxmlformats.org/officeDocument/2006/relationships/hyperlink" Target="https://podminky.urs.cz/item/CS_URS_2026_01/787100802" TargetMode="External"/><Relationship Id="rId4" Type="http://schemas.openxmlformats.org/officeDocument/2006/relationships/hyperlink" Target="https://podminky.urs.cz/item/CS_URS_2026_01/312321814" TargetMode="External"/><Relationship Id="rId9" Type="http://schemas.openxmlformats.org/officeDocument/2006/relationships/hyperlink" Target="https://podminky.urs.cz/item/CS_URS_2026_01/342321410" TargetMode="External"/><Relationship Id="rId26" Type="http://schemas.openxmlformats.org/officeDocument/2006/relationships/hyperlink" Target="https://podminky.urs.cz/item/CS_URS_2026_01/631312141" TargetMode="External"/><Relationship Id="rId47" Type="http://schemas.openxmlformats.org/officeDocument/2006/relationships/hyperlink" Target="https://podminky.urs.cz/item/CS_URS_2026_01/949321811" TargetMode="External"/><Relationship Id="rId68" Type="http://schemas.openxmlformats.org/officeDocument/2006/relationships/hyperlink" Target="https://podminky.urs.cz/item/CS_URS_2026_01/985312134" TargetMode="External"/><Relationship Id="rId89" Type="http://schemas.openxmlformats.org/officeDocument/2006/relationships/hyperlink" Target="https://podminky.urs.cz/item/CS_URS_2026_01/712363356" TargetMode="External"/><Relationship Id="rId112" Type="http://schemas.openxmlformats.org/officeDocument/2006/relationships/hyperlink" Target="https://podminky.urs.cz/item/CS_URS_2026_01/767996701" TargetMode="External"/><Relationship Id="rId133" Type="http://schemas.openxmlformats.org/officeDocument/2006/relationships/hyperlink" Target="https://podminky.urs.cz/item/CS_URS_2026_01/781495211" TargetMode="External"/><Relationship Id="rId154" Type="http://schemas.openxmlformats.org/officeDocument/2006/relationships/hyperlink" Target="https://podminky.urs.cz/item/CS_URS_2026_01/789322221" TargetMode="External"/><Relationship Id="rId16" Type="http://schemas.openxmlformats.org/officeDocument/2006/relationships/hyperlink" Target="https://podminky.urs.cz/item/CS_URS_2026_01/342362021" TargetMode="External"/><Relationship Id="rId37" Type="http://schemas.openxmlformats.org/officeDocument/2006/relationships/hyperlink" Target="https://podminky.urs.cz/item/CS_URS_2026_01/941311811" TargetMode="External"/><Relationship Id="rId58" Type="http://schemas.openxmlformats.org/officeDocument/2006/relationships/hyperlink" Target="https://podminky.urs.cz/item/CS_URS_2026_01/965081213" TargetMode="External"/><Relationship Id="rId79" Type="http://schemas.openxmlformats.org/officeDocument/2006/relationships/hyperlink" Target="https://podminky.urs.cz/item/CS_URS_2026_01/997013804" TargetMode="External"/><Relationship Id="rId102" Type="http://schemas.openxmlformats.org/officeDocument/2006/relationships/hyperlink" Target="https://podminky.urs.cz/item/CS_URS_2026_01/762395000" TargetMode="External"/><Relationship Id="rId123" Type="http://schemas.openxmlformats.org/officeDocument/2006/relationships/hyperlink" Target="https://podminky.urs.cz/item/CS_URS_2026_01/998771121" TargetMode="External"/><Relationship Id="rId144" Type="http://schemas.openxmlformats.org/officeDocument/2006/relationships/hyperlink" Target="https://podminky.urs.cz/item/CS_URS_2026_01/784111001" TargetMode="External"/><Relationship Id="rId90" Type="http://schemas.openxmlformats.org/officeDocument/2006/relationships/hyperlink" Target="https://podminky.urs.cz/item/CS_URS_2026_01/712391171" TargetMode="External"/><Relationship Id="rId27" Type="http://schemas.openxmlformats.org/officeDocument/2006/relationships/hyperlink" Target="https://podminky.urs.cz/item/CS_URS_2026_01/631319012" TargetMode="External"/><Relationship Id="rId48" Type="http://schemas.openxmlformats.org/officeDocument/2006/relationships/hyperlink" Target="https://podminky.urs.cz/item/CS_URS_2026_01/952901111" TargetMode="External"/><Relationship Id="rId69" Type="http://schemas.openxmlformats.org/officeDocument/2006/relationships/hyperlink" Target="https://podminky.urs.cz/item/CS_URS_2026_01/985312192" TargetMode="External"/><Relationship Id="rId113" Type="http://schemas.openxmlformats.org/officeDocument/2006/relationships/hyperlink" Target="https://podminky.urs.cz/item/CS_URS_2026_01/998767121" TargetMode="External"/><Relationship Id="rId134" Type="http://schemas.openxmlformats.org/officeDocument/2006/relationships/hyperlink" Target="https://podminky.urs.cz/item/CS_URS_2026_01/78157113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49101111" TargetMode="External"/><Relationship Id="rId13" Type="http://schemas.openxmlformats.org/officeDocument/2006/relationships/drawing" Target="../drawings/drawing6.xml"/><Relationship Id="rId3" Type="http://schemas.openxmlformats.org/officeDocument/2006/relationships/hyperlink" Target="https://podminky.urs.cz/item/CS_URS_2026_01/941311312" TargetMode="External"/><Relationship Id="rId7" Type="http://schemas.openxmlformats.org/officeDocument/2006/relationships/hyperlink" Target="https://podminky.urs.cz/item/CS_URS_2026_01/944511811" TargetMode="External"/><Relationship Id="rId12" Type="http://schemas.openxmlformats.org/officeDocument/2006/relationships/hyperlink" Target="https://podminky.urs.cz/item/CS_URS_2026_01/HZS2182" TargetMode="External"/><Relationship Id="rId2" Type="http://schemas.openxmlformats.org/officeDocument/2006/relationships/hyperlink" Target="https://podminky.urs.cz/item/CS_URS_2026_01/941311211" TargetMode="External"/><Relationship Id="rId1" Type="http://schemas.openxmlformats.org/officeDocument/2006/relationships/hyperlink" Target="https://podminky.urs.cz/item/CS_URS_2026_01/941311111" TargetMode="External"/><Relationship Id="rId6" Type="http://schemas.openxmlformats.org/officeDocument/2006/relationships/hyperlink" Target="https://podminky.urs.cz/item/CS_URS_2026_01/944511211" TargetMode="External"/><Relationship Id="rId11" Type="http://schemas.openxmlformats.org/officeDocument/2006/relationships/hyperlink" Target="https://podminky.urs.cz/item/CS_URS_2026_01/998787121" TargetMode="External"/><Relationship Id="rId5" Type="http://schemas.openxmlformats.org/officeDocument/2006/relationships/hyperlink" Target="https://podminky.urs.cz/item/CS_URS_2026_01/944511111" TargetMode="External"/><Relationship Id="rId10" Type="http://schemas.openxmlformats.org/officeDocument/2006/relationships/hyperlink" Target="https://podminky.urs.cz/item/CS_URS_2026_01/993111119" TargetMode="External"/><Relationship Id="rId4" Type="http://schemas.openxmlformats.org/officeDocument/2006/relationships/hyperlink" Target="https://podminky.urs.cz/item/CS_URS_2026_01/941311811" TargetMode="External"/><Relationship Id="rId9" Type="http://schemas.openxmlformats.org/officeDocument/2006/relationships/hyperlink" Target="https://podminky.urs.cz/item/CS_URS_2026_01/99311111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93121119" TargetMode="External"/><Relationship Id="rId13" Type="http://schemas.openxmlformats.org/officeDocument/2006/relationships/hyperlink" Target="https://podminky.urs.cz/item/CS_URS_2026_01/998755122" TargetMode="External"/><Relationship Id="rId3" Type="http://schemas.openxmlformats.org/officeDocument/2006/relationships/hyperlink" Target="https://podminky.urs.cz/item/CS_URS_2026_01/949211811" TargetMode="External"/><Relationship Id="rId7" Type="http://schemas.openxmlformats.org/officeDocument/2006/relationships/hyperlink" Target="https://podminky.urs.cz/item/CS_URS_2026_01/993121111" TargetMode="External"/><Relationship Id="rId12" Type="http://schemas.openxmlformats.org/officeDocument/2006/relationships/hyperlink" Target="https://podminky.urs.cz/item/CS_URS_2026_01/997013631" TargetMode="External"/><Relationship Id="rId2" Type="http://schemas.openxmlformats.org/officeDocument/2006/relationships/hyperlink" Target="https://podminky.urs.cz/item/CS_URS_2026_01/949211211" TargetMode="External"/><Relationship Id="rId1" Type="http://schemas.openxmlformats.org/officeDocument/2006/relationships/hyperlink" Target="https://podminky.urs.cz/item/CS_URS_2026_01/949211111" TargetMode="External"/><Relationship Id="rId6" Type="http://schemas.openxmlformats.org/officeDocument/2006/relationships/hyperlink" Target="https://podminky.urs.cz/item/CS_URS_2026_01/949311811" TargetMode="External"/><Relationship Id="rId11" Type="http://schemas.openxmlformats.org/officeDocument/2006/relationships/hyperlink" Target="https://podminky.urs.cz/item/CS_URS_2026_01/997002611" TargetMode="External"/><Relationship Id="rId5" Type="http://schemas.openxmlformats.org/officeDocument/2006/relationships/hyperlink" Target="https://podminky.urs.cz/item/CS_URS_2026_01/949311211" TargetMode="External"/><Relationship Id="rId10" Type="http://schemas.openxmlformats.org/officeDocument/2006/relationships/hyperlink" Target="https://podminky.urs.cz/item/CS_URS_2026_01/997002519" TargetMode="External"/><Relationship Id="rId4" Type="http://schemas.openxmlformats.org/officeDocument/2006/relationships/hyperlink" Target="https://podminky.urs.cz/item/CS_URS_2026_01/949311111" TargetMode="External"/><Relationship Id="rId9" Type="http://schemas.openxmlformats.org/officeDocument/2006/relationships/hyperlink" Target="https://podminky.urs.cz/item/CS_URS_2026_01/997002511" TargetMode="External"/><Relationship Id="rId1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6_01/771121011" TargetMode="External"/><Relationship Id="rId21" Type="http://schemas.openxmlformats.org/officeDocument/2006/relationships/hyperlink" Target="https://podminky.urs.cz/item/CS_URS_2026_01/342362021" TargetMode="External"/><Relationship Id="rId42" Type="http://schemas.openxmlformats.org/officeDocument/2006/relationships/hyperlink" Target="https://podminky.urs.cz/item/CS_URS_2026_01/941311312" TargetMode="External"/><Relationship Id="rId63" Type="http://schemas.openxmlformats.org/officeDocument/2006/relationships/hyperlink" Target="https://podminky.urs.cz/item/CS_URS_2026_01/966071111" TargetMode="External"/><Relationship Id="rId84" Type="http://schemas.openxmlformats.org/officeDocument/2006/relationships/hyperlink" Target="https://podminky.urs.cz/item/CS_URS_2026_01/998018001" TargetMode="External"/><Relationship Id="rId138" Type="http://schemas.openxmlformats.org/officeDocument/2006/relationships/hyperlink" Target="https://podminky.urs.cz/item/CS_URS_2026_01/782132812" TargetMode="External"/><Relationship Id="rId107" Type="http://schemas.openxmlformats.org/officeDocument/2006/relationships/hyperlink" Target="https://podminky.urs.cz/item/CS_URS_2026_01/763172351" TargetMode="External"/><Relationship Id="rId11" Type="http://schemas.openxmlformats.org/officeDocument/2006/relationships/hyperlink" Target="https://podminky.urs.cz/item/CS_URS_2026_01/312351122" TargetMode="External"/><Relationship Id="rId32" Type="http://schemas.openxmlformats.org/officeDocument/2006/relationships/hyperlink" Target="https://podminky.urs.cz/item/CS_URS_2026_01/631312141" TargetMode="External"/><Relationship Id="rId53" Type="http://schemas.openxmlformats.org/officeDocument/2006/relationships/hyperlink" Target="https://podminky.urs.cz/item/CS_URS_2026_01/952905231" TargetMode="External"/><Relationship Id="rId74" Type="http://schemas.openxmlformats.org/officeDocument/2006/relationships/hyperlink" Target="https://podminky.urs.cz/item/CS_URS_2026_01/985331212" TargetMode="External"/><Relationship Id="rId128" Type="http://schemas.openxmlformats.org/officeDocument/2006/relationships/hyperlink" Target="https://podminky.urs.cz/item/CS_URS_2026_01/772991115" TargetMode="External"/><Relationship Id="rId149" Type="http://schemas.openxmlformats.org/officeDocument/2006/relationships/hyperlink" Target="https://podminky.urs.cz/item/CS_URS_2026_01/787100802" TargetMode="External"/><Relationship Id="rId5" Type="http://schemas.openxmlformats.org/officeDocument/2006/relationships/hyperlink" Target="https://podminky.urs.cz/item/CS_URS_2026_01/174111101" TargetMode="External"/><Relationship Id="rId95" Type="http://schemas.openxmlformats.org/officeDocument/2006/relationships/hyperlink" Target="https://podminky.urs.cz/item/CS_URS_2026_01/713131141" TargetMode="External"/><Relationship Id="rId22" Type="http://schemas.openxmlformats.org/officeDocument/2006/relationships/hyperlink" Target="https://podminky.urs.cz/item/CS_URS_2026_01/429172111" TargetMode="External"/><Relationship Id="rId43" Type="http://schemas.openxmlformats.org/officeDocument/2006/relationships/hyperlink" Target="https://podminky.urs.cz/item/CS_URS_2026_01/941311811" TargetMode="External"/><Relationship Id="rId64" Type="http://schemas.openxmlformats.org/officeDocument/2006/relationships/hyperlink" Target="https://podminky.urs.cz/item/CS_URS_2026_01/974042574" TargetMode="External"/><Relationship Id="rId118" Type="http://schemas.openxmlformats.org/officeDocument/2006/relationships/hyperlink" Target="https://podminky.urs.cz/item/CS_URS_2026_01/771151023" TargetMode="External"/><Relationship Id="rId139" Type="http://schemas.openxmlformats.org/officeDocument/2006/relationships/hyperlink" Target="https://podminky.urs.cz/item/CS_URS_2026_01/782632812" TargetMode="External"/><Relationship Id="rId80" Type="http://schemas.openxmlformats.org/officeDocument/2006/relationships/hyperlink" Target="https://podminky.urs.cz/item/CS_URS_2026_01/997013511" TargetMode="External"/><Relationship Id="rId85" Type="http://schemas.openxmlformats.org/officeDocument/2006/relationships/hyperlink" Target="https://podminky.urs.cz/item/CS_URS_2026_01/711112001" TargetMode="External"/><Relationship Id="rId150" Type="http://schemas.openxmlformats.org/officeDocument/2006/relationships/hyperlink" Target="https://podminky.urs.cz/item/CS_URS_2026_01/787101821" TargetMode="External"/><Relationship Id="rId155" Type="http://schemas.openxmlformats.org/officeDocument/2006/relationships/hyperlink" Target="https://podminky.urs.cz/item/CS_URS_2026_01/789322221" TargetMode="External"/><Relationship Id="rId12" Type="http://schemas.openxmlformats.org/officeDocument/2006/relationships/hyperlink" Target="https://podminky.urs.cz/item/CS_URS_2026_01/312351911" TargetMode="External"/><Relationship Id="rId17" Type="http://schemas.openxmlformats.org/officeDocument/2006/relationships/hyperlink" Target="https://podminky.urs.cz/item/CS_URS_2026_01/342351311" TargetMode="External"/><Relationship Id="rId33" Type="http://schemas.openxmlformats.org/officeDocument/2006/relationships/hyperlink" Target="https://podminky.urs.cz/item/CS_URS_2026_01/631319013" TargetMode="External"/><Relationship Id="rId38" Type="http://schemas.openxmlformats.org/officeDocument/2006/relationships/hyperlink" Target="https://podminky.urs.cz/item/CS_URS_2026_01/632902211" TargetMode="External"/><Relationship Id="rId59" Type="http://schemas.openxmlformats.org/officeDocument/2006/relationships/hyperlink" Target="https://podminky.urs.cz/item/CS_URS_2026_01/953961113" TargetMode="External"/><Relationship Id="rId103" Type="http://schemas.openxmlformats.org/officeDocument/2006/relationships/hyperlink" Target="https://podminky.urs.cz/item/CS_URS_2026_01/762361311" TargetMode="External"/><Relationship Id="rId108" Type="http://schemas.openxmlformats.org/officeDocument/2006/relationships/hyperlink" Target="https://podminky.urs.cz/item/CS_URS_2026_01/998763331" TargetMode="External"/><Relationship Id="rId124" Type="http://schemas.openxmlformats.org/officeDocument/2006/relationships/hyperlink" Target="https://podminky.urs.cz/item/CS_URS_2026_01/771592011" TargetMode="External"/><Relationship Id="rId129" Type="http://schemas.openxmlformats.org/officeDocument/2006/relationships/hyperlink" Target="https://podminky.urs.cz/item/CS_URS_2026_01/998772121" TargetMode="External"/><Relationship Id="rId54" Type="http://schemas.openxmlformats.org/officeDocument/2006/relationships/hyperlink" Target="https://podminky.urs.cz/item/CS_URS_2026_01/952905232" TargetMode="External"/><Relationship Id="rId70" Type="http://schemas.openxmlformats.org/officeDocument/2006/relationships/hyperlink" Target="https://podminky.urs.cz/item/CS_URS_2026_01/985312134" TargetMode="External"/><Relationship Id="rId75" Type="http://schemas.openxmlformats.org/officeDocument/2006/relationships/hyperlink" Target="https://podminky.urs.cz/item/CS_URS_2026_01/985331213" TargetMode="External"/><Relationship Id="rId91" Type="http://schemas.openxmlformats.org/officeDocument/2006/relationships/hyperlink" Target="https://podminky.urs.cz/item/CS_URS_2026_01/712363356" TargetMode="External"/><Relationship Id="rId96" Type="http://schemas.openxmlformats.org/officeDocument/2006/relationships/hyperlink" Target="https://podminky.urs.cz/item/CS_URS_2026_01/713141136" TargetMode="External"/><Relationship Id="rId140" Type="http://schemas.openxmlformats.org/officeDocument/2006/relationships/hyperlink" Target="https://podminky.urs.cz/item/CS_URS_2026_01/783801401" TargetMode="External"/><Relationship Id="rId145" Type="http://schemas.openxmlformats.org/officeDocument/2006/relationships/hyperlink" Target="https://podminky.urs.cz/item/CS_URS_2026_01/784111001" TargetMode="External"/><Relationship Id="rId1" Type="http://schemas.openxmlformats.org/officeDocument/2006/relationships/hyperlink" Target="https://podminky.urs.cz/item/CS_URS_2026_01/113106123" TargetMode="External"/><Relationship Id="rId6" Type="http://schemas.openxmlformats.org/officeDocument/2006/relationships/hyperlink" Target="https://podminky.urs.cz/item/CS_URS_2026_01/181912111" TargetMode="External"/><Relationship Id="rId23" Type="http://schemas.openxmlformats.org/officeDocument/2006/relationships/hyperlink" Target="https://podminky.urs.cz/item/CS_URS_2026_01/444151111" TargetMode="External"/><Relationship Id="rId28" Type="http://schemas.openxmlformats.org/officeDocument/2006/relationships/hyperlink" Target="https://podminky.urs.cz/item/CS_URS_2026_01/612335211" TargetMode="External"/><Relationship Id="rId49" Type="http://schemas.openxmlformats.org/officeDocument/2006/relationships/hyperlink" Target="https://podminky.urs.cz/item/CS_URS_2026_01/949321211" TargetMode="External"/><Relationship Id="rId114" Type="http://schemas.openxmlformats.org/officeDocument/2006/relationships/hyperlink" Target="https://podminky.urs.cz/item/CS_URS_2026_01/767996701" TargetMode="External"/><Relationship Id="rId119" Type="http://schemas.openxmlformats.org/officeDocument/2006/relationships/hyperlink" Target="https://podminky.urs.cz/item/CS_URS_2026_01/771474115" TargetMode="External"/><Relationship Id="rId44" Type="http://schemas.openxmlformats.org/officeDocument/2006/relationships/hyperlink" Target="https://podminky.urs.cz/item/CS_URS_2026_01/944511111" TargetMode="External"/><Relationship Id="rId60" Type="http://schemas.openxmlformats.org/officeDocument/2006/relationships/hyperlink" Target="https://podminky.urs.cz/item/CS_URS_2026_01/953965121" TargetMode="External"/><Relationship Id="rId65" Type="http://schemas.openxmlformats.org/officeDocument/2006/relationships/hyperlink" Target="https://podminky.urs.cz/item/CS_URS_2026_01/977312113" TargetMode="External"/><Relationship Id="rId81" Type="http://schemas.openxmlformats.org/officeDocument/2006/relationships/hyperlink" Target="https://podminky.urs.cz/item/CS_URS_2026_01/997013804" TargetMode="External"/><Relationship Id="rId86" Type="http://schemas.openxmlformats.org/officeDocument/2006/relationships/hyperlink" Target="https://podminky.urs.cz/item/CS_URS_2026_01/711112002" TargetMode="External"/><Relationship Id="rId130" Type="http://schemas.openxmlformats.org/officeDocument/2006/relationships/hyperlink" Target="https://podminky.urs.cz/item/CS_URS_2026_01/781111011" TargetMode="External"/><Relationship Id="rId135" Type="http://schemas.openxmlformats.org/officeDocument/2006/relationships/hyperlink" Target="https://podminky.urs.cz/item/CS_URS_2026_01/781495211" TargetMode="External"/><Relationship Id="rId151" Type="http://schemas.openxmlformats.org/officeDocument/2006/relationships/hyperlink" Target="https://podminky.urs.cz/item/CS_URS_2026_01/789222122" TargetMode="External"/><Relationship Id="rId156" Type="http://schemas.openxmlformats.org/officeDocument/2006/relationships/hyperlink" Target="https://podminky.urs.cz/item/CS_URS_2026_01/789351240" TargetMode="External"/><Relationship Id="rId13" Type="http://schemas.openxmlformats.org/officeDocument/2006/relationships/hyperlink" Target="https://podminky.urs.cz/item/CS_URS_2026_01/312361821" TargetMode="External"/><Relationship Id="rId18" Type="http://schemas.openxmlformats.org/officeDocument/2006/relationships/hyperlink" Target="https://podminky.urs.cz/item/CS_URS_2026_01/342351312" TargetMode="External"/><Relationship Id="rId39" Type="http://schemas.openxmlformats.org/officeDocument/2006/relationships/hyperlink" Target="https://podminky.urs.cz/item/CS_URS_2026_01/935113111" TargetMode="External"/><Relationship Id="rId109" Type="http://schemas.openxmlformats.org/officeDocument/2006/relationships/hyperlink" Target="https://podminky.urs.cz/item/CS_URS_2026_01/998764121" TargetMode="External"/><Relationship Id="rId34" Type="http://schemas.openxmlformats.org/officeDocument/2006/relationships/hyperlink" Target="https://podminky.urs.cz/item/CS_URS_2026_01/631319175" TargetMode="External"/><Relationship Id="rId50" Type="http://schemas.openxmlformats.org/officeDocument/2006/relationships/hyperlink" Target="https://podminky.urs.cz/item/CS_URS_2026_01/949321811" TargetMode="External"/><Relationship Id="rId55" Type="http://schemas.openxmlformats.org/officeDocument/2006/relationships/hyperlink" Target="https://podminky.urs.cz/item/CS_URS_2026_01/952905311" TargetMode="External"/><Relationship Id="rId76" Type="http://schemas.openxmlformats.org/officeDocument/2006/relationships/hyperlink" Target="https://podminky.urs.cz/item/CS_URS_2026_01/993111111" TargetMode="External"/><Relationship Id="rId97" Type="http://schemas.openxmlformats.org/officeDocument/2006/relationships/hyperlink" Target="https://podminky.urs.cz/item/CS_URS_2026_01/998713121" TargetMode="External"/><Relationship Id="rId104" Type="http://schemas.openxmlformats.org/officeDocument/2006/relationships/hyperlink" Target="https://podminky.urs.cz/item/CS_URS_2026_01/762395000" TargetMode="External"/><Relationship Id="rId120" Type="http://schemas.openxmlformats.org/officeDocument/2006/relationships/hyperlink" Target="https://podminky.urs.cz/item/CS_URS_2026_01/771574476" TargetMode="External"/><Relationship Id="rId125" Type="http://schemas.openxmlformats.org/officeDocument/2006/relationships/hyperlink" Target="https://podminky.urs.cz/item/CS_URS_2026_01/998771121" TargetMode="External"/><Relationship Id="rId141" Type="http://schemas.openxmlformats.org/officeDocument/2006/relationships/hyperlink" Target="https://podminky.urs.cz/item/CS_URS_2026_01/783806811" TargetMode="External"/><Relationship Id="rId146" Type="http://schemas.openxmlformats.org/officeDocument/2006/relationships/hyperlink" Target="https://podminky.urs.cz/item/CS_URS_2026_01/784181101" TargetMode="External"/><Relationship Id="rId7" Type="http://schemas.openxmlformats.org/officeDocument/2006/relationships/hyperlink" Target="https://podminky.urs.cz/item/CS_URS_2026_01/460581131" TargetMode="External"/><Relationship Id="rId71" Type="http://schemas.openxmlformats.org/officeDocument/2006/relationships/hyperlink" Target="https://podminky.urs.cz/item/CS_URS_2026_01/985312192" TargetMode="External"/><Relationship Id="rId92" Type="http://schemas.openxmlformats.org/officeDocument/2006/relationships/hyperlink" Target="https://podminky.urs.cz/item/CS_URS_2026_01/712391171" TargetMode="External"/><Relationship Id="rId2" Type="http://schemas.openxmlformats.org/officeDocument/2006/relationships/hyperlink" Target="https://podminky.urs.cz/item/CS_URS_2026_01/113107024" TargetMode="External"/><Relationship Id="rId29" Type="http://schemas.openxmlformats.org/officeDocument/2006/relationships/hyperlink" Target="https://podminky.urs.cz/item/CS_URS_2026_01/617335412" TargetMode="External"/><Relationship Id="rId24" Type="http://schemas.openxmlformats.org/officeDocument/2006/relationships/hyperlink" Target="https://podminky.urs.cz/item/CS_URS_2026_01/566301111" TargetMode="External"/><Relationship Id="rId40" Type="http://schemas.openxmlformats.org/officeDocument/2006/relationships/hyperlink" Target="https://podminky.urs.cz/item/CS_URS_2026_01/941311111" TargetMode="External"/><Relationship Id="rId45" Type="http://schemas.openxmlformats.org/officeDocument/2006/relationships/hyperlink" Target="https://podminky.urs.cz/item/CS_URS_2026_01/944511211" TargetMode="External"/><Relationship Id="rId66" Type="http://schemas.openxmlformats.org/officeDocument/2006/relationships/hyperlink" Target="https://podminky.urs.cz/item/CS_URS_2026_01/977311114" TargetMode="External"/><Relationship Id="rId87" Type="http://schemas.openxmlformats.org/officeDocument/2006/relationships/hyperlink" Target="https://podminky.urs.cz/item/CS_URS_2026_01/711199095" TargetMode="External"/><Relationship Id="rId110" Type="http://schemas.openxmlformats.org/officeDocument/2006/relationships/hyperlink" Target="https://podminky.urs.cz/item/CS_URS_2026_01/767134801" TargetMode="External"/><Relationship Id="rId115" Type="http://schemas.openxmlformats.org/officeDocument/2006/relationships/hyperlink" Target="https://podminky.urs.cz/item/CS_URS_2026_01/998767121" TargetMode="External"/><Relationship Id="rId131" Type="http://schemas.openxmlformats.org/officeDocument/2006/relationships/hyperlink" Target="https://podminky.urs.cz/item/CS_URS_2026_01/781121011" TargetMode="External"/><Relationship Id="rId136" Type="http://schemas.openxmlformats.org/officeDocument/2006/relationships/hyperlink" Target="https://podminky.urs.cz/item/CS_URS_2026_01/781571141" TargetMode="External"/><Relationship Id="rId157" Type="http://schemas.openxmlformats.org/officeDocument/2006/relationships/hyperlink" Target="https://podminky.urs.cz/item/CS_URS_2026_01/998781101" TargetMode="External"/><Relationship Id="rId61" Type="http://schemas.openxmlformats.org/officeDocument/2006/relationships/hyperlink" Target="https://podminky.urs.cz/item/CS_URS_2026_01/965081213" TargetMode="External"/><Relationship Id="rId82" Type="http://schemas.openxmlformats.org/officeDocument/2006/relationships/hyperlink" Target="https://podminky.urs.cz/item/CS_URS_2026_01/997013841" TargetMode="External"/><Relationship Id="rId152" Type="http://schemas.openxmlformats.org/officeDocument/2006/relationships/hyperlink" Target="https://podminky.urs.cz/item/CS_URS_2026_01/789421332" TargetMode="External"/><Relationship Id="rId19" Type="http://schemas.openxmlformats.org/officeDocument/2006/relationships/hyperlink" Target="https://podminky.urs.cz/item/CS_URS_2026_01/342351911" TargetMode="External"/><Relationship Id="rId14" Type="http://schemas.openxmlformats.org/officeDocument/2006/relationships/hyperlink" Target="https://podminky.urs.cz/item/CS_URS_2026_01/342321410" TargetMode="External"/><Relationship Id="rId30" Type="http://schemas.openxmlformats.org/officeDocument/2006/relationships/hyperlink" Target="https://podminky.urs.cz/item/CS_URS_2026_01/619991001" TargetMode="External"/><Relationship Id="rId35" Type="http://schemas.openxmlformats.org/officeDocument/2006/relationships/hyperlink" Target="https://podminky.urs.cz/item/CS_URS_2026_01/631351111" TargetMode="External"/><Relationship Id="rId56" Type="http://schemas.openxmlformats.org/officeDocument/2006/relationships/hyperlink" Target="https://podminky.urs.cz/item/CS_URS_2026_01/953941321" TargetMode="External"/><Relationship Id="rId77" Type="http://schemas.openxmlformats.org/officeDocument/2006/relationships/hyperlink" Target="https://podminky.urs.cz/item/CS_URS_2026_01/993111119" TargetMode="External"/><Relationship Id="rId100" Type="http://schemas.openxmlformats.org/officeDocument/2006/relationships/hyperlink" Target="https://podminky.urs.cz/item/CS_URS_2026_01/998721121" TargetMode="External"/><Relationship Id="rId105" Type="http://schemas.openxmlformats.org/officeDocument/2006/relationships/hyperlink" Target="https://podminky.urs.cz/item/CS_URS_2026_01/998762121" TargetMode="External"/><Relationship Id="rId126" Type="http://schemas.openxmlformats.org/officeDocument/2006/relationships/hyperlink" Target="https://podminky.urs.cz/item/CS_URS_2026_01/772521240" TargetMode="External"/><Relationship Id="rId147" Type="http://schemas.openxmlformats.org/officeDocument/2006/relationships/hyperlink" Target="https://podminky.urs.cz/item/CS_URS_2026_01/784191007" TargetMode="External"/><Relationship Id="rId8" Type="http://schemas.openxmlformats.org/officeDocument/2006/relationships/hyperlink" Target="https://podminky.urs.cz/item/CS_URS_2026_01/278311213" TargetMode="External"/><Relationship Id="rId51" Type="http://schemas.openxmlformats.org/officeDocument/2006/relationships/hyperlink" Target="https://podminky.urs.cz/item/CS_URS_2026_01/952901111" TargetMode="External"/><Relationship Id="rId72" Type="http://schemas.openxmlformats.org/officeDocument/2006/relationships/hyperlink" Target="https://podminky.urs.cz/item/CS_URS_2026_01/985323111" TargetMode="External"/><Relationship Id="rId93" Type="http://schemas.openxmlformats.org/officeDocument/2006/relationships/hyperlink" Target="https://podminky.urs.cz/item/CS_URS_2026_01/712399097" TargetMode="External"/><Relationship Id="rId98" Type="http://schemas.openxmlformats.org/officeDocument/2006/relationships/hyperlink" Target="https://podminky.urs.cz/item/CS_URS_2026_01/721170974" TargetMode="External"/><Relationship Id="rId121" Type="http://schemas.openxmlformats.org/officeDocument/2006/relationships/hyperlink" Target="https://podminky.urs.cz/item/CS_URS_2026_01/771577211" TargetMode="External"/><Relationship Id="rId142" Type="http://schemas.openxmlformats.org/officeDocument/2006/relationships/hyperlink" Target="https://podminky.urs.cz/item/CS_URS_2026_01/783823133" TargetMode="External"/><Relationship Id="rId3" Type="http://schemas.openxmlformats.org/officeDocument/2006/relationships/hyperlink" Target="https://podminky.urs.cz/item/CS_URS_2026_01/132212132" TargetMode="External"/><Relationship Id="rId25" Type="http://schemas.openxmlformats.org/officeDocument/2006/relationships/hyperlink" Target="https://podminky.urs.cz/item/CS_URS_2026_01/596211110" TargetMode="External"/><Relationship Id="rId46" Type="http://schemas.openxmlformats.org/officeDocument/2006/relationships/hyperlink" Target="https://podminky.urs.cz/item/CS_URS_2026_01/944511811" TargetMode="External"/><Relationship Id="rId67" Type="http://schemas.openxmlformats.org/officeDocument/2006/relationships/hyperlink" Target="https://podminky.urs.cz/item/CS_URS_2026_01/978021141" TargetMode="External"/><Relationship Id="rId116" Type="http://schemas.openxmlformats.org/officeDocument/2006/relationships/hyperlink" Target="https://podminky.urs.cz/item/CS_URS_2026_01/771111011" TargetMode="External"/><Relationship Id="rId137" Type="http://schemas.openxmlformats.org/officeDocument/2006/relationships/hyperlink" Target="https://podminky.urs.cz/item/CS_URS_2026_01/998781121" TargetMode="External"/><Relationship Id="rId158" Type="http://schemas.openxmlformats.org/officeDocument/2006/relationships/drawing" Target="../drawings/drawing8.xml"/><Relationship Id="rId20" Type="http://schemas.openxmlformats.org/officeDocument/2006/relationships/hyperlink" Target="https://podminky.urs.cz/item/CS_URS_2026_01/342361821" TargetMode="External"/><Relationship Id="rId41" Type="http://schemas.openxmlformats.org/officeDocument/2006/relationships/hyperlink" Target="https://podminky.urs.cz/item/CS_URS_2026_01/941311211" TargetMode="External"/><Relationship Id="rId62" Type="http://schemas.openxmlformats.org/officeDocument/2006/relationships/hyperlink" Target="https://podminky.urs.cz/item/CS_URS_2026_01/966008221" TargetMode="External"/><Relationship Id="rId83" Type="http://schemas.openxmlformats.org/officeDocument/2006/relationships/hyperlink" Target="https://podminky.urs.cz/item/CS_URS_2026_01/997013871" TargetMode="External"/><Relationship Id="rId88" Type="http://schemas.openxmlformats.org/officeDocument/2006/relationships/hyperlink" Target="https://podminky.urs.cz/item/CS_URS_2026_01/711491272" TargetMode="External"/><Relationship Id="rId111" Type="http://schemas.openxmlformats.org/officeDocument/2006/relationships/hyperlink" Target="https://podminky.urs.cz/item/CS_URS_2026_01/767165111" TargetMode="External"/><Relationship Id="rId132" Type="http://schemas.openxmlformats.org/officeDocument/2006/relationships/hyperlink" Target="https://podminky.urs.cz/item/CS_URS_2026_01/781151031" TargetMode="External"/><Relationship Id="rId153" Type="http://schemas.openxmlformats.org/officeDocument/2006/relationships/hyperlink" Target="https://podminky.urs.cz/item/CS_URS_2026_01/789322111" TargetMode="External"/><Relationship Id="rId15" Type="http://schemas.openxmlformats.org/officeDocument/2006/relationships/hyperlink" Target="https://podminky.urs.cz/item/CS_URS_2026_01/342351111" TargetMode="External"/><Relationship Id="rId36" Type="http://schemas.openxmlformats.org/officeDocument/2006/relationships/hyperlink" Target="https://podminky.urs.cz/item/CS_URS_2026_01/631351112" TargetMode="External"/><Relationship Id="rId57" Type="http://schemas.openxmlformats.org/officeDocument/2006/relationships/hyperlink" Target="https://podminky.urs.cz/item/CS_URS_2026_01/953946112" TargetMode="External"/><Relationship Id="rId106" Type="http://schemas.openxmlformats.org/officeDocument/2006/relationships/hyperlink" Target="https://podminky.urs.cz/item/CS_URS_2026_01/763101855" TargetMode="External"/><Relationship Id="rId127" Type="http://schemas.openxmlformats.org/officeDocument/2006/relationships/hyperlink" Target="https://podminky.urs.cz/item/CS_URS_2026_01/772991111" TargetMode="External"/><Relationship Id="rId10" Type="http://schemas.openxmlformats.org/officeDocument/2006/relationships/hyperlink" Target="https://podminky.urs.cz/item/CS_URS_2026_01/312351121" TargetMode="External"/><Relationship Id="rId31" Type="http://schemas.openxmlformats.org/officeDocument/2006/relationships/hyperlink" Target="https://podminky.urs.cz/item/CS_URS_2026_01/631312131" TargetMode="External"/><Relationship Id="rId52" Type="http://schemas.openxmlformats.org/officeDocument/2006/relationships/hyperlink" Target="https://podminky.urs.cz/item/CS_URS_2026_01/952901114" TargetMode="External"/><Relationship Id="rId73" Type="http://schemas.openxmlformats.org/officeDocument/2006/relationships/hyperlink" Target="https://podminky.urs.cz/item/CS_URS_2026_01/985323912" TargetMode="External"/><Relationship Id="rId78" Type="http://schemas.openxmlformats.org/officeDocument/2006/relationships/hyperlink" Target="https://podminky.urs.cz/item/CS_URS_2026_01/997013211" TargetMode="External"/><Relationship Id="rId94" Type="http://schemas.openxmlformats.org/officeDocument/2006/relationships/hyperlink" Target="https://podminky.urs.cz/item/CS_URS_2026_01/998712121" TargetMode="External"/><Relationship Id="rId99" Type="http://schemas.openxmlformats.org/officeDocument/2006/relationships/hyperlink" Target="https://podminky.urs.cz/item/CS_URS_2026_01/721171915" TargetMode="External"/><Relationship Id="rId101" Type="http://schemas.openxmlformats.org/officeDocument/2006/relationships/hyperlink" Target="https://podminky.urs.cz/item/CS_URS_2026_01/724149102" TargetMode="External"/><Relationship Id="rId122" Type="http://schemas.openxmlformats.org/officeDocument/2006/relationships/hyperlink" Target="https://podminky.urs.cz/item/CS_URS_2026_01/771591112" TargetMode="External"/><Relationship Id="rId143" Type="http://schemas.openxmlformats.org/officeDocument/2006/relationships/hyperlink" Target="https://podminky.urs.cz/item/CS_URS_2026_01/783827423" TargetMode="External"/><Relationship Id="rId148" Type="http://schemas.openxmlformats.org/officeDocument/2006/relationships/hyperlink" Target="https://podminky.urs.cz/item/CS_URS_2026_01/784211101" TargetMode="External"/><Relationship Id="rId4" Type="http://schemas.openxmlformats.org/officeDocument/2006/relationships/hyperlink" Target="https://podminky.urs.cz/item/CS_URS_2026_01/166111101" TargetMode="External"/><Relationship Id="rId9" Type="http://schemas.openxmlformats.org/officeDocument/2006/relationships/hyperlink" Target="https://podminky.urs.cz/item/CS_URS_2026_01/312321814" TargetMode="External"/><Relationship Id="rId26" Type="http://schemas.openxmlformats.org/officeDocument/2006/relationships/hyperlink" Target="https://podminky.urs.cz/item/CS_URS_2026_01/611325221" TargetMode="External"/><Relationship Id="rId47" Type="http://schemas.openxmlformats.org/officeDocument/2006/relationships/hyperlink" Target="https://podminky.urs.cz/item/CS_URS_2026_01/949101111" TargetMode="External"/><Relationship Id="rId68" Type="http://schemas.openxmlformats.org/officeDocument/2006/relationships/hyperlink" Target="https://podminky.urs.cz/item/CS_URS_2026_01/978059541" TargetMode="External"/><Relationship Id="rId89" Type="http://schemas.openxmlformats.org/officeDocument/2006/relationships/hyperlink" Target="https://podminky.urs.cz/item/CS_URS_2026_01/711199101" TargetMode="External"/><Relationship Id="rId112" Type="http://schemas.openxmlformats.org/officeDocument/2006/relationships/hyperlink" Target="https://podminky.urs.cz/item/CS_URS_2026_01/767581803" TargetMode="External"/><Relationship Id="rId133" Type="http://schemas.openxmlformats.org/officeDocument/2006/relationships/hyperlink" Target="https://podminky.urs.cz/item/CS_URS_2026_01/781472291" TargetMode="External"/><Relationship Id="rId154" Type="http://schemas.openxmlformats.org/officeDocument/2006/relationships/hyperlink" Target="https://podminky.urs.cz/item/CS_URS_2026_01/789322116" TargetMode="External"/><Relationship Id="rId16" Type="http://schemas.openxmlformats.org/officeDocument/2006/relationships/hyperlink" Target="https://podminky.urs.cz/item/CS_URS_2026_01/342351112" TargetMode="External"/><Relationship Id="rId37" Type="http://schemas.openxmlformats.org/officeDocument/2006/relationships/hyperlink" Target="https://podminky.urs.cz/item/CS_URS_2026_01/631362021" TargetMode="External"/><Relationship Id="rId58" Type="http://schemas.openxmlformats.org/officeDocument/2006/relationships/hyperlink" Target="https://podminky.urs.cz/item/CS_URS_2026_01/953961112" TargetMode="External"/><Relationship Id="rId79" Type="http://schemas.openxmlformats.org/officeDocument/2006/relationships/hyperlink" Target="https://podminky.urs.cz/item/CS_URS_2026_01/997013509" TargetMode="External"/><Relationship Id="rId102" Type="http://schemas.openxmlformats.org/officeDocument/2006/relationships/hyperlink" Target="https://podminky.urs.cz/item/CS_URS_2026_01/998724121" TargetMode="External"/><Relationship Id="rId123" Type="http://schemas.openxmlformats.org/officeDocument/2006/relationships/hyperlink" Target="https://podminky.urs.cz/item/CS_URS_2026_01/771591115" TargetMode="External"/><Relationship Id="rId144" Type="http://schemas.openxmlformats.org/officeDocument/2006/relationships/hyperlink" Target="https://podminky.urs.cz/item/CS_URS_2026_01/783906859" TargetMode="External"/><Relationship Id="rId90" Type="http://schemas.openxmlformats.org/officeDocument/2006/relationships/hyperlink" Target="https://podminky.urs.cz/item/CS_URS_2026_01/998711121" TargetMode="External"/><Relationship Id="rId27" Type="http://schemas.openxmlformats.org/officeDocument/2006/relationships/hyperlink" Target="https://podminky.urs.cz/item/CS_URS_2026_01/612131111" TargetMode="External"/><Relationship Id="rId48" Type="http://schemas.openxmlformats.org/officeDocument/2006/relationships/hyperlink" Target="https://podminky.urs.cz/item/CS_URS_2026_01/949321111" TargetMode="External"/><Relationship Id="rId69" Type="http://schemas.openxmlformats.org/officeDocument/2006/relationships/hyperlink" Target="https://podminky.urs.cz/item/CS_URS_2026_01/985131311" TargetMode="External"/><Relationship Id="rId113" Type="http://schemas.openxmlformats.org/officeDocument/2006/relationships/hyperlink" Target="https://podminky.urs.cz/item/CS_URS_2026_01/767582800" TargetMode="External"/><Relationship Id="rId134" Type="http://schemas.openxmlformats.org/officeDocument/2006/relationships/hyperlink" Target="https://podminky.urs.cz/item/CS_URS_2026_01/78149511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49101111" TargetMode="External"/><Relationship Id="rId13" Type="http://schemas.openxmlformats.org/officeDocument/2006/relationships/drawing" Target="../drawings/drawing9.xml"/><Relationship Id="rId3" Type="http://schemas.openxmlformats.org/officeDocument/2006/relationships/hyperlink" Target="https://podminky.urs.cz/item/CS_URS_2026_01/941311312" TargetMode="External"/><Relationship Id="rId7" Type="http://schemas.openxmlformats.org/officeDocument/2006/relationships/hyperlink" Target="https://podminky.urs.cz/item/CS_URS_2026_01/944511811" TargetMode="External"/><Relationship Id="rId12" Type="http://schemas.openxmlformats.org/officeDocument/2006/relationships/hyperlink" Target="https://podminky.urs.cz/item/CS_URS_2026_01/HZS2182" TargetMode="External"/><Relationship Id="rId2" Type="http://schemas.openxmlformats.org/officeDocument/2006/relationships/hyperlink" Target="https://podminky.urs.cz/item/CS_URS_2026_01/941311211" TargetMode="External"/><Relationship Id="rId1" Type="http://schemas.openxmlformats.org/officeDocument/2006/relationships/hyperlink" Target="https://podminky.urs.cz/item/CS_URS_2026_01/941311111" TargetMode="External"/><Relationship Id="rId6" Type="http://schemas.openxmlformats.org/officeDocument/2006/relationships/hyperlink" Target="https://podminky.urs.cz/item/CS_URS_2026_01/944511211" TargetMode="External"/><Relationship Id="rId11" Type="http://schemas.openxmlformats.org/officeDocument/2006/relationships/hyperlink" Target="https://podminky.urs.cz/item/CS_URS_2026_01/998787121" TargetMode="External"/><Relationship Id="rId5" Type="http://schemas.openxmlformats.org/officeDocument/2006/relationships/hyperlink" Target="https://podminky.urs.cz/item/CS_URS_2026_01/944511111" TargetMode="External"/><Relationship Id="rId10" Type="http://schemas.openxmlformats.org/officeDocument/2006/relationships/hyperlink" Target="https://podminky.urs.cz/item/CS_URS_2026_01/993111119" TargetMode="External"/><Relationship Id="rId4" Type="http://schemas.openxmlformats.org/officeDocument/2006/relationships/hyperlink" Target="https://podminky.urs.cz/item/CS_URS_2026_01/941311811" TargetMode="External"/><Relationship Id="rId9" Type="http://schemas.openxmlformats.org/officeDocument/2006/relationships/hyperlink" Target="https://podminky.urs.cz/item/CS_URS_2026_01/99311111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93121119" TargetMode="External"/><Relationship Id="rId13" Type="http://schemas.openxmlformats.org/officeDocument/2006/relationships/hyperlink" Target="https://podminky.urs.cz/item/CS_URS_2026_01/998755122" TargetMode="External"/><Relationship Id="rId3" Type="http://schemas.openxmlformats.org/officeDocument/2006/relationships/hyperlink" Target="https://podminky.urs.cz/item/CS_URS_2026_01/949211811" TargetMode="External"/><Relationship Id="rId7" Type="http://schemas.openxmlformats.org/officeDocument/2006/relationships/hyperlink" Target="https://podminky.urs.cz/item/CS_URS_2026_01/993121111" TargetMode="External"/><Relationship Id="rId12" Type="http://schemas.openxmlformats.org/officeDocument/2006/relationships/hyperlink" Target="https://podminky.urs.cz/item/CS_URS_2026_01/997013631" TargetMode="External"/><Relationship Id="rId2" Type="http://schemas.openxmlformats.org/officeDocument/2006/relationships/hyperlink" Target="https://podminky.urs.cz/item/CS_URS_2026_01/949211211" TargetMode="External"/><Relationship Id="rId1" Type="http://schemas.openxmlformats.org/officeDocument/2006/relationships/hyperlink" Target="https://podminky.urs.cz/item/CS_URS_2026_01/949211111" TargetMode="External"/><Relationship Id="rId6" Type="http://schemas.openxmlformats.org/officeDocument/2006/relationships/hyperlink" Target="https://podminky.urs.cz/item/CS_URS_2026_01/949311811" TargetMode="External"/><Relationship Id="rId11" Type="http://schemas.openxmlformats.org/officeDocument/2006/relationships/hyperlink" Target="https://podminky.urs.cz/item/CS_URS_2026_01/997002611" TargetMode="External"/><Relationship Id="rId5" Type="http://schemas.openxmlformats.org/officeDocument/2006/relationships/hyperlink" Target="https://podminky.urs.cz/item/CS_URS_2026_01/949311211" TargetMode="External"/><Relationship Id="rId10" Type="http://schemas.openxmlformats.org/officeDocument/2006/relationships/hyperlink" Target="https://podminky.urs.cz/item/CS_URS_2026_01/997002519" TargetMode="External"/><Relationship Id="rId4" Type="http://schemas.openxmlformats.org/officeDocument/2006/relationships/hyperlink" Target="https://podminky.urs.cz/item/CS_URS_2026_01/949311111" TargetMode="External"/><Relationship Id="rId9" Type="http://schemas.openxmlformats.org/officeDocument/2006/relationships/hyperlink" Target="https://podminky.urs.cz/item/CS_URS_2026_01/997002511" TargetMode="External"/><Relationship Id="rId1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HZS2232" TargetMode="External"/><Relationship Id="rId13" Type="http://schemas.openxmlformats.org/officeDocument/2006/relationships/hyperlink" Target="https://podminky.urs.cz/item/CS_URS_2026_01/741130021" TargetMode="External"/><Relationship Id="rId18" Type="http://schemas.openxmlformats.org/officeDocument/2006/relationships/hyperlink" Target="https://podminky.urs.cz/item/CS_URS_2026_01/741310512" TargetMode="External"/><Relationship Id="rId3" Type="http://schemas.openxmlformats.org/officeDocument/2006/relationships/hyperlink" Target="https://podminky.urs.cz/item/CS_URS_2026_01/741420021" TargetMode="External"/><Relationship Id="rId21" Type="http://schemas.openxmlformats.org/officeDocument/2006/relationships/drawing" Target="../drawings/drawing11.xml"/><Relationship Id="rId7" Type="http://schemas.openxmlformats.org/officeDocument/2006/relationships/hyperlink" Target="https://podminky.urs.cz/item/CS_URS_2026_01/741820102" TargetMode="External"/><Relationship Id="rId12" Type="http://schemas.openxmlformats.org/officeDocument/2006/relationships/hyperlink" Target="https://podminky.urs.cz/item/CS_URS_2026_01/741375001" TargetMode="External"/><Relationship Id="rId17" Type="http://schemas.openxmlformats.org/officeDocument/2006/relationships/hyperlink" Target="https://podminky.urs.cz/item/CS_URS_2026_01/741320105" TargetMode="External"/><Relationship Id="rId2" Type="http://schemas.openxmlformats.org/officeDocument/2006/relationships/hyperlink" Target="https://podminky.urs.cz/item/CS_URS_2026_01/741120101" TargetMode="External"/><Relationship Id="rId16" Type="http://schemas.openxmlformats.org/officeDocument/2006/relationships/hyperlink" Target="https://podminky.urs.cz/item/CS_URS_2026_01/741130004" TargetMode="External"/><Relationship Id="rId20" Type="http://schemas.openxmlformats.org/officeDocument/2006/relationships/hyperlink" Target="https://podminky.urs.cz/item/CS_URS_2026_01/741810002" TargetMode="External"/><Relationship Id="rId1" Type="http://schemas.openxmlformats.org/officeDocument/2006/relationships/hyperlink" Target="https://podminky.urs.cz/item/CS_URS_2026_01/741122122" TargetMode="External"/><Relationship Id="rId6" Type="http://schemas.openxmlformats.org/officeDocument/2006/relationships/hyperlink" Target="https://podminky.urs.cz/item/CS_URS_2026_01/741811011" TargetMode="External"/><Relationship Id="rId11" Type="http://schemas.openxmlformats.org/officeDocument/2006/relationships/hyperlink" Target="https://podminky.urs.cz/item/CS_URS_2026_01/735419125" TargetMode="External"/><Relationship Id="rId5" Type="http://schemas.openxmlformats.org/officeDocument/2006/relationships/hyperlink" Target="https://podminky.urs.cz/item/CS_URS_2026_01/741110301" TargetMode="External"/><Relationship Id="rId15" Type="http://schemas.openxmlformats.org/officeDocument/2006/relationships/hyperlink" Target="https://podminky.urs.cz/item/CS_URS_2026_01/741130001" TargetMode="External"/><Relationship Id="rId10" Type="http://schemas.openxmlformats.org/officeDocument/2006/relationships/hyperlink" Target="https://podminky.urs.cz/item/CS_URS_2026_01/741112022" TargetMode="External"/><Relationship Id="rId19" Type="http://schemas.openxmlformats.org/officeDocument/2006/relationships/hyperlink" Target="https://podminky.urs.cz/item/CS_URS_2026_01/998741102" TargetMode="External"/><Relationship Id="rId4" Type="http://schemas.openxmlformats.org/officeDocument/2006/relationships/hyperlink" Target="https://podminky.urs.cz/item/CS_URS_2026_01/741122132" TargetMode="External"/><Relationship Id="rId9" Type="http://schemas.openxmlformats.org/officeDocument/2006/relationships/hyperlink" Target="https://podminky.urs.cz/item/CS_URS_2026_01/741313082" TargetMode="External"/><Relationship Id="rId14" Type="http://schemas.openxmlformats.org/officeDocument/2006/relationships/hyperlink" Target="https://podminky.urs.cz/item/CS_URS_2026_01/741321003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4603000" TargetMode="External"/><Relationship Id="rId13" Type="http://schemas.openxmlformats.org/officeDocument/2006/relationships/hyperlink" Target="https://podminky.urs.cz/item/CS_URS_2025_02/063603000" TargetMode="External"/><Relationship Id="rId18" Type="http://schemas.openxmlformats.org/officeDocument/2006/relationships/drawing" Target="../drawings/drawing12.xml"/><Relationship Id="rId3" Type="http://schemas.openxmlformats.org/officeDocument/2006/relationships/hyperlink" Target="https://podminky.urs.cz/item/CS_URS_2025_02/012444000" TargetMode="External"/><Relationship Id="rId7" Type="http://schemas.openxmlformats.org/officeDocument/2006/relationships/hyperlink" Target="https://podminky.urs.cz/item/CS_URS_2025_02/032903000" TargetMode="External"/><Relationship Id="rId12" Type="http://schemas.openxmlformats.org/officeDocument/2006/relationships/hyperlink" Target="https://podminky.urs.cz/item/CS_URS_2025_02/045303000" TargetMode="External"/><Relationship Id="rId17" Type="http://schemas.openxmlformats.org/officeDocument/2006/relationships/hyperlink" Target="https://podminky.urs.cz/item/CS_URS_2025_02/R%20-%20polo&#382;ka%201" TargetMode="External"/><Relationship Id="rId2" Type="http://schemas.openxmlformats.org/officeDocument/2006/relationships/hyperlink" Target="https://podminky.urs.cz/item/CS_URS_2025_02/012164000" TargetMode="External"/><Relationship Id="rId16" Type="http://schemas.openxmlformats.org/officeDocument/2006/relationships/hyperlink" Target="https://podminky.urs.cz/item/CS_URS_2025_02/R%20-%20polo&#382;ka" TargetMode="External"/><Relationship Id="rId1" Type="http://schemas.openxmlformats.org/officeDocument/2006/relationships/hyperlink" Target="https://podminky.urs.cz/item/CS_URS_2025_02/012154000" TargetMode="External"/><Relationship Id="rId6" Type="http://schemas.openxmlformats.org/officeDocument/2006/relationships/hyperlink" Target="https://podminky.urs.cz/item/CS_URS_2025_02/013254000.1" TargetMode="External"/><Relationship Id="rId11" Type="http://schemas.openxmlformats.org/officeDocument/2006/relationships/hyperlink" Target="https://podminky.urs.cz/item/CS_URS_2025_02/045203000" TargetMode="External"/><Relationship Id="rId5" Type="http://schemas.openxmlformats.org/officeDocument/2006/relationships/hyperlink" Target="https://podminky.urs.cz/item/CS_URS_2025_02/013254000" TargetMode="External"/><Relationship Id="rId15" Type="http://schemas.openxmlformats.org/officeDocument/2006/relationships/hyperlink" Target="https://podminky.urs.cz/item/CS_URS_2025_02/074303000" TargetMode="External"/><Relationship Id="rId10" Type="http://schemas.openxmlformats.org/officeDocument/2006/relationships/hyperlink" Target="https://podminky.urs.cz/item/CS_URS_2025_02/043002000" TargetMode="External"/><Relationship Id="rId4" Type="http://schemas.openxmlformats.org/officeDocument/2006/relationships/hyperlink" Target="https://podminky.urs.cz/item/CS_URS_2025_02/013244000" TargetMode="External"/><Relationship Id="rId9" Type="http://schemas.openxmlformats.org/officeDocument/2006/relationships/hyperlink" Target="https://podminky.urs.cz/item/CS_URS_2025_02/041403000" TargetMode="External"/><Relationship Id="rId14" Type="http://schemas.openxmlformats.org/officeDocument/2006/relationships/hyperlink" Target="https://podminky.urs.cz/item/CS_URS_2025_02/065103000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7"/>
  <sheetViews>
    <sheetView showGridLines="0" tabSelected="1" workbookViewId="0">
      <selection activeCell="AN8" sqref="AN8"/>
    </sheetView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4" t="s">
        <v>14</v>
      </c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R5" s="21"/>
      <c r="BE5" s="291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296" t="s">
        <v>17</v>
      </c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R6" s="21"/>
      <c r="BE6" s="292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92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333">
        <v>46086</v>
      </c>
      <c r="AR8" s="21"/>
      <c r="BE8" s="292"/>
      <c r="BS8" s="18" t="s">
        <v>6</v>
      </c>
    </row>
    <row r="9" spans="1:74" ht="14.45" customHeight="1">
      <c r="B9" s="21"/>
      <c r="AR9" s="21"/>
      <c r="BE9" s="292"/>
      <c r="BS9" s="18" t="s">
        <v>6</v>
      </c>
    </row>
    <row r="10" spans="1:74" ht="12" customHeight="1">
      <c r="B10" s="21"/>
      <c r="D10" s="28" t="s">
        <v>24</v>
      </c>
      <c r="AK10" s="28" t="s">
        <v>25</v>
      </c>
      <c r="AN10" s="26" t="s">
        <v>26</v>
      </c>
      <c r="AR10" s="21"/>
      <c r="BE10" s="292"/>
      <c r="BS10" s="18" t="s">
        <v>6</v>
      </c>
    </row>
    <row r="11" spans="1:74" ht="18.399999999999999" customHeight="1">
      <c r="B11" s="21"/>
      <c r="E11" s="26" t="s">
        <v>27</v>
      </c>
      <c r="AK11" s="28" t="s">
        <v>28</v>
      </c>
      <c r="AN11" s="26" t="s">
        <v>29</v>
      </c>
      <c r="AR11" s="21"/>
      <c r="BE11" s="292"/>
      <c r="BS11" s="18" t="s">
        <v>6</v>
      </c>
    </row>
    <row r="12" spans="1:74" ht="6.95" customHeight="1">
      <c r="B12" s="21"/>
      <c r="AR12" s="21"/>
      <c r="BE12" s="292"/>
      <c r="BS12" s="18" t="s">
        <v>6</v>
      </c>
    </row>
    <row r="13" spans="1:74" ht="12" customHeight="1">
      <c r="B13" s="21"/>
      <c r="D13" s="28" t="s">
        <v>30</v>
      </c>
      <c r="AK13" s="28" t="s">
        <v>25</v>
      </c>
      <c r="AN13" s="30" t="s">
        <v>31</v>
      </c>
      <c r="AR13" s="21"/>
      <c r="BE13" s="292"/>
      <c r="BS13" s="18" t="s">
        <v>6</v>
      </c>
    </row>
    <row r="14" spans="1:74">
      <c r="B14" s="21"/>
      <c r="E14" s="297" t="s">
        <v>31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8" t="s">
        <v>28</v>
      </c>
      <c r="AN14" s="30" t="s">
        <v>31</v>
      </c>
      <c r="AR14" s="21"/>
      <c r="BE14" s="292"/>
      <c r="BS14" s="18" t="s">
        <v>6</v>
      </c>
    </row>
    <row r="15" spans="1:74" ht="6.95" customHeight="1">
      <c r="B15" s="21"/>
      <c r="AR15" s="21"/>
      <c r="BE15" s="292"/>
      <c r="BS15" s="18" t="s">
        <v>4</v>
      </c>
    </row>
    <row r="16" spans="1:74" ht="12" customHeight="1">
      <c r="B16" s="21"/>
      <c r="D16" s="28" t="s">
        <v>32</v>
      </c>
      <c r="AK16" s="28" t="s">
        <v>25</v>
      </c>
      <c r="AN16" s="26" t="s">
        <v>33</v>
      </c>
      <c r="AR16" s="21"/>
      <c r="BE16" s="292"/>
      <c r="BS16" s="18" t="s">
        <v>4</v>
      </c>
    </row>
    <row r="17" spans="2:71" ht="18.399999999999999" customHeight="1">
      <c r="B17" s="21"/>
      <c r="E17" s="26" t="s">
        <v>34</v>
      </c>
      <c r="AK17" s="28" t="s">
        <v>28</v>
      </c>
      <c r="AN17" s="26" t="s">
        <v>19</v>
      </c>
      <c r="AR17" s="21"/>
      <c r="BE17" s="292"/>
      <c r="BS17" s="18" t="s">
        <v>35</v>
      </c>
    </row>
    <row r="18" spans="2:71" ht="6.95" customHeight="1">
      <c r="B18" s="21"/>
      <c r="AR18" s="21"/>
      <c r="BE18" s="292"/>
      <c r="BS18" s="18" t="s">
        <v>6</v>
      </c>
    </row>
    <row r="19" spans="2:71" ht="12" customHeight="1">
      <c r="B19" s="21"/>
      <c r="D19" s="28" t="s">
        <v>36</v>
      </c>
      <c r="AK19" s="28" t="s">
        <v>25</v>
      </c>
      <c r="AN19" s="26" t="s">
        <v>19</v>
      </c>
      <c r="AR19" s="21"/>
      <c r="BE19" s="292"/>
      <c r="BS19" s="18" t="s">
        <v>6</v>
      </c>
    </row>
    <row r="20" spans="2:71" ht="18.399999999999999" customHeight="1">
      <c r="B20" s="21"/>
      <c r="E20" s="26" t="s">
        <v>37</v>
      </c>
      <c r="AK20" s="28" t="s">
        <v>28</v>
      </c>
      <c r="AN20" s="26" t="s">
        <v>19</v>
      </c>
      <c r="AR20" s="21"/>
      <c r="BE20" s="292"/>
      <c r="BS20" s="18" t="s">
        <v>4</v>
      </c>
    </row>
    <row r="21" spans="2:71" ht="6.95" customHeight="1">
      <c r="B21" s="21"/>
      <c r="AR21" s="21"/>
      <c r="BE21" s="292"/>
    </row>
    <row r="22" spans="2:71" ht="12" customHeight="1">
      <c r="B22" s="21"/>
      <c r="D22" s="28" t="s">
        <v>38</v>
      </c>
      <c r="AR22" s="21"/>
      <c r="BE22" s="292"/>
    </row>
    <row r="23" spans="2:71" ht="47.25" customHeight="1">
      <c r="B23" s="21"/>
      <c r="E23" s="299" t="s">
        <v>39</v>
      </c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  <c r="AK23" s="299"/>
      <c r="AL23" s="299"/>
      <c r="AM23" s="299"/>
      <c r="AN23" s="299"/>
      <c r="AR23" s="21"/>
      <c r="BE23" s="292"/>
    </row>
    <row r="24" spans="2:71" ht="6.95" customHeight="1">
      <c r="B24" s="21"/>
      <c r="AR24" s="21"/>
      <c r="BE24" s="292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2"/>
    </row>
    <row r="26" spans="2:71" s="1" customFormat="1" ht="25.9" customHeight="1">
      <c r="B26" s="33"/>
      <c r="D26" s="34" t="s">
        <v>40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0">
        <f>ROUND(AG54,2)</f>
        <v>0</v>
      </c>
      <c r="AL26" s="301"/>
      <c r="AM26" s="301"/>
      <c r="AN26" s="301"/>
      <c r="AO26" s="301"/>
      <c r="AR26" s="33"/>
      <c r="BE26" s="292"/>
    </row>
    <row r="27" spans="2:71" s="1" customFormat="1" ht="6.95" customHeight="1">
      <c r="B27" s="33"/>
      <c r="AR27" s="33"/>
      <c r="BE27" s="292"/>
    </row>
    <row r="28" spans="2:71" s="1" customFormat="1">
      <c r="B28" s="33"/>
      <c r="L28" s="302" t="s">
        <v>41</v>
      </c>
      <c r="M28" s="302"/>
      <c r="N28" s="302"/>
      <c r="O28" s="302"/>
      <c r="P28" s="302"/>
      <c r="W28" s="302" t="s">
        <v>42</v>
      </c>
      <c r="X28" s="302"/>
      <c r="Y28" s="302"/>
      <c r="Z28" s="302"/>
      <c r="AA28" s="302"/>
      <c r="AB28" s="302"/>
      <c r="AC28" s="302"/>
      <c r="AD28" s="302"/>
      <c r="AE28" s="302"/>
      <c r="AK28" s="302" t="s">
        <v>43</v>
      </c>
      <c r="AL28" s="302"/>
      <c r="AM28" s="302"/>
      <c r="AN28" s="302"/>
      <c r="AO28" s="302"/>
      <c r="AR28" s="33"/>
      <c r="BE28" s="292"/>
    </row>
    <row r="29" spans="2:71" s="2" customFormat="1" ht="14.45" customHeight="1">
      <c r="B29" s="37"/>
      <c r="D29" s="28" t="s">
        <v>44</v>
      </c>
      <c r="F29" s="28" t="s">
        <v>45</v>
      </c>
      <c r="L29" s="305">
        <v>0.21</v>
      </c>
      <c r="M29" s="304"/>
      <c r="N29" s="304"/>
      <c r="O29" s="304"/>
      <c r="P29" s="304"/>
      <c r="W29" s="303">
        <f>ROUND(AZ54, 2)</f>
        <v>0</v>
      </c>
      <c r="X29" s="304"/>
      <c r="Y29" s="304"/>
      <c r="Z29" s="304"/>
      <c r="AA29" s="304"/>
      <c r="AB29" s="304"/>
      <c r="AC29" s="304"/>
      <c r="AD29" s="304"/>
      <c r="AE29" s="304"/>
      <c r="AK29" s="303">
        <f>ROUND(AV54, 2)</f>
        <v>0</v>
      </c>
      <c r="AL29" s="304"/>
      <c r="AM29" s="304"/>
      <c r="AN29" s="304"/>
      <c r="AO29" s="304"/>
      <c r="AR29" s="37"/>
      <c r="BE29" s="293"/>
    </row>
    <row r="30" spans="2:71" s="2" customFormat="1" ht="14.45" customHeight="1">
      <c r="B30" s="37"/>
      <c r="F30" s="28" t="s">
        <v>46</v>
      </c>
      <c r="L30" s="305">
        <v>0.12</v>
      </c>
      <c r="M30" s="304"/>
      <c r="N30" s="304"/>
      <c r="O30" s="304"/>
      <c r="P30" s="304"/>
      <c r="W30" s="303">
        <f>ROUND(BA54, 2)</f>
        <v>0</v>
      </c>
      <c r="X30" s="304"/>
      <c r="Y30" s="304"/>
      <c r="Z30" s="304"/>
      <c r="AA30" s="304"/>
      <c r="AB30" s="304"/>
      <c r="AC30" s="304"/>
      <c r="AD30" s="304"/>
      <c r="AE30" s="304"/>
      <c r="AK30" s="303">
        <f>ROUND(AW54, 2)</f>
        <v>0</v>
      </c>
      <c r="AL30" s="304"/>
      <c r="AM30" s="304"/>
      <c r="AN30" s="304"/>
      <c r="AO30" s="304"/>
      <c r="AR30" s="37"/>
      <c r="BE30" s="293"/>
    </row>
    <row r="31" spans="2:71" s="2" customFormat="1" ht="14.45" hidden="1" customHeight="1">
      <c r="B31" s="37"/>
      <c r="F31" s="28" t="s">
        <v>47</v>
      </c>
      <c r="L31" s="305">
        <v>0.21</v>
      </c>
      <c r="M31" s="304"/>
      <c r="N31" s="304"/>
      <c r="O31" s="304"/>
      <c r="P31" s="304"/>
      <c r="W31" s="303">
        <f>ROUND(BB54, 2)</f>
        <v>0</v>
      </c>
      <c r="X31" s="304"/>
      <c r="Y31" s="304"/>
      <c r="Z31" s="304"/>
      <c r="AA31" s="304"/>
      <c r="AB31" s="304"/>
      <c r="AC31" s="304"/>
      <c r="AD31" s="304"/>
      <c r="AE31" s="304"/>
      <c r="AK31" s="303">
        <v>0</v>
      </c>
      <c r="AL31" s="304"/>
      <c r="AM31" s="304"/>
      <c r="AN31" s="304"/>
      <c r="AO31" s="304"/>
      <c r="AR31" s="37"/>
      <c r="BE31" s="293"/>
    </row>
    <row r="32" spans="2:71" s="2" customFormat="1" ht="14.45" hidden="1" customHeight="1">
      <c r="B32" s="37"/>
      <c r="F32" s="28" t="s">
        <v>48</v>
      </c>
      <c r="L32" s="305">
        <v>0.12</v>
      </c>
      <c r="M32" s="304"/>
      <c r="N32" s="304"/>
      <c r="O32" s="304"/>
      <c r="P32" s="304"/>
      <c r="W32" s="303">
        <f>ROUND(BC54, 2)</f>
        <v>0</v>
      </c>
      <c r="X32" s="304"/>
      <c r="Y32" s="304"/>
      <c r="Z32" s="304"/>
      <c r="AA32" s="304"/>
      <c r="AB32" s="304"/>
      <c r="AC32" s="304"/>
      <c r="AD32" s="304"/>
      <c r="AE32" s="304"/>
      <c r="AK32" s="303">
        <v>0</v>
      </c>
      <c r="AL32" s="304"/>
      <c r="AM32" s="304"/>
      <c r="AN32" s="304"/>
      <c r="AO32" s="304"/>
      <c r="AR32" s="37"/>
      <c r="BE32" s="293"/>
    </row>
    <row r="33" spans="2:44" s="2" customFormat="1" ht="14.45" hidden="1" customHeight="1">
      <c r="B33" s="37"/>
      <c r="F33" s="28" t="s">
        <v>49</v>
      </c>
      <c r="L33" s="305">
        <v>0</v>
      </c>
      <c r="M33" s="304"/>
      <c r="N33" s="304"/>
      <c r="O33" s="304"/>
      <c r="P33" s="304"/>
      <c r="W33" s="303">
        <f>ROUND(BD54, 2)</f>
        <v>0</v>
      </c>
      <c r="X33" s="304"/>
      <c r="Y33" s="304"/>
      <c r="Z33" s="304"/>
      <c r="AA33" s="304"/>
      <c r="AB33" s="304"/>
      <c r="AC33" s="304"/>
      <c r="AD33" s="304"/>
      <c r="AE33" s="304"/>
      <c r="AK33" s="303">
        <v>0</v>
      </c>
      <c r="AL33" s="304"/>
      <c r="AM33" s="304"/>
      <c r="AN33" s="304"/>
      <c r="AO33" s="304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50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51</v>
      </c>
      <c r="U35" s="40"/>
      <c r="V35" s="40"/>
      <c r="W35" s="40"/>
      <c r="X35" s="309" t="s">
        <v>52</v>
      </c>
      <c r="Y35" s="307"/>
      <c r="Z35" s="307"/>
      <c r="AA35" s="307"/>
      <c r="AB35" s="307"/>
      <c r="AC35" s="40"/>
      <c r="AD35" s="40"/>
      <c r="AE35" s="40"/>
      <c r="AF35" s="40"/>
      <c r="AG35" s="40"/>
      <c r="AH35" s="40"/>
      <c r="AI35" s="40"/>
      <c r="AJ35" s="40"/>
      <c r="AK35" s="306">
        <f>SUM(AK26:AK33)</f>
        <v>0</v>
      </c>
      <c r="AL35" s="307"/>
      <c r="AM35" s="307"/>
      <c r="AN35" s="307"/>
      <c r="AO35" s="308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53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2404</v>
      </c>
      <c r="AR44" s="46"/>
    </row>
    <row r="45" spans="2:44" s="4" customFormat="1" ht="36.950000000000003" customHeight="1">
      <c r="B45" s="47"/>
      <c r="C45" s="48" t="s">
        <v>16</v>
      </c>
      <c r="L45" s="288" t="str">
        <f>K6</f>
        <v xml:space="preserve"> Oprava podchodu v km 2,329 v zastávce Ostrava Stodolní - výtahové šachty a výtahy</v>
      </c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  <c r="AC45" s="289"/>
      <c r="AD45" s="289"/>
      <c r="AE45" s="289"/>
      <c r="AF45" s="289"/>
      <c r="AG45" s="289"/>
      <c r="AH45" s="289"/>
      <c r="AI45" s="289"/>
      <c r="AJ45" s="289"/>
      <c r="AK45" s="289"/>
      <c r="AL45" s="289"/>
      <c r="AM45" s="289"/>
      <c r="AN45" s="289"/>
      <c r="AO45" s="289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21</v>
      </c>
      <c r="L47" s="49" t="str">
        <f>IF(K8="","",K8)</f>
        <v>OŘ Ostrava</v>
      </c>
      <c r="AI47" s="28" t="s">
        <v>23</v>
      </c>
      <c r="AM47" s="313">
        <f>IF(AN8= "","",AN8)</f>
        <v>46086</v>
      </c>
      <c r="AN47" s="313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24</v>
      </c>
      <c r="L49" s="3" t="str">
        <f>IF(E11= "","",E11)</f>
        <v>Správa železnic, s.o. OŘ Ostrava</v>
      </c>
      <c r="AI49" s="28" t="s">
        <v>32</v>
      </c>
      <c r="AM49" s="314" t="str">
        <f>IF(E17="","",E17)</f>
        <v>Ing. Pavel Krátký</v>
      </c>
      <c r="AN49" s="315"/>
      <c r="AO49" s="315"/>
      <c r="AP49" s="315"/>
      <c r="AR49" s="33"/>
      <c r="AS49" s="316" t="s">
        <v>54</v>
      </c>
      <c r="AT49" s="317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36</v>
      </c>
      <c r="AM50" s="314" t="str">
        <f>IF(E20="","",E20)</f>
        <v xml:space="preserve"> </v>
      </c>
      <c r="AN50" s="315"/>
      <c r="AO50" s="315"/>
      <c r="AP50" s="315"/>
      <c r="AR50" s="33"/>
      <c r="AS50" s="318"/>
      <c r="AT50" s="319"/>
      <c r="BD50" s="54"/>
    </row>
    <row r="51" spans="1:91" s="1" customFormat="1" ht="10.9" customHeight="1">
      <c r="B51" s="33"/>
      <c r="AR51" s="33"/>
      <c r="AS51" s="318"/>
      <c r="AT51" s="319"/>
      <c r="BD51" s="54"/>
    </row>
    <row r="52" spans="1:91" s="1" customFormat="1" ht="29.25" customHeight="1">
      <c r="B52" s="33"/>
      <c r="C52" s="284" t="s">
        <v>55</v>
      </c>
      <c r="D52" s="285"/>
      <c r="E52" s="285"/>
      <c r="F52" s="285"/>
      <c r="G52" s="285"/>
      <c r="H52" s="55"/>
      <c r="I52" s="287" t="s">
        <v>56</v>
      </c>
      <c r="J52" s="285"/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F52" s="285"/>
      <c r="AG52" s="312" t="s">
        <v>57</v>
      </c>
      <c r="AH52" s="285"/>
      <c r="AI52" s="285"/>
      <c r="AJ52" s="285"/>
      <c r="AK52" s="285"/>
      <c r="AL52" s="285"/>
      <c r="AM52" s="285"/>
      <c r="AN52" s="287" t="s">
        <v>58</v>
      </c>
      <c r="AO52" s="285"/>
      <c r="AP52" s="285"/>
      <c r="AQ52" s="56" t="s">
        <v>59</v>
      </c>
      <c r="AR52" s="33"/>
      <c r="AS52" s="57" t="s">
        <v>60</v>
      </c>
      <c r="AT52" s="58" t="s">
        <v>61</v>
      </c>
      <c r="AU52" s="58" t="s">
        <v>62</v>
      </c>
      <c r="AV52" s="58" t="s">
        <v>63</v>
      </c>
      <c r="AW52" s="58" t="s">
        <v>64</v>
      </c>
      <c r="AX52" s="58" t="s">
        <v>65</v>
      </c>
      <c r="AY52" s="58" t="s">
        <v>66</v>
      </c>
      <c r="AZ52" s="58" t="s">
        <v>67</v>
      </c>
      <c r="BA52" s="58" t="s">
        <v>68</v>
      </c>
      <c r="BB52" s="58" t="s">
        <v>69</v>
      </c>
      <c r="BC52" s="58" t="s">
        <v>70</v>
      </c>
      <c r="BD52" s="59" t="s">
        <v>71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72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90">
        <f>ROUND(SUM(AG55:AG65),2)</f>
        <v>0</v>
      </c>
      <c r="AH54" s="290"/>
      <c r="AI54" s="290"/>
      <c r="AJ54" s="290"/>
      <c r="AK54" s="290"/>
      <c r="AL54" s="290"/>
      <c r="AM54" s="290"/>
      <c r="AN54" s="320">
        <f t="shared" ref="AN54:AN65" si="0">SUM(AG54,AT54)</f>
        <v>0</v>
      </c>
      <c r="AO54" s="320"/>
      <c r="AP54" s="320"/>
      <c r="AQ54" s="65" t="s">
        <v>19</v>
      </c>
      <c r="AR54" s="61"/>
      <c r="AS54" s="66">
        <f>ROUND(SUM(AS55:AS65),2)</f>
        <v>0</v>
      </c>
      <c r="AT54" s="67">
        <f t="shared" ref="AT54:AT65" si="1">ROUND(SUM(AV54:AW54),2)</f>
        <v>0</v>
      </c>
      <c r="AU54" s="68">
        <f>ROUND(SUM(AU55:AU65),5)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ROUND(SUM(AZ55:AZ65),2)</f>
        <v>0</v>
      </c>
      <c r="BA54" s="67">
        <f>ROUND(SUM(BA55:BA65),2)</f>
        <v>0</v>
      </c>
      <c r="BB54" s="67">
        <f>ROUND(SUM(BB55:BB65),2)</f>
        <v>0</v>
      </c>
      <c r="BC54" s="67">
        <f>ROUND(SUM(BC55:BC65),2)</f>
        <v>0</v>
      </c>
      <c r="BD54" s="69">
        <f>ROUND(SUM(BD55:BD65),2)</f>
        <v>0</v>
      </c>
      <c r="BS54" s="70" t="s">
        <v>73</v>
      </c>
      <c r="BT54" s="70" t="s">
        <v>74</v>
      </c>
      <c r="BU54" s="71" t="s">
        <v>75</v>
      </c>
      <c r="BV54" s="70" t="s">
        <v>76</v>
      </c>
      <c r="BW54" s="70" t="s">
        <v>5</v>
      </c>
      <c r="BX54" s="70" t="s">
        <v>77</v>
      </c>
      <c r="CL54" s="70" t="s">
        <v>19</v>
      </c>
    </row>
    <row r="55" spans="1:91" s="6" customFormat="1" ht="24.75" customHeight="1">
      <c r="A55" s="72" t="s">
        <v>78</v>
      </c>
      <c r="B55" s="73"/>
      <c r="C55" s="74"/>
      <c r="D55" s="286" t="s">
        <v>79</v>
      </c>
      <c r="E55" s="286"/>
      <c r="F55" s="286"/>
      <c r="G55" s="286"/>
      <c r="H55" s="286"/>
      <c r="I55" s="75"/>
      <c r="J55" s="286" t="s">
        <v>80</v>
      </c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310">
        <f>'1131 - SO 01 - Výtahová š...'!J30</f>
        <v>0</v>
      </c>
      <c r="AH55" s="311"/>
      <c r="AI55" s="311"/>
      <c r="AJ55" s="311"/>
      <c r="AK55" s="311"/>
      <c r="AL55" s="311"/>
      <c r="AM55" s="311"/>
      <c r="AN55" s="310">
        <f t="shared" si="0"/>
        <v>0</v>
      </c>
      <c r="AO55" s="311"/>
      <c r="AP55" s="311"/>
      <c r="AQ55" s="76" t="s">
        <v>81</v>
      </c>
      <c r="AR55" s="73"/>
      <c r="AS55" s="77">
        <v>0</v>
      </c>
      <c r="AT55" s="78">
        <f t="shared" si="1"/>
        <v>0</v>
      </c>
      <c r="AU55" s="79">
        <f>'1131 - SO 01 - Výtahová š...'!P107</f>
        <v>0</v>
      </c>
      <c r="AV55" s="78">
        <f>'1131 - SO 01 - Výtahová š...'!J33</f>
        <v>0</v>
      </c>
      <c r="AW55" s="78">
        <f>'1131 - SO 01 - Výtahová š...'!J34</f>
        <v>0</v>
      </c>
      <c r="AX55" s="78">
        <f>'1131 - SO 01 - Výtahová š...'!J35</f>
        <v>0</v>
      </c>
      <c r="AY55" s="78">
        <f>'1131 - SO 01 - Výtahová š...'!J36</f>
        <v>0</v>
      </c>
      <c r="AZ55" s="78">
        <f>'1131 - SO 01 - Výtahová š...'!F33</f>
        <v>0</v>
      </c>
      <c r="BA55" s="78">
        <f>'1131 - SO 01 - Výtahová š...'!F34</f>
        <v>0</v>
      </c>
      <c r="BB55" s="78">
        <f>'1131 - SO 01 - Výtahová š...'!F35</f>
        <v>0</v>
      </c>
      <c r="BC55" s="78">
        <f>'1131 - SO 01 - Výtahová š...'!F36</f>
        <v>0</v>
      </c>
      <c r="BD55" s="80">
        <f>'1131 - SO 01 - Výtahová š...'!F37</f>
        <v>0</v>
      </c>
      <c r="BT55" s="81" t="s">
        <v>82</v>
      </c>
      <c r="BV55" s="81" t="s">
        <v>76</v>
      </c>
      <c r="BW55" s="81" t="s">
        <v>83</v>
      </c>
      <c r="BX55" s="81" t="s">
        <v>5</v>
      </c>
      <c r="CL55" s="81" t="s">
        <v>19</v>
      </c>
      <c r="CM55" s="81" t="s">
        <v>84</v>
      </c>
    </row>
    <row r="56" spans="1:91" s="6" customFormat="1" ht="24.75" customHeight="1">
      <c r="A56" s="72" t="s">
        <v>78</v>
      </c>
      <c r="B56" s="73"/>
      <c r="C56" s="74"/>
      <c r="D56" s="286" t="s">
        <v>85</v>
      </c>
      <c r="E56" s="286"/>
      <c r="F56" s="286"/>
      <c r="G56" s="286"/>
      <c r="H56" s="286"/>
      <c r="I56" s="75"/>
      <c r="J56" s="286" t="s">
        <v>86</v>
      </c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310">
        <f>'1132 - SO 01 - Výtahová š...'!J30</f>
        <v>0</v>
      </c>
      <c r="AH56" s="311"/>
      <c r="AI56" s="311"/>
      <c r="AJ56" s="311"/>
      <c r="AK56" s="311"/>
      <c r="AL56" s="311"/>
      <c r="AM56" s="311"/>
      <c r="AN56" s="310">
        <f t="shared" si="0"/>
        <v>0</v>
      </c>
      <c r="AO56" s="311"/>
      <c r="AP56" s="311"/>
      <c r="AQ56" s="76" t="s">
        <v>81</v>
      </c>
      <c r="AR56" s="73"/>
      <c r="AS56" s="77">
        <v>0</v>
      </c>
      <c r="AT56" s="78">
        <f t="shared" si="1"/>
        <v>0</v>
      </c>
      <c r="AU56" s="79">
        <f>'1132 - SO 01 - Výtahová š...'!P84</f>
        <v>0</v>
      </c>
      <c r="AV56" s="78">
        <f>'1132 - SO 01 - Výtahová š...'!J33</f>
        <v>0</v>
      </c>
      <c r="AW56" s="78">
        <f>'1132 - SO 01 - Výtahová š...'!J34</f>
        <v>0</v>
      </c>
      <c r="AX56" s="78">
        <f>'1132 - SO 01 - Výtahová š...'!J35</f>
        <v>0</v>
      </c>
      <c r="AY56" s="78">
        <f>'1132 - SO 01 - Výtahová š...'!J36</f>
        <v>0</v>
      </c>
      <c r="AZ56" s="78">
        <f>'1132 - SO 01 - Výtahová š...'!F33</f>
        <v>0</v>
      </c>
      <c r="BA56" s="78">
        <f>'1132 - SO 01 - Výtahová š...'!F34</f>
        <v>0</v>
      </c>
      <c r="BB56" s="78">
        <f>'1132 - SO 01 - Výtahová š...'!F35</f>
        <v>0</v>
      </c>
      <c r="BC56" s="78">
        <f>'1132 - SO 01 - Výtahová š...'!F36</f>
        <v>0</v>
      </c>
      <c r="BD56" s="80">
        <f>'1132 - SO 01 - Výtahová š...'!F37</f>
        <v>0</v>
      </c>
      <c r="BT56" s="81" t="s">
        <v>82</v>
      </c>
      <c r="BV56" s="81" t="s">
        <v>76</v>
      </c>
      <c r="BW56" s="81" t="s">
        <v>87</v>
      </c>
      <c r="BX56" s="81" t="s">
        <v>5</v>
      </c>
      <c r="CL56" s="81" t="s">
        <v>19</v>
      </c>
      <c r="CM56" s="81" t="s">
        <v>84</v>
      </c>
    </row>
    <row r="57" spans="1:91" s="6" customFormat="1" ht="24.75" customHeight="1">
      <c r="A57" s="72" t="s">
        <v>78</v>
      </c>
      <c r="B57" s="73"/>
      <c r="C57" s="74"/>
      <c r="D57" s="286" t="s">
        <v>88</v>
      </c>
      <c r="E57" s="286"/>
      <c r="F57" s="286"/>
      <c r="G57" s="286"/>
      <c r="H57" s="286"/>
      <c r="I57" s="75"/>
      <c r="J57" s="286" t="s">
        <v>89</v>
      </c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310">
        <f>'1133 - SO 01.1 - Výtah ve...'!J30</f>
        <v>0</v>
      </c>
      <c r="AH57" s="311"/>
      <c r="AI57" s="311"/>
      <c r="AJ57" s="311"/>
      <c r="AK57" s="311"/>
      <c r="AL57" s="311"/>
      <c r="AM57" s="311"/>
      <c r="AN57" s="310">
        <f t="shared" si="0"/>
        <v>0</v>
      </c>
      <c r="AO57" s="311"/>
      <c r="AP57" s="311"/>
      <c r="AQ57" s="76" t="s">
        <v>81</v>
      </c>
      <c r="AR57" s="73"/>
      <c r="AS57" s="77">
        <v>0</v>
      </c>
      <c r="AT57" s="78">
        <f t="shared" si="1"/>
        <v>0</v>
      </c>
      <c r="AU57" s="79">
        <f>'1133 - SO 01.1 - Výtah ve...'!P86</f>
        <v>0</v>
      </c>
      <c r="AV57" s="78">
        <f>'1133 - SO 01.1 - Výtah ve...'!J33</f>
        <v>0</v>
      </c>
      <c r="AW57" s="78">
        <f>'1133 - SO 01.1 - Výtah ve...'!J34</f>
        <v>0</v>
      </c>
      <c r="AX57" s="78">
        <f>'1133 - SO 01.1 - Výtah ve...'!J35</f>
        <v>0</v>
      </c>
      <c r="AY57" s="78">
        <f>'1133 - SO 01.1 - Výtah ve...'!J36</f>
        <v>0</v>
      </c>
      <c r="AZ57" s="78">
        <f>'1133 - SO 01.1 - Výtah ve...'!F33</f>
        <v>0</v>
      </c>
      <c r="BA57" s="78">
        <f>'1133 - SO 01.1 - Výtah ve...'!F34</f>
        <v>0</v>
      </c>
      <c r="BB57" s="78">
        <f>'1133 - SO 01.1 - Výtah ve...'!F35</f>
        <v>0</v>
      </c>
      <c r="BC57" s="78">
        <f>'1133 - SO 01.1 - Výtah ve...'!F36</f>
        <v>0</v>
      </c>
      <c r="BD57" s="80">
        <f>'1133 - SO 01.1 - Výtah ve...'!F37</f>
        <v>0</v>
      </c>
      <c r="BT57" s="81" t="s">
        <v>82</v>
      </c>
      <c r="BV57" s="81" t="s">
        <v>76</v>
      </c>
      <c r="BW57" s="81" t="s">
        <v>90</v>
      </c>
      <c r="BX57" s="81" t="s">
        <v>5</v>
      </c>
      <c r="CL57" s="81" t="s">
        <v>19</v>
      </c>
      <c r="CM57" s="81" t="s">
        <v>84</v>
      </c>
    </row>
    <row r="58" spans="1:91" s="6" customFormat="1" ht="24.75" customHeight="1">
      <c r="A58" s="72" t="s">
        <v>78</v>
      </c>
      <c r="B58" s="73"/>
      <c r="C58" s="74"/>
      <c r="D58" s="286" t="s">
        <v>91</v>
      </c>
      <c r="E58" s="286"/>
      <c r="F58" s="286"/>
      <c r="G58" s="286"/>
      <c r="H58" s="286"/>
      <c r="I58" s="75"/>
      <c r="J58" s="286" t="s">
        <v>92</v>
      </c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310">
        <f>'1134 - SO 02 - Výtahová š...'!J30</f>
        <v>0</v>
      </c>
      <c r="AH58" s="311"/>
      <c r="AI58" s="311"/>
      <c r="AJ58" s="311"/>
      <c r="AK58" s="311"/>
      <c r="AL58" s="311"/>
      <c r="AM58" s="311"/>
      <c r="AN58" s="310">
        <f t="shared" si="0"/>
        <v>0</v>
      </c>
      <c r="AO58" s="311"/>
      <c r="AP58" s="311"/>
      <c r="AQ58" s="76" t="s">
        <v>81</v>
      </c>
      <c r="AR58" s="73"/>
      <c r="AS58" s="77">
        <v>0</v>
      </c>
      <c r="AT58" s="78">
        <f t="shared" si="1"/>
        <v>0</v>
      </c>
      <c r="AU58" s="79">
        <f>'1134 - SO 02 - Výtahová š...'!P106</f>
        <v>0</v>
      </c>
      <c r="AV58" s="78">
        <f>'1134 - SO 02 - Výtahová š...'!J33</f>
        <v>0</v>
      </c>
      <c r="AW58" s="78">
        <f>'1134 - SO 02 - Výtahová š...'!J34</f>
        <v>0</v>
      </c>
      <c r="AX58" s="78">
        <f>'1134 - SO 02 - Výtahová š...'!J35</f>
        <v>0</v>
      </c>
      <c r="AY58" s="78">
        <f>'1134 - SO 02 - Výtahová š...'!J36</f>
        <v>0</v>
      </c>
      <c r="AZ58" s="78">
        <f>'1134 - SO 02 - Výtahová š...'!F33</f>
        <v>0</v>
      </c>
      <c r="BA58" s="78">
        <f>'1134 - SO 02 - Výtahová š...'!F34</f>
        <v>0</v>
      </c>
      <c r="BB58" s="78">
        <f>'1134 - SO 02 - Výtahová š...'!F35</f>
        <v>0</v>
      </c>
      <c r="BC58" s="78">
        <f>'1134 - SO 02 - Výtahová š...'!F36</f>
        <v>0</v>
      </c>
      <c r="BD58" s="80">
        <f>'1134 - SO 02 - Výtahová š...'!F37</f>
        <v>0</v>
      </c>
      <c r="BT58" s="81" t="s">
        <v>82</v>
      </c>
      <c r="BV58" s="81" t="s">
        <v>76</v>
      </c>
      <c r="BW58" s="81" t="s">
        <v>93</v>
      </c>
      <c r="BX58" s="81" t="s">
        <v>5</v>
      </c>
      <c r="CL58" s="81" t="s">
        <v>19</v>
      </c>
      <c r="CM58" s="81" t="s">
        <v>84</v>
      </c>
    </row>
    <row r="59" spans="1:91" s="6" customFormat="1" ht="24.75" customHeight="1">
      <c r="A59" s="72" t="s">
        <v>78</v>
      </c>
      <c r="B59" s="73"/>
      <c r="C59" s="74"/>
      <c r="D59" s="286" t="s">
        <v>94</v>
      </c>
      <c r="E59" s="286"/>
      <c r="F59" s="286"/>
      <c r="G59" s="286"/>
      <c r="H59" s="286"/>
      <c r="I59" s="75"/>
      <c r="J59" s="286" t="s">
        <v>95</v>
      </c>
      <c r="K59" s="286"/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6"/>
      <c r="X59" s="286"/>
      <c r="Y59" s="286"/>
      <c r="Z59" s="286"/>
      <c r="AA59" s="286"/>
      <c r="AB59" s="286"/>
      <c r="AC59" s="286"/>
      <c r="AD59" s="286"/>
      <c r="AE59" s="286"/>
      <c r="AF59" s="286"/>
      <c r="AG59" s="310">
        <f>'1135 - SO 02 - Výtahová š...'!J30</f>
        <v>0</v>
      </c>
      <c r="AH59" s="311"/>
      <c r="AI59" s="311"/>
      <c r="AJ59" s="311"/>
      <c r="AK59" s="311"/>
      <c r="AL59" s="311"/>
      <c r="AM59" s="311"/>
      <c r="AN59" s="310">
        <f t="shared" si="0"/>
        <v>0</v>
      </c>
      <c r="AO59" s="311"/>
      <c r="AP59" s="311"/>
      <c r="AQ59" s="76" t="s">
        <v>81</v>
      </c>
      <c r="AR59" s="73"/>
      <c r="AS59" s="77">
        <v>0</v>
      </c>
      <c r="AT59" s="78">
        <f t="shared" si="1"/>
        <v>0</v>
      </c>
      <c r="AU59" s="79">
        <f>'1135 - SO 02 - Výtahová š...'!P84</f>
        <v>0</v>
      </c>
      <c r="AV59" s="78">
        <f>'1135 - SO 02 - Výtahová š...'!J33</f>
        <v>0</v>
      </c>
      <c r="AW59" s="78">
        <f>'1135 - SO 02 - Výtahová š...'!J34</f>
        <v>0</v>
      </c>
      <c r="AX59" s="78">
        <f>'1135 - SO 02 - Výtahová š...'!J35</f>
        <v>0</v>
      </c>
      <c r="AY59" s="78">
        <f>'1135 - SO 02 - Výtahová š...'!J36</f>
        <v>0</v>
      </c>
      <c r="AZ59" s="78">
        <f>'1135 - SO 02 - Výtahová š...'!F33</f>
        <v>0</v>
      </c>
      <c r="BA59" s="78">
        <f>'1135 - SO 02 - Výtahová š...'!F34</f>
        <v>0</v>
      </c>
      <c r="BB59" s="78">
        <f>'1135 - SO 02 - Výtahová š...'!F35</f>
        <v>0</v>
      </c>
      <c r="BC59" s="78">
        <f>'1135 - SO 02 - Výtahová š...'!F36</f>
        <v>0</v>
      </c>
      <c r="BD59" s="80">
        <f>'1135 - SO 02 - Výtahová š...'!F37</f>
        <v>0</v>
      </c>
      <c r="BT59" s="81" t="s">
        <v>82</v>
      </c>
      <c r="BV59" s="81" t="s">
        <v>76</v>
      </c>
      <c r="BW59" s="81" t="s">
        <v>96</v>
      </c>
      <c r="BX59" s="81" t="s">
        <v>5</v>
      </c>
      <c r="CL59" s="81" t="s">
        <v>19</v>
      </c>
      <c r="CM59" s="81" t="s">
        <v>84</v>
      </c>
    </row>
    <row r="60" spans="1:91" s="6" customFormat="1" ht="24.75" customHeight="1">
      <c r="A60" s="72" t="s">
        <v>78</v>
      </c>
      <c r="B60" s="73"/>
      <c r="C60" s="74"/>
      <c r="D60" s="286" t="s">
        <v>97</v>
      </c>
      <c r="E60" s="286"/>
      <c r="F60" s="286"/>
      <c r="G60" s="286"/>
      <c r="H60" s="286"/>
      <c r="I60" s="75"/>
      <c r="J60" s="286" t="s">
        <v>98</v>
      </c>
      <c r="K60" s="286"/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  <c r="AA60" s="286"/>
      <c r="AB60" s="286"/>
      <c r="AC60" s="286"/>
      <c r="AD60" s="286"/>
      <c r="AE60" s="286"/>
      <c r="AF60" s="286"/>
      <c r="AG60" s="310">
        <f>'1136 - SO 02.1 - Výtah ve...'!J30</f>
        <v>0</v>
      </c>
      <c r="AH60" s="311"/>
      <c r="AI60" s="311"/>
      <c r="AJ60" s="311"/>
      <c r="AK60" s="311"/>
      <c r="AL60" s="311"/>
      <c r="AM60" s="311"/>
      <c r="AN60" s="310">
        <f t="shared" si="0"/>
        <v>0</v>
      </c>
      <c r="AO60" s="311"/>
      <c r="AP60" s="311"/>
      <c r="AQ60" s="76" t="s">
        <v>81</v>
      </c>
      <c r="AR60" s="73"/>
      <c r="AS60" s="77">
        <v>0</v>
      </c>
      <c r="AT60" s="78">
        <f t="shared" si="1"/>
        <v>0</v>
      </c>
      <c r="AU60" s="79">
        <f>'1136 - SO 02.1 - Výtah ve...'!P86</f>
        <v>0</v>
      </c>
      <c r="AV60" s="78">
        <f>'1136 - SO 02.1 - Výtah ve...'!J33</f>
        <v>0</v>
      </c>
      <c r="AW60" s="78">
        <f>'1136 - SO 02.1 - Výtah ve...'!J34</f>
        <v>0</v>
      </c>
      <c r="AX60" s="78">
        <f>'1136 - SO 02.1 - Výtah ve...'!J35</f>
        <v>0</v>
      </c>
      <c r="AY60" s="78">
        <f>'1136 - SO 02.1 - Výtah ve...'!J36</f>
        <v>0</v>
      </c>
      <c r="AZ60" s="78">
        <f>'1136 - SO 02.1 - Výtah ve...'!F33</f>
        <v>0</v>
      </c>
      <c r="BA60" s="78">
        <f>'1136 - SO 02.1 - Výtah ve...'!F34</f>
        <v>0</v>
      </c>
      <c r="BB60" s="78">
        <f>'1136 - SO 02.1 - Výtah ve...'!F35</f>
        <v>0</v>
      </c>
      <c r="BC60" s="78">
        <f>'1136 - SO 02.1 - Výtah ve...'!F36</f>
        <v>0</v>
      </c>
      <c r="BD60" s="80">
        <f>'1136 - SO 02.1 - Výtah ve...'!F37</f>
        <v>0</v>
      </c>
      <c r="BT60" s="81" t="s">
        <v>82</v>
      </c>
      <c r="BV60" s="81" t="s">
        <v>76</v>
      </c>
      <c r="BW60" s="81" t="s">
        <v>99</v>
      </c>
      <c r="BX60" s="81" t="s">
        <v>5</v>
      </c>
      <c r="CL60" s="81" t="s">
        <v>19</v>
      </c>
      <c r="CM60" s="81" t="s">
        <v>84</v>
      </c>
    </row>
    <row r="61" spans="1:91" s="6" customFormat="1" ht="24.75" customHeight="1">
      <c r="A61" s="72" t="s">
        <v>78</v>
      </c>
      <c r="B61" s="73"/>
      <c r="C61" s="74"/>
      <c r="D61" s="286" t="s">
        <v>100</v>
      </c>
      <c r="E61" s="286"/>
      <c r="F61" s="286"/>
      <c r="G61" s="286"/>
      <c r="H61" s="286"/>
      <c r="I61" s="75"/>
      <c r="J61" s="286" t="s">
        <v>101</v>
      </c>
      <c r="K61" s="286"/>
      <c r="L61" s="286"/>
      <c r="M61" s="286"/>
      <c r="N61" s="286"/>
      <c r="O61" s="286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  <c r="AA61" s="286"/>
      <c r="AB61" s="286"/>
      <c r="AC61" s="286"/>
      <c r="AD61" s="286"/>
      <c r="AE61" s="286"/>
      <c r="AF61" s="286"/>
      <c r="AG61" s="310">
        <f>'1137 - SO 03 - Výtahová š...'!J30</f>
        <v>0</v>
      </c>
      <c r="AH61" s="311"/>
      <c r="AI61" s="311"/>
      <c r="AJ61" s="311"/>
      <c r="AK61" s="311"/>
      <c r="AL61" s="311"/>
      <c r="AM61" s="311"/>
      <c r="AN61" s="310">
        <f t="shared" si="0"/>
        <v>0</v>
      </c>
      <c r="AO61" s="311"/>
      <c r="AP61" s="311"/>
      <c r="AQ61" s="76" t="s">
        <v>81</v>
      </c>
      <c r="AR61" s="73"/>
      <c r="AS61" s="77">
        <v>0</v>
      </c>
      <c r="AT61" s="78">
        <f t="shared" si="1"/>
        <v>0</v>
      </c>
      <c r="AU61" s="79">
        <f>'1137 - SO 03 - Výtahová š...'!P108</f>
        <v>0</v>
      </c>
      <c r="AV61" s="78">
        <f>'1137 - SO 03 - Výtahová š...'!J33</f>
        <v>0</v>
      </c>
      <c r="AW61" s="78">
        <f>'1137 - SO 03 - Výtahová š...'!J34</f>
        <v>0</v>
      </c>
      <c r="AX61" s="78">
        <f>'1137 - SO 03 - Výtahová š...'!J35</f>
        <v>0</v>
      </c>
      <c r="AY61" s="78">
        <f>'1137 - SO 03 - Výtahová š...'!J36</f>
        <v>0</v>
      </c>
      <c r="AZ61" s="78">
        <f>'1137 - SO 03 - Výtahová š...'!F33</f>
        <v>0</v>
      </c>
      <c r="BA61" s="78">
        <f>'1137 - SO 03 - Výtahová š...'!F34</f>
        <v>0</v>
      </c>
      <c r="BB61" s="78">
        <f>'1137 - SO 03 - Výtahová š...'!F35</f>
        <v>0</v>
      </c>
      <c r="BC61" s="78">
        <f>'1137 - SO 03 - Výtahová š...'!F36</f>
        <v>0</v>
      </c>
      <c r="BD61" s="80">
        <f>'1137 - SO 03 - Výtahová š...'!F37</f>
        <v>0</v>
      </c>
      <c r="BT61" s="81" t="s">
        <v>82</v>
      </c>
      <c r="BV61" s="81" t="s">
        <v>76</v>
      </c>
      <c r="BW61" s="81" t="s">
        <v>102</v>
      </c>
      <c r="BX61" s="81" t="s">
        <v>5</v>
      </c>
      <c r="CL61" s="81" t="s">
        <v>19</v>
      </c>
      <c r="CM61" s="81" t="s">
        <v>84</v>
      </c>
    </row>
    <row r="62" spans="1:91" s="6" customFormat="1" ht="24.75" customHeight="1">
      <c r="A62" s="72" t="s">
        <v>78</v>
      </c>
      <c r="B62" s="73"/>
      <c r="C62" s="74"/>
      <c r="D62" s="286" t="s">
        <v>103</v>
      </c>
      <c r="E62" s="286"/>
      <c r="F62" s="286"/>
      <c r="G62" s="286"/>
      <c r="H62" s="286"/>
      <c r="I62" s="75"/>
      <c r="J62" s="286" t="s">
        <v>104</v>
      </c>
      <c r="K62" s="286"/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6"/>
      <c r="AE62" s="286"/>
      <c r="AF62" s="286"/>
      <c r="AG62" s="310">
        <f>'1138 - SO 03 - Výtahová š...'!J30</f>
        <v>0</v>
      </c>
      <c r="AH62" s="311"/>
      <c r="AI62" s="311"/>
      <c r="AJ62" s="311"/>
      <c r="AK62" s="311"/>
      <c r="AL62" s="311"/>
      <c r="AM62" s="311"/>
      <c r="AN62" s="310">
        <f t="shared" si="0"/>
        <v>0</v>
      </c>
      <c r="AO62" s="311"/>
      <c r="AP62" s="311"/>
      <c r="AQ62" s="76" t="s">
        <v>81</v>
      </c>
      <c r="AR62" s="73"/>
      <c r="AS62" s="77">
        <v>0</v>
      </c>
      <c r="AT62" s="78">
        <f t="shared" si="1"/>
        <v>0</v>
      </c>
      <c r="AU62" s="79">
        <f>'1138 - SO 03 - Výtahová š...'!P84</f>
        <v>0</v>
      </c>
      <c r="AV62" s="78">
        <f>'1138 - SO 03 - Výtahová š...'!J33</f>
        <v>0</v>
      </c>
      <c r="AW62" s="78">
        <f>'1138 - SO 03 - Výtahová š...'!J34</f>
        <v>0</v>
      </c>
      <c r="AX62" s="78">
        <f>'1138 - SO 03 - Výtahová š...'!J35</f>
        <v>0</v>
      </c>
      <c r="AY62" s="78">
        <f>'1138 - SO 03 - Výtahová š...'!J36</f>
        <v>0</v>
      </c>
      <c r="AZ62" s="78">
        <f>'1138 - SO 03 - Výtahová š...'!F33</f>
        <v>0</v>
      </c>
      <c r="BA62" s="78">
        <f>'1138 - SO 03 - Výtahová š...'!F34</f>
        <v>0</v>
      </c>
      <c r="BB62" s="78">
        <f>'1138 - SO 03 - Výtahová š...'!F35</f>
        <v>0</v>
      </c>
      <c r="BC62" s="78">
        <f>'1138 - SO 03 - Výtahová š...'!F36</f>
        <v>0</v>
      </c>
      <c r="BD62" s="80">
        <f>'1138 - SO 03 - Výtahová š...'!F37</f>
        <v>0</v>
      </c>
      <c r="BT62" s="81" t="s">
        <v>82</v>
      </c>
      <c r="BV62" s="81" t="s">
        <v>76</v>
      </c>
      <c r="BW62" s="81" t="s">
        <v>105</v>
      </c>
      <c r="BX62" s="81" t="s">
        <v>5</v>
      </c>
      <c r="CL62" s="81" t="s">
        <v>19</v>
      </c>
      <c r="CM62" s="81" t="s">
        <v>84</v>
      </c>
    </row>
    <row r="63" spans="1:91" s="6" customFormat="1" ht="24.75" customHeight="1">
      <c r="A63" s="72" t="s">
        <v>78</v>
      </c>
      <c r="B63" s="73"/>
      <c r="C63" s="74"/>
      <c r="D63" s="286" t="s">
        <v>106</v>
      </c>
      <c r="E63" s="286"/>
      <c r="F63" s="286"/>
      <c r="G63" s="286"/>
      <c r="H63" s="286"/>
      <c r="I63" s="75"/>
      <c r="J63" s="286" t="s">
        <v>107</v>
      </c>
      <c r="K63" s="286"/>
      <c r="L63" s="286"/>
      <c r="M63" s="286"/>
      <c r="N63" s="286"/>
      <c r="O63" s="286"/>
      <c r="P63" s="286"/>
      <c r="Q63" s="286"/>
      <c r="R63" s="286"/>
      <c r="S63" s="286"/>
      <c r="T63" s="286"/>
      <c r="U63" s="286"/>
      <c r="V63" s="286"/>
      <c r="W63" s="286"/>
      <c r="X63" s="286"/>
      <c r="Y63" s="286"/>
      <c r="Z63" s="286"/>
      <c r="AA63" s="286"/>
      <c r="AB63" s="286"/>
      <c r="AC63" s="286"/>
      <c r="AD63" s="286"/>
      <c r="AE63" s="286"/>
      <c r="AF63" s="286"/>
      <c r="AG63" s="310">
        <f>'1139 - SO 03.1 - Výtah ve...'!J30</f>
        <v>0</v>
      </c>
      <c r="AH63" s="311"/>
      <c r="AI63" s="311"/>
      <c r="AJ63" s="311"/>
      <c r="AK63" s="311"/>
      <c r="AL63" s="311"/>
      <c r="AM63" s="311"/>
      <c r="AN63" s="310">
        <f t="shared" si="0"/>
        <v>0</v>
      </c>
      <c r="AO63" s="311"/>
      <c r="AP63" s="311"/>
      <c r="AQ63" s="76" t="s">
        <v>81</v>
      </c>
      <c r="AR63" s="73"/>
      <c r="AS63" s="77">
        <v>0</v>
      </c>
      <c r="AT63" s="78">
        <f t="shared" si="1"/>
        <v>0</v>
      </c>
      <c r="AU63" s="79">
        <f>'1139 - SO 03.1 - Výtah ve...'!P86</f>
        <v>0</v>
      </c>
      <c r="AV63" s="78">
        <f>'1139 - SO 03.1 - Výtah ve...'!J33</f>
        <v>0</v>
      </c>
      <c r="AW63" s="78">
        <f>'1139 - SO 03.1 - Výtah ve...'!J34</f>
        <v>0</v>
      </c>
      <c r="AX63" s="78">
        <f>'1139 - SO 03.1 - Výtah ve...'!J35</f>
        <v>0</v>
      </c>
      <c r="AY63" s="78">
        <f>'1139 - SO 03.1 - Výtah ve...'!J36</f>
        <v>0</v>
      </c>
      <c r="AZ63" s="78">
        <f>'1139 - SO 03.1 - Výtah ve...'!F33</f>
        <v>0</v>
      </c>
      <c r="BA63" s="78">
        <f>'1139 - SO 03.1 - Výtah ve...'!F34</f>
        <v>0</v>
      </c>
      <c r="BB63" s="78">
        <f>'1139 - SO 03.1 - Výtah ve...'!F35</f>
        <v>0</v>
      </c>
      <c r="BC63" s="78">
        <f>'1139 - SO 03.1 - Výtah ve...'!F36</f>
        <v>0</v>
      </c>
      <c r="BD63" s="80">
        <f>'1139 - SO 03.1 - Výtah ve...'!F37</f>
        <v>0</v>
      </c>
      <c r="BT63" s="81" t="s">
        <v>82</v>
      </c>
      <c r="BV63" s="81" t="s">
        <v>76</v>
      </c>
      <c r="BW63" s="81" t="s">
        <v>108</v>
      </c>
      <c r="BX63" s="81" t="s">
        <v>5</v>
      </c>
      <c r="CL63" s="81" t="s">
        <v>19</v>
      </c>
      <c r="CM63" s="81" t="s">
        <v>84</v>
      </c>
    </row>
    <row r="64" spans="1:91" s="6" customFormat="1" ht="16.5" customHeight="1">
      <c r="A64" s="72" t="s">
        <v>78</v>
      </c>
      <c r="B64" s="73"/>
      <c r="C64" s="74"/>
      <c r="D64" s="286" t="s">
        <v>109</v>
      </c>
      <c r="E64" s="286"/>
      <c r="F64" s="286"/>
      <c r="G64" s="286"/>
      <c r="H64" s="286"/>
      <c r="I64" s="75"/>
      <c r="J64" s="286" t="s">
        <v>110</v>
      </c>
      <c r="K64" s="286"/>
      <c r="L64" s="286"/>
      <c r="M64" s="286"/>
      <c r="N64" s="286"/>
      <c r="O64" s="286"/>
      <c r="P64" s="286"/>
      <c r="Q64" s="286"/>
      <c r="R64" s="286"/>
      <c r="S64" s="286"/>
      <c r="T64" s="286"/>
      <c r="U64" s="286"/>
      <c r="V64" s="286"/>
      <c r="W64" s="286"/>
      <c r="X64" s="286"/>
      <c r="Y64" s="286"/>
      <c r="Z64" s="286"/>
      <c r="AA64" s="286"/>
      <c r="AB64" s="286"/>
      <c r="AC64" s="286"/>
      <c r="AD64" s="286"/>
      <c r="AE64" s="286"/>
      <c r="AF64" s="286"/>
      <c r="AG64" s="310">
        <f>'1140 - D.2.3.6  Rozvody N...'!J30</f>
        <v>0</v>
      </c>
      <c r="AH64" s="311"/>
      <c r="AI64" s="311"/>
      <c r="AJ64" s="311"/>
      <c r="AK64" s="311"/>
      <c r="AL64" s="311"/>
      <c r="AM64" s="311"/>
      <c r="AN64" s="310">
        <f t="shared" si="0"/>
        <v>0</v>
      </c>
      <c r="AO64" s="311"/>
      <c r="AP64" s="311"/>
      <c r="AQ64" s="76" t="s">
        <v>81</v>
      </c>
      <c r="AR64" s="73"/>
      <c r="AS64" s="77">
        <v>0</v>
      </c>
      <c r="AT64" s="78">
        <f t="shared" si="1"/>
        <v>0</v>
      </c>
      <c r="AU64" s="79">
        <f>'1140 - D.2.3.6  Rozvody N...'!P84</f>
        <v>0</v>
      </c>
      <c r="AV64" s="78">
        <f>'1140 - D.2.3.6  Rozvody N...'!J33</f>
        <v>0</v>
      </c>
      <c r="AW64" s="78">
        <f>'1140 - D.2.3.6  Rozvody N...'!J34</f>
        <v>0</v>
      </c>
      <c r="AX64" s="78">
        <f>'1140 - D.2.3.6  Rozvody N...'!J35</f>
        <v>0</v>
      </c>
      <c r="AY64" s="78">
        <f>'1140 - D.2.3.6  Rozvody N...'!J36</f>
        <v>0</v>
      </c>
      <c r="AZ64" s="78">
        <f>'1140 - D.2.3.6  Rozvody N...'!F33</f>
        <v>0</v>
      </c>
      <c r="BA64" s="78">
        <f>'1140 - D.2.3.6  Rozvody N...'!F34</f>
        <v>0</v>
      </c>
      <c r="BB64" s="78">
        <f>'1140 - D.2.3.6  Rozvody N...'!F35</f>
        <v>0</v>
      </c>
      <c r="BC64" s="78">
        <f>'1140 - D.2.3.6  Rozvody N...'!F36</f>
        <v>0</v>
      </c>
      <c r="BD64" s="80">
        <f>'1140 - D.2.3.6  Rozvody N...'!F37</f>
        <v>0</v>
      </c>
      <c r="BT64" s="81" t="s">
        <v>82</v>
      </c>
      <c r="BV64" s="81" t="s">
        <v>76</v>
      </c>
      <c r="BW64" s="81" t="s">
        <v>111</v>
      </c>
      <c r="BX64" s="81" t="s">
        <v>5</v>
      </c>
      <c r="CL64" s="81" t="s">
        <v>19</v>
      </c>
      <c r="CM64" s="81" t="s">
        <v>84</v>
      </c>
    </row>
    <row r="65" spans="1:91" s="6" customFormat="1" ht="16.5" customHeight="1">
      <c r="A65" s="72" t="s">
        <v>78</v>
      </c>
      <c r="B65" s="73"/>
      <c r="C65" s="74"/>
      <c r="D65" s="286" t="s">
        <v>112</v>
      </c>
      <c r="E65" s="286"/>
      <c r="F65" s="286"/>
      <c r="G65" s="286"/>
      <c r="H65" s="286"/>
      <c r="I65" s="75"/>
      <c r="J65" s="286" t="s">
        <v>113</v>
      </c>
      <c r="K65" s="286"/>
      <c r="L65" s="286"/>
      <c r="M65" s="286"/>
      <c r="N65" s="286"/>
      <c r="O65" s="286"/>
      <c r="P65" s="286"/>
      <c r="Q65" s="286"/>
      <c r="R65" s="286"/>
      <c r="S65" s="286"/>
      <c r="T65" s="286"/>
      <c r="U65" s="286"/>
      <c r="V65" s="286"/>
      <c r="W65" s="286"/>
      <c r="X65" s="286"/>
      <c r="Y65" s="286"/>
      <c r="Z65" s="286"/>
      <c r="AA65" s="286"/>
      <c r="AB65" s="286"/>
      <c r="AC65" s="286"/>
      <c r="AD65" s="286"/>
      <c r="AE65" s="286"/>
      <c r="AF65" s="286"/>
      <c r="AG65" s="310">
        <f>'1149 - Vedlejší rozpočtov...'!J30</f>
        <v>0</v>
      </c>
      <c r="AH65" s="311"/>
      <c r="AI65" s="311"/>
      <c r="AJ65" s="311"/>
      <c r="AK65" s="311"/>
      <c r="AL65" s="311"/>
      <c r="AM65" s="311"/>
      <c r="AN65" s="310">
        <f t="shared" si="0"/>
        <v>0</v>
      </c>
      <c r="AO65" s="311"/>
      <c r="AP65" s="311"/>
      <c r="AQ65" s="76" t="s">
        <v>81</v>
      </c>
      <c r="AR65" s="73"/>
      <c r="AS65" s="82">
        <v>0</v>
      </c>
      <c r="AT65" s="83">
        <f t="shared" si="1"/>
        <v>0</v>
      </c>
      <c r="AU65" s="84">
        <f>'1149 - Vedlejší rozpočtov...'!P86</f>
        <v>0</v>
      </c>
      <c r="AV65" s="83">
        <f>'1149 - Vedlejší rozpočtov...'!J33</f>
        <v>0</v>
      </c>
      <c r="AW65" s="83">
        <f>'1149 - Vedlejší rozpočtov...'!J34</f>
        <v>0</v>
      </c>
      <c r="AX65" s="83">
        <f>'1149 - Vedlejší rozpočtov...'!J35</f>
        <v>0</v>
      </c>
      <c r="AY65" s="83">
        <f>'1149 - Vedlejší rozpočtov...'!J36</f>
        <v>0</v>
      </c>
      <c r="AZ65" s="83">
        <f>'1149 - Vedlejší rozpočtov...'!F33</f>
        <v>0</v>
      </c>
      <c r="BA65" s="83">
        <f>'1149 - Vedlejší rozpočtov...'!F34</f>
        <v>0</v>
      </c>
      <c r="BB65" s="83">
        <f>'1149 - Vedlejší rozpočtov...'!F35</f>
        <v>0</v>
      </c>
      <c r="BC65" s="83">
        <f>'1149 - Vedlejší rozpočtov...'!F36</f>
        <v>0</v>
      </c>
      <c r="BD65" s="85">
        <f>'1149 - Vedlejší rozpočtov...'!F37</f>
        <v>0</v>
      </c>
      <c r="BT65" s="81" t="s">
        <v>82</v>
      </c>
      <c r="BV65" s="81" t="s">
        <v>76</v>
      </c>
      <c r="BW65" s="81" t="s">
        <v>114</v>
      </c>
      <c r="BX65" s="81" t="s">
        <v>5</v>
      </c>
      <c r="CL65" s="81" t="s">
        <v>19</v>
      </c>
      <c r="CM65" s="81" t="s">
        <v>84</v>
      </c>
    </row>
    <row r="66" spans="1:91" s="1" customFormat="1" ht="30" customHeight="1">
      <c r="B66" s="33"/>
      <c r="AR66" s="33"/>
    </row>
    <row r="67" spans="1:91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33"/>
    </row>
  </sheetData>
  <sheetProtection algorithmName="SHA-512" hashValue="vpmZF2aqxA37/sd8i5gVAkWsy+6y5IjKOYg8bQ323/gpeXaETzpS9GV7RjQ52WyafBBzxDrYp924LeNNhf1G8g==" saltValue="OlUlkusU8Sbk9Zun8n1IDbMD5Cv9ni5bih7r4WRcYAWfsTrSMVJAV9G1lVjfqBBitmIyIkYq8zvVbSBYhyE9fA==" spinCount="100000" sheet="1" objects="1" scenarios="1" formatColumns="0" formatRows="0"/>
  <mergeCells count="82">
    <mergeCell ref="AN65:AP65"/>
    <mergeCell ref="AG65:AM65"/>
    <mergeCell ref="AN54:AP54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K35:AO35"/>
    <mergeCell ref="X35:AB35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K32:AO32"/>
    <mergeCell ref="L32:P32"/>
    <mergeCell ref="W32:AE32"/>
    <mergeCell ref="AK33:AO33"/>
    <mergeCell ref="L33:P33"/>
    <mergeCell ref="W33:AE33"/>
    <mergeCell ref="AK30:AO30"/>
    <mergeCell ref="L30:P30"/>
    <mergeCell ref="W30:AE30"/>
    <mergeCell ref="L31:P31"/>
    <mergeCell ref="W31:AE31"/>
    <mergeCell ref="AK31:AO31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D58:H58"/>
    <mergeCell ref="D55:H55"/>
    <mergeCell ref="D59:H59"/>
    <mergeCell ref="D60:H60"/>
    <mergeCell ref="D56:H56"/>
    <mergeCell ref="D57:H57"/>
  </mergeCells>
  <hyperlinks>
    <hyperlink ref="A55" location="'1131 - SO 01 - Výtahová š...'!C2" display="/" xr:uid="{00000000-0004-0000-0000-000000000000}"/>
    <hyperlink ref="A56" location="'1132 - SO 01 - Výtahová š...'!C2" display="/" xr:uid="{00000000-0004-0000-0000-000001000000}"/>
    <hyperlink ref="A57" location="'1133 - SO 01.1 - Výtah ve...'!C2" display="/" xr:uid="{00000000-0004-0000-0000-000002000000}"/>
    <hyperlink ref="A58" location="'1134 - SO 02 - Výtahová š...'!C2" display="/" xr:uid="{00000000-0004-0000-0000-000003000000}"/>
    <hyperlink ref="A59" location="'1135 - SO 02 - Výtahová š...'!C2" display="/" xr:uid="{00000000-0004-0000-0000-000004000000}"/>
    <hyperlink ref="A60" location="'1136 - SO 02.1 - Výtah ve...'!C2" display="/" xr:uid="{00000000-0004-0000-0000-000005000000}"/>
    <hyperlink ref="A61" location="'1137 - SO 03 - Výtahová š...'!C2" display="/" xr:uid="{00000000-0004-0000-0000-000006000000}"/>
    <hyperlink ref="A62" location="'1138 - SO 03 - Výtahová š...'!C2" display="/" xr:uid="{00000000-0004-0000-0000-000007000000}"/>
    <hyperlink ref="A63" location="'1139 - SO 03.1 - Výtah ve...'!C2" display="/" xr:uid="{00000000-0004-0000-0000-000008000000}"/>
    <hyperlink ref="A64" location="'1140 - D.2.3.6  Rozvody N...'!C2" display="/" xr:uid="{00000000-0004-0000-0000-000009000000}"/>
    <hyperlink ref="A65" location="'1149 - Vedlejší rozpočtov...'!C2" display="/" xr:uid="{00000000-0004-0000-0000-00000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004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83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117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ROUND(J107,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ROUND((SUM(BE107:BE1003)),  2)</f>
        <v>0</v>
      </c>
      <c r="I33" s="90">
        <v>0.21</v>
      </c>
      <c r="J33" s="89">
        <f>ROUND(((SUM(BE107:BE1003))*I33),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ROUND((SUM(BF107:BF1003)),  2)</f>
        <v>0</v>
      </c>
      <c r="I34" s="90">
        <v>0.12</v>
      </c>
      <c r="J34" s="89">
        <f>ROUND(((SUM(BF107:BF1003))*I34),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ROUND((SUM(BG107:BG1003)),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ROUND((SUM(BH107:BH1003)),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ROUND((SUM(BI107:BI1003)),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1131 - SO 01 - Výtahová šachta u ulice Stodolní ( VŠ 1 )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J107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J108</f>
        <v>0</v>
      </c>
      <c r="L60" s="100"/>
    </row>
    <row r="61" spans="2:47" s="9" customFormat="1" ht="19.899999999999999" customHeight="1">
      <c r="B61" s="104"/>
      <c r="D61" s="105" t="s">
        <v>123</v>
      </c>
      <c r="E61" s="106"/>
      <c r="F61" s="106"/>
      <c r="G61" s="106"/>
      <c r="H61" s="106"/>
      <c r="I61" s="106"/>
      <c r="J61" s="107">
        <f>J109</f>
        <v>0</v>
      </c>
      <c r="L61" s="104"/>
    </row>
    <row r="62" spans="2:47" s="9" customFormat="1" ht="19.899999999999999" customHeight="1">
      <c r="B62" s="104"/>
      <c r="D62" s="105" t="s">
        <v>124</v>
      </c>
      <c r="E62" s="106"/>
      <c r="F62" s="106"/>
      <c r="G62" s="106"/>
      <c r="H62" s="106"/>
      <c r="I62" s="106"/>
      <c r="J62" s="107">
        <f>J122</f>
        <v>0</v>
      </c>
      <c r="L62" s="104"/>
    </row>
    <row r="63" spans="2:47" s="9" customFormat="1" ht="19.899999999999999" customHeight="1">
      <c r="B63" s="104"/>
      <c r="D63" s="105" t="s">
        <v>125</v>
      </c>
      <c r="E63" s="106"/>
      <c r="F63" s="106"/>
      <c r="G63" s="106"/>
      <c r="H63" s="106"/>
      <c r="I63" s="106"/>
      <c r="J63" s="107">
        <f>J128</f>
        <v>0</v>
      </c>
      <c r="L63" s="104"/>
    </row>
    <row r="64" spans="2:47" s="9" customFormat="1" ht="19.89999999999999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J189</f>
        <v>0</v>
      </c>
      <c r="L64" s="104"/>
    </row>
    <row r="65" spans="2:12" s="9" customFormat="1" ht="19.899999999999999" customHeight="1">
      <c r="B65" s="104"/>
      <c r="D65" s="105" t="s">
        <v>127</v>
      </c>
      <c r="E65" s="106"/>
      <c r="F65" s="106"/>
      <c r="G65" s="106"/>
      <c r="H65" s="106"/>
      <c r="I65" s="106"/>
      <c r="J65" s="107">
        <f>J204</f>
        <v>0</v>
      </c>
      <c r="L65" s="104"/>
    </row>
    <row r="66" spans="2:12" s="9" customFormat="1" ht="19.899999999999999" customHeight="1">
      <c r="B66" s="104"/>
      <c r="D66" s="105" t="s">
        <v>128</v>
      </c>
      <c r="E66" s="106"/>
      <c r="F66" s="106"/>
      <c r="G66" s="106"/>
      <c r="H66" s="106"/>
      <c r="I66" s="106"/>
      <c r="J66" s="107">
        <f>J229</f>
        <v>0</v>
      </c>
      <c r="L66" s="104"/>
    </row>
    <row r="67" spans="2:12" s="9" customFormat="1" ht="19.899999999999999" customHeight="1">
      <c r="B67" s="104"/>
      <c r="D67" s="105" t="s">
        <v>129</v>
      </c>
      <c r="E67" s="106"/>
      <c r="F67" s="106"/>
      <c r="G67" s="106"/>
      <c r="H67" s="106"/>
      <c r="I67" s="106"/>
      <c r="J67" s="107">
        <f>J288</f>
        <v>0</v>
      </c>
      <c r="L67" s="104"/>
    </row>
    <row r="68" spans="2:12" s="9" customFormat="1" ht="19.899999999999999" customHeight="1">
      <c r="B68" s="104"/>
      <c r="D68" s="105" t="s">
        <v>130</v>
      </c>
      <c r="E68" s="106"/>
      <c r="F68" s="106"/>
      <c r="G68" s="106"/>
      <c r="H68" s="106"/>
      <c r="I68" s="106"/>
      <c r="J68" s="107">
        <f>J578</f>
        <v>0</v>
      </c>
      <c r="L68" s="104"/>
    </row>
    <row r="69" spans="2:12" s="9" customFormat="1" ht="19.899999999999999" customHeight="1">
      <c r="B69" s="104"/>
      <c r="D69" s="105" t="s">
        <v>131</v>
      </c>
      <c r="E69" s="106"/>
      <c r="F69" s="106"/>
      <c r="G69" s="106"/>
      <c r="H69" s="106"/>
      <c r="I69" s="106"/>
      <c r="J69" s="107">
        <f>J598</f>
        <v>0</v>
      </c>
      <c r="L69" s="104"/>
    </row>
    <row r="70" spans="2:12" s="8" customFormat="1" ht="24.95" customHeight="1">
      <c r="B70" s="100"/>
      <c r="D70" s="101" t="s">
        <v>132</v>
      </c>
      <c r="E70" s="102"/>
      <c r="F70" s="102"/>
      <c r="G70" s="102"/>
      <c r="H70" s="102"/>
      <c r="I70" s="102"/>
      <c r="J70" s="103">
        <f>J601</f>
        <v>0</v>
      </c>
      <c r="L70" s="100"/>
    </row>
    <row r="71" spans="2:12" s="9" customFormat="1" ht="19.899999999999999" customHeight="1">
      <c r="B71" s="104"/>
      <c r="D71" s="105" t="s">
        <v>133</v>
      </c>
      <c r="E71" s="106"/>
      <c r="F71" s="106"/>
      <c r="G71" s="106"/>
      <c r="H71" s="106"/>
      <c r="I71" s="106"/>
      <c r="J71" s="107">
        <f>J602</f>
        <v>0</v>
      </c>
      <c r="L71" s="104"/>
    </row>
    <row r="72" spans="2:12" s="9" customFormat="1" ht="19.899999999999999" customHeight="1">
      <c r="B72" s="104"/>
      <c r="D72" s="105" t="s">
        <v>134</v>
      </c>
      <c r="E72" s="106"/>
      <c r="F72" s="106"/>
      <c r="G72" s="106"/>
      <c r="H72" s="106"/>
      <c r="I72" s="106"/>
      <c r="J72" s="107">
        <f>J661</f>
        <v>0</v>
      </c>
      <c r="L72" s="104"/>
    </row>
    <row r="73" spans="2:12" s="9" customFormat="1" ht="19.899999999999999" customHeight="1">
      <c r="B73" s="104"/>
      <c r="D73" s="105" t="s">
        <v>135</v>
      </c>
      <c r="E73" s="106"/>
      <c r="F73" s="106"/>
      <c r="G73" s="106"/>
      <c r="H73" s="106"/>
      <c r="I73" s="106"/>
      <c r="J73" s="107">
        <f>J691</f>
        <v>0</v>
      </c>
      <c r="L73" s="104"/>
    </row>
    <row r="74" spans="2:12" s="9" customFormat="1" ht="19.899999999999999" customHeight="1">
      <c r="B74" s="104"/>
      <c r="D74" s="105" t="s">
        <v>136</v>
      </c>
      <c r="E74" s="106"/>
      <c r="F74" s="106"/>
      <c r="G74" s="106"/>
      <c r="H74" s="106"/>
      <c r="I74" s="106"/>
      <c r="J74" s="107">
        <f>J711</f>
        <v>0</v>
      </c>
      <c r="L74" s="104"/>
    </row>
    <row r="75" spans="2:12" s="9" customFormat="1" ht="19.899999999999999" customHeight="1">
      <c r="B75" s="104"/>
      <c r="D75" s="105" t="s">
        <v>137</v>
      </c>
      <c r="E75" s="106"/>
      <c r="F75" s="106"/>
      <c r="G75" s="106"/>
      <c r="H75" s="106"/>
      <c r="I75" s="106"/>
      <c r="J75" s="107">
        <f>J723</f>
        <v>0</v>
      </c>
      <c r="L75" s="104"/>
    </row>
    <row r="76" spans="2:12" s="9" customFormat="1" ht="19.899999999999999" customHeight="1">
      <c r="B76" s="104"/>
      <c r="D76" s="105" t="s">
        <v>138</v>
      </c>
      <c r="E76" s="106"/>
      <c r="F76" s="106"/>
      <c r="G76" s="106"/>
      <c r="H76" s="106"/>
      <c r="I76" s="106"/>
      <c r="J76" s="107">
        <f>J731</f>
        <v>0</v>
      </c>
      <c r="L76" s="104"/>
    </row>
    <row r="77" spans="2:12" s="9" customFormat="1" ht="19.899999999999999" customHeight="1">
      <c r="B77" s="104"/>
      <c r="D77" s="105" t="s">
        <v>139</v>
      </c>
      <c r="E77" s="106"/>
      <c r="F77" s="106"/>
      <c r="G77" s="106"/>
      <c r="H77" s="106"/>
      <c r="I77" s="106"/>
      <c r="J77" s="107">
        <f>J744</f>
        <v>0</v>
      </c>
      <c r="L77" s="104"/>
    </row>
    <row r="78" spans="2:12" s="9" customFormat="1" ht="19.899999999999999" customHeight="1">
      <c r="B78" s="104"/>
      <c r="D78" s="105" t="s">
        <v>140</v>
      </c>
      <c r="E78" s="106"/>
      <c r="F78" s="106"/>
      <c r="G78" s="106"/>
      <c r="H78" s="106"/>
      <c r="I78" s="106"/>
      <c r="J78" s="107">
        <f>J758</f>
        <v>0</v>
      </c>
      <c r="L78" s="104"/>
    </row>
    <row r="79" spans="2:12" s="9" customFormat="1" ht="19.899999999999999" customHeight="1">
      <c r="B79" s="104"/>
      <c r="D79" s="105" t="s">
        <v>141</v>
      </c>
      <c r="E79" s="106"/>
      <c r="F79" s="106"/>
      <c r="G79" s="106"/>
      <c r="H79" s="106"/>
      <c r="I79" s="106"/>
      <c r="J79" s="107">
        <f>J765</f>
        <v>0</v>
      </c>
      <c r="L79" s="104"/>
    </row>
    <row r="80" spans="2:12" s="9" customFormat="1" ht="19.899999999999999" customHeight="1">
      <c r="B80" s="104"/>
      <c r="D80" s="105" t="s">
        <v>142</v>
      </c>
      <c r="E80" s="106"/>
      <c r="F80" s="106"/>
      <c r="G80" s="106"/>
      <c r="H80" s="106"/>
      <c r="I80" s="106"/>
      <c r="J80" s="107">
        <f>J808</f>
        <v>0</v>
      </c>
      <c r="L80" s="104"/>
    </row>
    <row r="81" spans="2:12" s="9" customFormat="1" ht="19.899999999999999" customHeight="1">
      <c r="B81" s="104"/>
      <c r="D81" s="105" t="s">
        <v>143</v>
      </c>
      <c r="E81" s="106"/>
      <c r="F81" s="106"/>
      <c r="G81" s="106"/>
      <c r="H81" s="106"/>
      <c r="I81" s="106"/>
      <c r="J81" s="107">
        <f>J847</f>
        <v>0</v>
      </c>
      <c r="L81" s="104"/>
    </row>
    <row r="82" spans="2:12" s="9" customFormat="1" ht="19.899999999999999" customHeight="1">
      <c r="B82" s="104"/>
      <c r="D82" s="105" t="s">
        <v>144</v>
      </c>
      <c r="E82" s="106"/>
      <c r="F82" s="106"/>
      <c r="G82" s="106"/>
      <c r="H82" s="106"/>
      <c r="I82" s="106"/>
      <c r="J82" s="107">
        <f>J863</f>
        <v>0</v>
      </c>
      <c r="L82" s="104"/>
    </row>
    <row r="83" spans="2:12" s="9" customFormat="1" ht="19.899999999999999" customHeight="1">
      <c r="B83" s="104"/>
      <c r="D83" s="105" t="s">
        <v>145</v>
      </c>
      <c r="E83" s="106"/>
      <c r="F83" s="106"/>
      <c r="G83" s="106"/>
      <c r="H83" s="106"/>
      <c r="I83" s="106"/>
      <c r="J83" s="107">
        <f>J902</f>
        <v>0</v>
      </c>
      <c r="L83" s="104"/>
    </row>
    <row r="84" spans="2:12" s="9" customFormat="1" ht="19.899999999999999" customHeight="1">
      <c r="B84" s="104"/>
      <c r="D84" s="105" t="s">
        <v>146</v>
      </c>
      <c r="E84" s="106"/>
      <c r="F84" s="106"/>
      <c r="G84" s="106"/>
      <c r="H84" s="106"/>
      <c r="I84" s="106"/>
      <c r="J84" s="107">
        <f>J914</f>
        <v>0</v>
      </c>
      <c r="L84" s="104"/>
    </row>
    <row r="85" spans="2:12" s="9" customFormat="1" ht="19.899999999999999" customHeight="1">
      <c r="B85" s="104"/>
      <c r="D85" s="105" t="s">
        <v>147</v>
      </c>
      <c r="E85" s="106"/>
      <c r="F85" s="106"/>
      <c r="G85" s="106"/>
      <c r="H85" s="106"/>
      <c r="I85" s="106"/>
      <c r="J85" s="107">
        <f>J939</f>
        <v>0</v>
      </c>
      <c r="L85" s="104"/>
    </row>
    <row r="86" spans="2:12" s="9" customFormat="1" ht="19.899999999999999" customHeight="1">
      <c r="B86" s="104"/>
      <c r="D86" s="105" t="s">
        <v>148</v>
      </c>
      <c r="E86" s="106"/>
      <c r="F86" s="106"/>
      <c r="G86" s="106"/>
      <c r="H86" s="106"/>
      <c r="I86" s="106"/>
      <c r="J86" s="107">
        <f>J948</f>
        <v>0</v>
      </c>
      <c r="L86" s="104"/>
    </row>
    <row r="87" spans="2:12" s="9" customFormat="1" ht="19.899999999999999" customHeight="1">
      <c r="B87" s="104"/>
      <c r="D87" s="105" t="s">
        <v>149</v>
      </c>
      <c r="E87" s="106"/>
      <c r="F87" s="106"/>
      <c r="G87" s="106"/>
      <c r="H87" s="106"/>
      <c r="I87" s="106"/>
      <c r="J87" s="107">
        <f>J959</f>
        <v>0</v>
      </c>
      <c r="L87" s="104"/>
    </row>
    <row r="88" spans="2:12" s="1" customFormat="1" ht="21.75" customHeight="1">
      <c r="B88" s="33"/>
      <c r="L88" s="33"/>
    </row>
    <row r="89" spans="2:12" s="1" customFormat="1" ht="6.95" customHeight="1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33"/>
    </row>
    <row r="93" spans="2:12" s="1" customFormat="1" ht="6.95" customHeight="1"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33"/>
    </row>
    <row r="94" spans="2:12" s="1" customFormat="1" ht="24.95" customHeight="1">
      <c r="B94" s="33"/>
      <c r="C94" s="22" t="s">
        <v>150</v>
      </c>
      <c r="L94" s="33"/>
    </row>
    <row r="95" spans="2:12" s="1" customFormat="1" ht="6.95" customHeight="1">
      <c r="B95" s="33"/>
      <c r="L95" s="33"/>
    </row>
    <row r="96" spans="2:12" s="1" customFormat="1" ht="12" customHeight="1">
      <c r="B96" s="33"/>
      <c r="C96" s="28" t="s">
        <v>16</v>
      </c>
      <c r="L96" s="33"/>
    </row>
    <row r="97" spans="2:65" s="1" customFormat="1" ht="16.5" customHeight="1">
      <c r="B97" s="33"/>
      <c r="E97" s="321" t="str">
        <f>E7</f>
        <v xml:space="preserve"> Oprava podchodu v km 2,329 v zastávce Ostrava Stodolní - výtahové šachty a výtahy</v>
      </c>
      <c r="F97" s="322"/>
      <c r="G97" s="322"/>
      <c r="H97" s="322"/>
      <c r="L97" s="33"/>
    </row>
    <row r="98" spans="2:65" s="1" customFormat="1" ht="12" customHeight="1">
      <c r="B98" s="33"/>
      <c r="C98" s="28" t="s">
        <v>116</v>
      </c>
      <c r="L98" s="33"/>
    </row>
    <row r="99" spans="2:65" s="1" customFormat="1" ht="16.5" customHeight="1">
      <c r="B99" s="33"/>
      <c r="E99" s="288" t="str">
        <f>E9</f>
        <v>1131 - SO 01 - Výtahová šachta u ulice Stodolní ( VŠ 1 )</v>
      </c>
      <c r="F99" s="323"/>
      <c r="G99" s="323"/>
      <c r="H99" s="323"/>
      <c r="L99" s="33"/>
    </row>
    <row r="100" spans="2:65" s="1" customFormat="1" ht="6.95" customHeight="1">
      <c r="B100" s="33"/>
      <c r="L100" s="33"/>
    </row>
    <row r="101" spans="2:65" s="1" customFormat="1" ht="12" customHeight="1">
      <c r="B101" s="33"/>
      <c r="C101" s="28" t="s">
        <v>21</v>
      </c>
      <c r="F101" s="26" t="str">
        <f>F12</f>
        <v xml:space="preserve"> </v>
      </c>
      <c r="I101" s="28" t="s">
        <v>23</v>
      </c>
      <c r="J101" s="50">
        <f>IF(J12="","",J12)</f>
        <v>46086</v>
      </c>
      <c r="L101" s="33"/>
    </row>
    <row r="102" spans="2:65" s="1" customFormat="1" ht="6.95" customHeight="1">
      <c r="B102" s="33"/>
      <c r="L102" s="33"/>
    </row>
    <row r="103" spans="2:65" s="1" customFormat="1" ht="15.2" customHeight="1">
      <c r="B103" s="33"/>
      <c r="C103" s="28" t="s">
        <v>24</v>
      </c>
      <c r="F103" s="26" t="str">
        <f>E15</f>
        <v>Správa železnic, s.o. OŘ Ostrava</v>
      </c>
      <c r="I103" s="28" t="s">
        <v>32</v>
      </c>
      <c r="J103" s="31" t="str">
        <f>E21</f>
        <v>Ing. Pavel Krátký</v>
      </c>
      <c r="L103" s="33"/>
    </row>
    <row r="104" spans="2:65" s="1" customFormat="1" ht="15.2" customHeight="1">
      <c r="B104" s="33"/>
      <c r="C104" s="28" t="s">
        <v>30</v>
      </c>
      <c r="F104" s="26" t="str">
        <f>IF(E18="","",E18)</f>
        <v>Vyplň údaj</v>
      </c>
      <c r="I104" s="28" t="s">
        <v>36</v>
      </c>
      <c r="J104" s="31" t="str">
        <f>E24</f>
        <v xml:space="preserve"> </v>
      </c>
      <c r="L104" s="33"/>
    </row>
    <row r="105" spans="2:65" s="1" customFormat="1" ht="10.35" customHeight="1">
      <c r="B105" s="33"/>
      <c r="L105" s="33"/>
    </row>
    <row r="106" spans="2:65" s="10" customFormat="1" ht="29.25" customHeight="1">
      <c r="B106" s="108"/>
      <c r="C106" s="109" t="s">
        <v>151</v>
      </c>
      <c r="D106" s="110" t="s">
        <v>59</v>
      </c>
      <c r="E106" s="110" t="s">
        <v>55</v>
      </c>
      <c r="F106" s="110" t="s">
        <v>56</v>
      </c>
      <c r="G106" s="110" t="s">
        <v>152</v>
      </c>
      <c r="H106" s="110" t="s">
        <v>153</v>
      </c>
      <c r="I106" s="110" t="s">
        <v>154</v>
      </c>
      <c r="J106" s="110" t="s">
        <v>120</v>
      </c>
      <c r="K106" s="111" t="s">
        <v>155</v>
      </c>
      <c r="L106" s="108"/>
      <c r="M106" s="57" t="s">
        <v>19</v>
      </c>
      <c r="N106" s="58" t="s">
        <v>44</v>
      </c>
      <c r="O106" s="58" t="s">
        <v>156</v>
      </c>
      <c r="P106" s="58" t="s">
        <v>157</v>
      </c>
      <c r="Q106" s="58" t="s">
        <v>158</v>
      </c>
      <c r="R106" s="58" t="s">
        <v>159</v>
      </c>
      <c r="S106" s="58" t="s">
        <v>160</v>
      </c>
      <c r="T106" s="59" t="s">
        <v>161</v>
      </c>
    </row>
    <row r="107" spans="2:65" s="1" customFormat="1" ht="22.9" customHeight="1">
      <c r="B107" s="33"/>
      <c r="C107" s="62" t="s">
        <v>162</v>
      </c>
      <c r="J107" s="112">
        <f>BK107</f>
        <v>0</v>
      </c>
      <c r="L107" s="33"/>
      <c r="M107" s="60"/>
      <c r="N107" s="51"/>
      <c r="O107" s="51"/>
      <c r="P107" s="113">
        <f>P108+P601</f>
        <v>0</v>
      </c>
      <c r="Q107" s="51"/>
      <c r="R107" s="113">
        <f>R108+R601</f>
        <v>9.8439898200000009</v>
      </c>
      <c r="S107" s="51"/>
      <c r="T107" s="114">
        <f>T108+T601</f>
        <v>9.2221197499999974</v>
      </c>
      <c r="AT107" s="18" t="s">
        <v>73</v>
      </c>
      <c r="AU107" s="18" t="s">
        <v>121</v>
      </c>
      <c r="BK107" s="115">
        <f>BK108+BK601</f>
        <v>0</v>
      </c>
    </row>
    <row r="108" spans="2:65" s="11" customFormat="1" ht="25.9" customHeight="1">
      <c r="B108" s="116"/>
      <c r="D108" s="117" t="s">
        <v>73</v>
      </c>
      <c r="E108" s="118" t="s">
        <v>163</v>
      </c>
      <c r="F108" s="118" t="s">
        <v>164</v>
      </c>
      <c r="I108" s="119"/>
      <c r="J108" s="120">
        <f>BK108</f>
        <v>0</v>
      </c>
      <c r="L108" s="116"/>
      <c r="M108" s="121"/>
      <c r="P108" s="122">
        <f>P109+P122+P128+P189+P204+P229+P288+P578+P598</f>
        <v>0</v>
      </c>
      <c r="R108" s="122">
        <f>R109+R122+R128+R189+R204+R229+R288+R578+R598</f>
        <v>7.4184976599999999</v>
      </c>
      <c r="T108" s="123">
        <f>T109+T122+T128+T189+T204+T229+T288+T578+T598</f>
        <v>8.1100427499999981</v>
      </c>
      <c r="AR108" s="117" t="s">
        <v>82</v>
      </c>
      <c r="AT108" s="124" t="s">
        <v>73</v>
      </c>
      <c r="AU108" s="124" t="s">
        <v>74</v>
      </c>
      <c r="AY108" s="117" t="s">
        <v>165</v>
      </c>
      <c r="BK108" s="125">
        <f>BK109+BK122+BK128+BK189+BK204+BK229+BK288+BK578+BK598</f>
        <v>0</v>
      </c>
    </row>
    <row r="109" spans="2:65" s="11" customFormat="1" ht="22.9" customHeight="1">
      <c r="B109" s="116"/>
      <c r="D109" s="117" t="s">
        <v>73</v>
      </c>
      <c r="E109" s="126" t="s">
        <v>82</v>
      </c>
      <c r="F109" s="126" t="s">
        <v>166</v>
      </c>
      <c r="I109" s="119"/>
      <c r="J109" s="127">
        <f>BK109</f>
        <v>0</v>
      </c>
      <c r="L109" s="116"/>
      <c r="M109" s="121"/>
      <c r="P109" s="122">
        <f>SUM(P110:P121)</f>
        <v>0</v>
      </c>
      <c r="R109" s="122">
        <f>SUM(R110:R121)</f>
        <v>0</v>
      </c>
      <c r="T109" s="123">
        <f>SUM(T110:T121)</f>
        <v>2.2495599999999998</v>
      </c>
      <c r="AR109" s="117" t="s">
        <v>82</v>
      </c>
      <c r="AT109" s="124" t="s">
        <v>73</v>
      </c>
      <c r="AU109" s="124" t="s">
        <v>82</v>
      </c>
      <c r="AY109" s="117" t="s">
        <v>165</v>
      </c>
      <c r="BK109" s="125">
        <f>SUM(BK110:BK121)</f>
        <v>0</v>
      </c>
    </row>
    <row r="110" spans="2:65" s="1" customFormat="1" ht="37.9" customHeight="1">
      <c r="B110" s="33"/>
      <c r="C110" s="128" t="s">
        <v>82</v>
      </c>
      <c r="D110" s="128" t="s">
        <v>167</v>
      </c>
      <c r="E110" s="129" t="s">
        <v>168</v>
      </c>
      <c r="F110" s="130" t="s">
        <v>169</v>
      </c>
      <c r="G110" s="131" t="s">
        <v>170</v>
      </c>
      <c r="H110" s="132">
        <v>2</v>
      </c>
      <c r="I110" s="133"/>
      <c r="J110" s="134">
        <f>ROUND(I110*H110,2)</f>
        <v>0</v>
      </c>
      <c r="K110" s="130" t="s">
        <v>171</v>
      </c>
      <c r="L110" s="33"/>
      <c r="M110" s="135" t="s">
        <v>19</v>
      </c>
      <c r="N110" s="136" t="s">
        <v>45</v>
      </c>
      <c r="P110" s="137">
        <f>O110*H110</f>
        <v>0</v>
      </c>
      <c r="Q110" s="137">
        <v>0</v>
      </c>
      <c r="R110" s="137">
        <f>Q110*H110</f>
        <v>0</v>
      </c>
      <c r="S110" s="137">
        <v>0.26</v>
      </c>
      <c r="T110" s="138">
        <f>S110*H110</f>
        <v>0.52</v>
      </c>
      <c r="AR110" s="139" t="s">
        <v>172</v>
      </c>
      <c r="AT110" s="139" t="s">
        <v>167</v>
      </c>
      <c r="AU110" s="139" t="s">
        <v>84</v>
      </c>
      <c r="AY110" s="18" t="s">
        <v>165</v>
      </c>
      <c r="BE110" s="140">
        <f>IF(N110="základní",J110,0)</f>
        <v>0</v>
      </c>
      <c r="BF110" s="140">
        <f>IF(N110="snížená",J110,0)</f>
        <v>0</v>
      </c>
      <c r="BG110" s="140">
        <f>IF(N110="zákl. přenesená",J110,0)</f>
        <v>0</v>
      </c>
      <c r="BH110" s="140">
        <f>IF(N110="sníž. přenesená",J110,0)</f>
        <v>0</v>
      </c>
      <c r="BI110" s="140">
        <f>IF(N110="nulová",J110,0)</f>
        <v>0</v>
      </c>
      <c r="BJ110" s="18" t="s">
        <v>82</v>
      </c>
      <c r="BK110" s="140">
        <f>ROUND(I110*H110,2)</f>
        <v>0</v>
      </c>
      <c r="BL110" s="18" t="s">
        <v>172</v>
      </c>
      <c r="BM110" s="139" t="s">
        <v>84</v>
      </c>
    </row>
    <row r="111" spans="2:65" s="1" customFormat="1" ht="11.25">
      <c r="B111" s="33"/>
      <c r="D111" s="141" t="s">
        <v>173</v>
      </c>
      <c r="F111" s="142" t="s">
        <v>174</v>
      </c>
      <c r="I111" s="143"/>
      <c r="L111" s="33"/>
      <c r="M111" s="144"/>
      <c r="T111" s="54"/>
      <c r="AT111" s="18" t="s">
        <v>173</v>
      </c>
      <c r="AU111" s="18" t="s">
        <v>84</v>
      </c>
    </row>
    <row r="112" spans="2:65" s="12" customFormat="1" ht="11.25">
      <c r="B112" s="145"/>
      <c r="D112" s="146" t="s">
        <v>175</v>
      </c>
      <c r="E112" s="147" t="s">
        <v>19</v>
      </c>
      <c r="F112" s="148" t="s">
        <v>176</v>
      </c>
      <c r="H112" s="147" t="s">
        <v>19</v>
      </c>
      <c r="I112" s="149"/>
      <c r="L112" s="145"/>
      <c r="M112" s="150"/>
      <c r="T112" s="151"/>
      <c r="AT112" s="147" t="s">
        <v>175</v>
      </c>
      <c r="AU112" s="147" t="s">
        <v>84</v>
      </c>
      <c r="AV112" s="12" t="s">
        <v>82</v>
      </c>
      <c r="AW112" s="12" t="s">
        <v>35</v>
      </c>
      <c r="AX112" s="12" t="s">
        <v>74</v>
      </c>
      <c r="AY112" s="147" t="s">
        <v>165</v>
      </c>
    </row>
    <row r="113" spans="2:65" s="13" customFormat="1" ht="11.25">
      <c r="B113" s="152"/>
      <c r="D113" s="146" t="s">
        <v>175</v>
      </c>
      <c r="E113" s="153" t="s">
        <v>19</v>
      </c>
      <c r="F113" s="154" t="s">
        <v>177</v>
      </c>
      <c r="H113" s="155">
        <v>2</v>
      </c>
      <c r="I113" s="156"/>
      <c r="L113" s="152"/>
      <c r="M113" s="157"/>
      <c r="T113" s="158"/>
      <c r="AT113" s="153" t="s">
        <v>175</v>
      </c>
      <c r="AU113" s="153" t="s">
        <v>84</v>
      </c>
      <c r="AV113" s="13" t="s">
        <v>84</v>
      </c>
      <c r="AW113" s="13" t="s">
        <v>35</v>
      </c>
      <c r="AX113" s="13" t="s">
        <v>74</v>
      </c>
      <c r="AY113" s="153" t="s">
        <v>165</v>
      </c>
    </row>
    <row r="114" spans="2:65" s="14" customFormat="1" ht="11.25">
      <c r="B114" s="159"/>
      <c r="D114" s="146" t="s">
        <v>175</v>
      </c>
      <c r="E114" s="160" t="s">
        <v>19</v>
      </c>
      <c r="F114" s="161" t="s">
        <v>178</v>
      </c>
      <c r="H114" s="162">
        <v>2</v>
      </c>
      <c r="I114" s="163"/>
      <c r="L114" s="159"/>
      <c r="M114" s="164"/>
      <c r="T114" s="165"/>
      <c r="AT114" s="160" t="s">
        <v>175</v>
      </c>
      <c r="AU114" s="160" t="s">
        <v>84</v>
      </c>
      <c r="AV114" s="14" t="s">
        <v>172</v>
      </c>
      <c r="AW114" s="14" t="s">
        <v>35</v>
      </c>
      <c r="AX114" s="14" t="s">
        <v>82</v>
      </c>
      <c r="AY114" s="160" t="s">
        <v>165</v>
      </c>
    </row>
    <row r="115" spans="2:65" s="1" customFormat="1" ht="37.9" customHeight="1">
      <c r="B115" s="33"/>
      <c r="C115" s="128" t="s">
        <v>84</v>
      </c>
      <c r="D115" s="128" t="s">
        <v>167</v>
      </c>
      <c r="E115" s="129" t="s">
        <v>179</v>
      </c>
      <c r="F115" s="130" t="s">
        <v>180</v>
      </c>
      <c r="G115" s="131" t="s">
        <v>170</v>
      </c>
      <c r="H115" s="132">
        <v>2.9820000000000002</v>
      </c>
      <c r="I115" s="133"/>
      <c r="J115" s="134">
        <f>ROUND(I115*H115,2)</f>
        <v>0</v>
      </c>
      <c r="K115" s="130" t="s">
        <v>171</v>
      </c>
      <c r="L115" s="33"/>
      <c r="M115" s="135" t="s">
        <v>19</v>
      </c>
      <c r="N115" s="136" t="s">
        <v>45</v>
      </c>
      <c r="P115" s="137">
        <f>O115*H115</f>
        <v>0</v>
      </c>
      <c r="Q115" s="137">
        <v>0</v>
      </c>
      <c r="R115" s="137">
        <f>Q115*H115</f>
        <v>0</v>
      </c>
      <c r="S115" s="137">
        <v>0.57999999999999996</v>
      </c>
      <c r="T115" s="138">
        <f>S115*H115</f>
        <v>1.72956</v>
      </c>
      <c r="AR115" s="139" t="s">
        <v>172</v>
      </c>
      <c r="AT115" s="139" t="s">
        <v>167</v>
      </c>
      <c r="AU115" s="139" t="s">
        <v>84</v>
      </c>
      <c r="AY115" s="18" t="s">
        <v>165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8" t="s">
        <v>82</v>
      </c>
      <c r="BK115" s="140">
        <f>ROUND(I115*H115,2)</f>
        <v>0</v>
      </c>
      <c r="BL115" s="18" t="s">
        <v>172</v>
      </c>
      <c r="BM115" s="139" t="s">
        <v>181</v>
      </c>
    </row>
    <row r="116" spans="2:65" s="1" customFormat="1" ht="11.25">
      <c r="B116" s="33"/>
      <c r="D116" s="141" t="s">
        <v>173</v>
      </c>
      <c r="F116" s="142" t="s">
        <v>182</v>
      </c>
      <c r="I116" s="143"/>
      <c r="L116" s="33"/>
      <c r="M116" s="144"/>
      <c r="T116" s="54"/>
      <c r="AT116" s="18" t="s">
        <v>173</v>
      </c>
      <c r="AU116" s="18" t="s">
        <v>84</v>
      </c>
    </row>
    <row r="117" spans="2:65" s="12" customFormat="1" ht="11.25">
      <c r="B117" s="145"/>
      <c r="D117" s="146" t="s">
        <v>175</v>
      </c>
      <c r="E117" s="147" t="s">
        <v>19</v>
      </c>
      <c r="F117" s="148" t="s">
        <v>183</v>
      </c>
      <c r="H117" s="147" t="s">
        <v>19</v>
      </c>
      <c r="I117" s="149"/>
      <c r="L117" s="145"/>
      <c r="M117" s="150"/>
      <c r="T117" s="151"/>
      <c r="AT117" s="147" t="s">
        <v>175</v>
      </c>
      <c r="AU117" s="147" t="s">
        <v>84</v>
      </c>
      <c r="AV117" s="12" t="s">
        <v>82</v>
      </c>
      <c r="AW117" s="12" t="s">
        <v>35</v>
      </c>
      <c r="AX117" s="12" t="s">
        <v>74</v>
      </c>
      <c r="AY117" s="147" t="s">
        <v>165</v>
      </c>
    </row>
    <row r="118" spans="2:65" s="12" customFormat="1" ht="11.25">
      <c r="B118" s="145"/>
      <c r="D118" s="146" t="s">
        <v>175</v>
      </c>
      <c r="E118" s="147" t="s">
        <v>19</v>
      </c>
      <c r="F118" s="148" t="s">
        <v>184</v>
      </c>
      <c r="H118" s="147" t="s">
        <v>19</v>
      </c>
      <c r="I118" s="149"/>
      <c r="L118" s="145"/>
      <c r="M118" s="150"/>
      <c r="T118" s="151"/>
      <c r="AT118" s="147" t="s">
        <v>175</v>
      </c>
      <c r="AU118" s="147" t="s">
        <v>84</v>
      </c>
      <c r="AV118" s="12" t="s">
        <v>82</v>
      </c>
      <c r="AW118" s="12" t="s">
        <v>35</v>
      </c>
      <c r="AX118" s="12" t="s">
        <v>74</v>
      </c>
      <c r="AY118" s="147" t="s">
        <v>165</v>
      </c>
    </row>
    <row r="119" spans="2:65" s="13" customFormat="1" ht="11.25">
      <c r="B119" s="152"/>
      <c r="D119" s="146" t="s">
        <v>175</v>
      </c>
      <c r="E119" s="153" t="s">
        <v>19</v>
      </c>
      <c r="F119" s="154" t="s">
        <v>185</v>
      </c>
      <c r="H119" s="155">
        <v>2.1720000000000002</v>
      </c>
      <c r="I119" s="156"/>
      <c r="L119" s="152"/>
      <c r="M119" s="157"/>
      <c r="T119" s="158"/>
      <c r="AT119" s="153" t="s">
        <v>175</v>
      </c>
      <c r="AU119" s="153" t="s">
        <v>84</v>
      </c>
      <c r="AV119" s="13" t="s">
        <v>84</v>
      </c>
      <c r="AW119" s="13" t="s">
        <v>35</v>
      </c>
      <c r="AX119" s="13" t="s">
        <v>74</v>
      </c>
      <c r="AY119" s="153" t="s">
        <v>165</v>
      </c>
    </row>
    <row r="120" spans="2:65" s="13" customFormat="1" ht="11.25">
      <c r="B120" s="152"/>
      <c r="D120" s="146" t="s">
        <v>175</v>
      </c>
      <c r="E120" s="153" t="s">
        <v>19</v>
      </c>
      <c r="F120" s="154" t="s">
        <v>186</v>
      </c>
      <c r="H120" s="155">
        <v>0.81</v>
      </c>
      <c r="I120" s="156"/>
      <c r="L120" s="152"/>
      <c r="M120" s="157"/>
      <c r="T120" s="158"/>
      <c r="AT120" s="153" t="s">
        <v>175</v>
      </c>
      <c r="AU120" s="153" t="s">
        <v>84</v>
      </c>
      <c r="AV120" s="13" t="s">
        <v>84</v>
      </c>
      <c r="AW120" s="13" t="s">
        <v>35</v>
      </c>
      <c r="AX120" s="13" t="s">
        <v>74</v>
      </c>
      <c r="AY120" s="153" t="s">
        <v>165</v>
      </c>
    </row>
    <row r="121" spans="2:65" s="14" customFormat="1" ht="11.25">
      <c r="B121" s="159"/>
      <c r="D121" s="146" t="s">
        <v>175</v>
      </c>
      <c r="E121" s="160" t="s">
        <v>19</v>
      </c>
      <c r="F121" s="161" t="s">
        <v>178</v>
      </c>
      <c r="H121" s="162">
        <v>2.9820000000000002</v>
      </c>
      <c r="I121" s="163"/>
      <c r="L121" s="159"/>
      <c r="M121" s="164"/>
      <c r="T121" s="165"/>
      <c r="AT121" s="160" t="s">
        <v>175</v>
      </c>
      <c r="AU121" s="160" t="s">
        <v>84</v>
      </c>
      <c r="AV121" s="14" t="s">
        <v>172</v>
      </c>
      <c r="AW121" s="14" t="s">
        <v>35</v>
      </c>
      <c r="AX121" s="14" t="s">
        <v>82</v>
      </c>
      <c r="AY121" s="160" t="s">
        <v>165</v>
      </c>
    </row>
    <row r="122" spans="2:65" s="11" customFormat="1" ht="22.9" customHeight="1">
      <c r="B122" s="116"/>
      <c r="D122" s="117" t="s">
        <v>73</v>
      </c>
      <c r="E122" s="126" t="s">
        <v>84</v>
      </c>
      <c r="F122" s="126" t="s">
        <v>187</v>
      </c>
      <c r="I122" s="119"/>
      <c r="J122" s="127">
        <f>BK122</f>
        <v>0</v>
      </c>
      <c r="L122" s="116"/>
      <c r="M122" s="121"/>
      <c r="P122" s="122">
        <f>SUM(P123:P127)</f>
        <v>0</v>
      </c>
      <c r="R122" s="122">
        <f>SUM(R123:R127)</f>
        <v>2.0199999999999999E-2</v>
      </c>
      <c r="T122" s="123">
        <f>SUM(T123:T127)</f>
        <v>0</v>
      </c>
      <c r="AR122" s="117" t="s">
        <v>82</v>
      </c>
      <c r="AT122" s="124" t="s">
        <v>73</v>
      </c>
      <c r="AU122" s="124" t="s">
        <v>82</v>
      </c>
      <c r="AY122" s="117" t="s">
        <v>165</v>
      </c>
      <c r="BK122" s="125">
        <f>SUM(BK123:BK127)</f>
        <v>0</v>
      </c>
    </row>
    <row r="123" spans="2:65" s="1" customFormat="1" ht="16.5" customHeight="1">
      <c r="B123" s="33"/>
      <c r="C123" s="128" t="s">
        <v>188</v>
      </c>
      <c r="D123" s="128" t="s">
        <v>167</v>
      </c>
      <c r="E123" s="129" t="s">
        <v>189</v>
      </c>
      <c r="F123" s="130" t="s">
        <v>190</v>
      </c>
      <c r="G123" s="131" t="s">
        <v>191</v>
      </c>
      <c r="H123" s="132">
        <v>0.01</v>
      </c>
      <c r="I123" s="133"/>
      <c r="J123" s="134">
        <f>ROUND(I123*H123,2)</f>
        <v>0</v>
      </c>
      <c r="K123" s="130" t="s">
        <v>171</v>
      </c>
      <c r="L123" s="33"/>
      <c r="M123" s="135" t="s">
        <v>19</v>
      </c>
      <c r="N123" s="136" t="s">
        <v>45</v>
      </c>
      <c r="P123" s="137">
        <f>O123*H123</f>
        <v>0</v>
      </c>
      <c r="Q123" s="137">
        <v>2.02</v>
      </c>
      <c r="R123" s="137">
        <f>Q123*H123</f>
        <v>2.0199999999999999E-2</v>
      </c>
      <c r="S123" s="137">
        <v>0</v>
      </c>
      <c r="T123" s="138">
        <f>S123*H123</f>
        <v>0</v>
      </c>
      <c r="AR123" s="139" t="s">
        <v>172</v>
      </c>
      <c r="AT123" s="139" t="s">
        <v>167</v>
      </c>
      <c r="AU123" s="139" t="s">
        <v>84</v>
      </c>
      <c r="AY123" s="18" t="s">
        <v>165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8" t="s">
        <v>82</v>
      </c>
      <c r="BK123" s="140">
        <f>ROUND(I123*H123,2)</f>
        <v>0</v>
      </c>
      <c r="BL123" s="18" t="s">
        <v>172</v>
      </c>
      <c r="BM123" s="139" t="s">
        <v>192</v>
      </c>
    </row>
    <row r="124" spans="2:65" s="1" customFormat="1" ht="11.25">
      <c r="B124" s="33"/>
      <c r="D124" s="141" t="s">
        <v>173</v>
      </c>
      <c r="F124" s="142" t="s">
        <v>193</v>
      </c>
      <c r="I124" s="143"/>
      <c r="L124" s="33"/>
      <c r="M124" s="144"/>
      <c r="T124" s="54"/>
      <c r="AT124" s="18" t="s">
        <v>173</v>
      </c>
      <c r="AU124" s="18" t="s">
        <v>84</v>
      </c>
    </row>
    <row r="125" spans="2:65" s="12" customFormat="1" ht="11.25">
      <c r="B125" s="145"/>
      <c r="D125" s="146" t="s">
        <v>175</v>
      </c>
      <c r="E125" s="147" t="s">
        <v>19</v>
      </c>
      <c r="F125" s="148" t="s">
        <v>194</v>
      </c>
      <c r="H125" s="147" t="s">
        <v>19</v>
      </c>
      <c r="I125" s="149"/>
      <c r="L125" s="145"/>
      <c r="M125" s="150"/>
      <c r="T125" s="151"/>
      <c r="AT125" s="147" t="s">
        <v>175</v>
      </c>
      <c r="AU125" s="147" t="s">
        <v>84</v>
      </c>
      <c r="AV125" s="12" t="s">
        <v>82</v>
      </c>
      <c r="AW125" s="12" t="s">
        <v>35</v>
      </c>
      <c r="AX125" s="12" t="s">
        <v>74</v>
      </c>
      <c r="AY125" s="147" t="s">
        <v>165</v>
      </c>
    </row>
    <row r="126" spans="2:65" s="13" customFormat="1" ht="11.25">
      <c r="B126" s="152"/>
      <c r="D126" s="146" t="s">
        <v>175</v>
      </c>
      <c r="E126" s="153" t="s">
        <v>19</v>
      </c>
      <c r="F126" s="154" t="s">
        <v>195</v>
      </c>
      <c r="H126" s="155">
        <v>0.01</v>
      </c>
      <c r="I126" s="156"/>
      <c r="L126" s="152"/>
      <c r="M126" s="157"/>
      <c r="T126" s="158"/>
      <c r="AT126" s="153" t="s">
        <v>175</v>
      </c>
      <c r="AU126" s="153" t="s">
        <v>84</v>
      </c>
      <c r="AV126" s="13" t="s">
        <v>84</v>
      </c>
      <c r="AW126" s="13" t="s">
        <v>35</v>
      </c>
      <c r="AX126" s="13" t="s">
        <v>74</v>
      </c>
      <c r="AY126" s="153" t="s">
        <v>165</v>
      </c>
    </row>
    <row r="127" spans="2:65" s="14" customFormat="1" ht="11.25">
      <c r="B127" s="159"/>
      <c r="D127" s="146" t="s">
        <v>175</v>
      </c>
      <c r="E127" s="160" t="s">
        <v>19</v>
      </c>
      <c r="F127" s="161" t="s">
        <v>178</v>
      </c>
      <c r="H127" s="162">
        <v>0.01</v>
      </c>
      <c r="I127" s="163"/>
      <c r="L127" s="159"/>
      <c r="M127" s="164"/>
      <c r="T127" s="165"/>
      <c r="AT127" s="160" t="s">
        <v>175</v>
      </c>
      <c r="AU127" s="160" t="s">
        <v>84</v>
      </c>
      <c r="AV127" s="14" t="s">
        <v>172</v>
      </c>
      <c r="AW127" s="14" t="s">
        <v>35</v>
      </c>
      <c r="AX127" s="14" t="s">
        <v>82</v>
      </c>
      <c r="AY127" s="160" t="s">
        <v>165</v>
      </c>
    </row>
    <row r="128" spans="2:65" s="11" customFormat="1" ht="22.9" customHeight="1">
      <c r="B128" s="116"/>
      <c r="D128" s="117" t="s">
        <v>73</v>
      </c>
      <c r="E128" s="126" t="s">
        <v>188</v>
      </c>
      <c r="F128" s="126" t="s">
        <v>196</v>
      </c>
      <c r="I128" s="119"/>
      <c r="J128" s="127">
        <f>BK128</f>
        <v>0</v>
      </c>
      <c r="L128" s="116"/>
      <c r="M128" s="121"/>
      <c r="P128" s="122">
        <f>SUM(P129:P188)</f>
        <v>0</v>
      </c>
      <c r="R128" s="122">
        <f>SUM(R129:R188)</f>
        <v>1.2036264999999999</v>
      </c>
      <c r="T128" s="123">
        <f>SUM(T129:T188)</f>
        <v>0</v>
      </c>
      <c r="AR128" s="117" t="s">
        <v>82</v>
      </c>
      <c r="AT128" s="124" t="s">
        <v>73</v>
      </c>
      <c r="AU128" s="124" t="s">
        <v>82</v>
      </c>
      <c r="AY128" s="117" t="s">
        <v>165</v>
      </c>
      <c r="BK128" s="125">
        <f>SUM(BK129:BK188)</f>
        <v>0</v>
      </c>
    </row>
    <row r="129" spans="2:65" s="1" customFormat="1" ht="24.2" customHeight="1">
      <c r="B129" s="33"/>
      <c r="C129" s="128" t="s">
        <v>172</v>
      </c>
      <c r="D129" s="128" t="s">
        <v>167</v>
      </c>
      <c r="E129" s="129" t="s">
        <v>197</v>
      </c>
      <c r="F129" s="130" t="s">
        <v>198</v>
      </c>
      <c r="G129" s="131" t="s">
        <v>191</v>
      </c>
      <c r="H129" s="132">
        <v>0.14799999999999999</v>
      </c>
      <c r="I129" s="133"/>
      <c r="J129" s="134">
        <f>ROUND(I129*H129,2)</f>
        <v>0</v>
      </c>
      <c r="K129" s="130" t="s">
        <v>171</v>
      </c>
      <c r="L129" s="33"/>
      <c r="M129" s="135" t="s">
        <v>19</v>
      </c>
      <c r="N129" s="136" t="s">
        <v>45</v>
      </c>
      <c r="P129" s="137">
        <f>O129*H129</f>
        <v>0</v>
      </c>
      <c r="Q129" s="137">
        <v>2.5018699999999998</v>
      </c>
      <c r="R129" s="137">
        <f>Q129*H129</f>
        <v>0.37027675999999993</v>
      </c>
      <c r="S129" s="137">
        <v>0</v>
      </c>
      <c r="T129" s="138">
        <f>S129*H129</f>
        <v>0</v>
      </c>
      <c r="AR129" s="139" t="s">
        <v>172</v>
      </c>
      <c r="AT129" s="139" t="s">
        <v>167</v>
      </c>
      <c r="AU129" s="139" t="s">
        <v>84</v>
      </c>
      <c r="AY129" s="18" t="s">
        <v>165</v>
      </c>
      <c r="BE129" s="140">
        <f>IF(N129="základní",J129,0)</f>
        <v>0</v>
      </c>
      <c r="BF129" s="140">
        <f>IF(N129="snížená",J129,0)</f>
        <v>0</v>
      </c>
      <c r="BG129" s="140">
        <f>IF(N129="zákl. přenesená",J129,0)</f>
        <v>0</v>
      </c>
      <c r="BH129" s="140">
        <f>IF(N129="sníž. přenesená",J129,0)</f>
        <v>0</v>
      </c>
      <c r="BI129" s="140">
        <f>IF(N129="nulová",J129,0)</f>
        <v>0</v>
      </c>
      <c r="BJ129" s="18" t="s">
        <v>82</v>
      </c>
      <c r="BK129" s="140">
        <f>ROUND(I129*H129,2)</f>
        <v>0</v>
      </c>
      <c r="BL129" s="18" t="s">
        <v>172</v>
      </c>
      <c r="BM129" s="139" t="s">
        <v>199</v>
      </c>
    </row>
    <row r="130" spans="2:65" s="1" customFormat="1" ht="11.25">
      <c r="B130" s="33"/>
      <c r="D130" s="141" t="s">
        <v>173</v>
      </c>
      <c r="F130" s="142" t="s">
        <v>200</v>
      </c>
      <c r="I130" s="143"/>
      <c r="L130" s="33"/>
      <c r="M130" s="144"/>
      <c r="T130" s="54"/>
      <c r="AT130" s="18" t="s">
        <v>173</v>
      </c>
      <c r="AU130" s="18" t="s">
        <v>84</v>
      </c>
    </row>
    <row r="131" spans="2:65" s="12" customFormat="1" ht="11.25">
      <c r="B131" s="145"/>
      <c r="D131" s="146" t="s">
        <v>175</v>
      </c>
      <c r="E131" s="147" t="s">
        <v>19</v>
      </c>
      <c r="F131" s="148" t="s">
        <v>201</v>
      </c>
      <c r="H131" s="147" t="s">
        <v>19</v>
      </c>
      <c r="I131" s="149"/>
      <c r="L131" s="145"/>
      <c r="M131" s="150"/>
      <c r="T131" s="151"/>
      <c r="AT131" s="147" t="s">
        <v>175</v>
      </c>
      <c r="AU131" s="147" t="s">
        <v>84</v>
      </c>
      <c r="AV131" s="12" t="s">
        <v>82</v>
      </c>
      <c r="AW131" s="12" t="s">
        <v>35</v>
      </c>
      <c r="AX131" s="12" t="s">
        <v>74</v>
      </c>
      <c r="AY131" s="147" t="s">
        <v>165</v>
      </c>
    </row>
    <row r="132" spans="2:65" s="13" customFormat="1" ht="11.25">
      <c r="B132" s="152"/>
      <c r="D132" s="146" t="s">
        <v>175</v>
      </c>
      <c r="E132" s="153" t="s">
        <v>19</v>
      </c>
      <c r="F132" s="154" t="s">
        <v>202</v>
      </c>
      <c r="H132" s="155">
        <v>0.14799999999999999</v>
      </c>
      <c r="I132" s="156"/>
      <c r="L132" s="152"/>
      <c r="M132" s="157"/>
      <c r="T132" s="158"/>
      <c r="AT132" s="153" t="s">
        <v>175</v>
      </c>
      <c r="AU132" s="153" t="s">
        <v>84</v>
      </c>
      <c r="AV132" s="13" t="s">
        <v>84</v>
      </c>
      <c r="AW132" s="13" t="s">
        <v>35</v>
      </c>
      <c r="AX132" s="13" t="s">
        <v>74</v>
      </c>
      <c r="AY132" s="153" t="s">
        <v>165</v>
      </c>
    </row>
    <row r="133" spans="2:65" s="14" customFormat="1" ht="11.25">
      <c r="B133" s="159"/>
      <c r="D133" s="146" t="s">
        <v>175</v>
      </c>
      <c r="E133" s="160" t="s">
        <v>19</v>
      </c>
      <c r="F133" s="161" t="s">
        <v>178</v>
      </c>
      <c r="H133" s="162">
        <v>0.14799999999999999</v>
      </c>
      <c r="I133" s="163"/>
      <c r="L133" s="159"/>
      <c r="M133" s="164"/>
      <c r="T133" s="165"/>
      <c r="AT133" s="160" t="s">
        <v>175</v>
      </c>
      <c r="AU133" s="160" t="s">
        <v>84</v>
      </c>
      <c r="AV133" s="14" t="s">
        <v>172</v>
      </c>
      <c r="AW133" s="14" t="s">
        <v>35</v>
      </c>
      <c r="AX133" s="14" t="s">
        <v>82</v>
      </c>
      <c r="AY133" s="160" t="s">
        <v>165</v>
      </c>
    </row>
    <row r="134" spans="2:65" s="1" customFormat="1" ht="16.5" customHeight="1">
      <c r="B134" s="33"/>
      <c r="C134" s="128" t="s">
        <v>203</v>
      </c>
      <c r="D134" s="128" t="s">
        <v>167</v>
      </c>
      <c r="E134" s="129" t="s">
        <v>204</v>
      </c>
      <c r="F134" s="130" t="s">
        <v>205</v>
      </c>
      <c r="G134" s="131" t="s">
        <v>170</v>
      </c>
      <c r="H134" s="132">
        <v>1.236</v>
      </c>
      <c r="I134" s="133"/>
      <c r="J134" s="134">
        <f>ROUND(I134*H134,2)</f>
        <v>0</v>
      </c>
      <c r="K134" s="130" t="s">
        <v>171</v>
      </c>
      <c r="L134" s="33"/>
      <c r="M134" s="135" t="s">
        <v>19</v>
      </c>
      <c r="N134" s="136" t="s">
        <v>45</v>
      </c>
      <c r="P134" s="137">
        <f>O134*H134</f>
        <v>0</v>
      </c>
      <c r="Q134" s="137">
        <v>2.7499999999999998E-3</v>
      </c>
      <c r="R134" s="137">
        <f>Q134*H134</f>
        <v>3.3989999999999997E-3</v>
      </c>
      <c r="S134" s="137">
        <v>0</v>
      </c>
      <c r="T134" s="138">
        <f>S134*H134</f>
        <v>0</v>
      </c>
      <c r="AR134" s="139" t="s">
        <v>172</v>
      </c>
      <c r="AT134" s="139" t="s">
        <v>167</v>
      </c>
      <c r="AU134" s="139" t="s">
        <v>84</v>
      </c>
      <c r="AY134" s="18" t="s">
        <v>165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8" t="s">
        <v>82</v>
      </c>
      <c r="BK134" s="140">
        <f>ROUND(I134*H134,2)</f>
        <v>0</v>
      </c>
      <c r="BL134" s="18" t="s">
        <v>172</v>
      </c>
      <c r="BM134" s="139" t="s">
        <v>206</v>
      </c>
    </row>
    <row r="135" spans="2:65" s="1" customFormat="1" ht="11.25">
      <c r="B135" s="33"/>
      <c r="D135" s="141" t="s">
        <v>173</v>
      </c>
      <c r="F135" s="142" t="s">
        <v>207</v>
      </c>
      <c r="I135" s="143"/>
      <c r="L135" s="33"/>
      <c r="M135" s="144"/>
      <c r="T135" s="54"/>
      <c r="AT135" s="18" t="s">
        <v>173</v>
      </c>
      <c r="AU135" s="18" t="s">
        <v>84</v>
      </c>
    </row>
    <row r="136" spans="2:65" s="12" customFormat="1" ht="11.25">
      <c r="B136" s="145"/>
      <c r="D136" s="146" t="s">
        <v>175</v>
      </c>
      <c r="E136" s="147" t="s">
        <v>19</v>
      </c>
      <c r="F136" s="148" t="s">
        <v>201</v>
      </c>
      <c r="H136" s="147" t="s">
        <v>19</v>
      </c>
      <c r="I136" s="149"/>
      <c r="L136" s="145"/>
      <c r="M136" s="150"/>
      <c r="T136" s="151"/>
      <c r="AT136" s="147" t="s">
        <v>175</v>
      </c>
      <c r="AU136" s="147" t="s">
        <v>84</v>
      </c>
      <c r="AV136" s="12" t="s">
        <v>82</v>
      </c>
      <c r="AW136" s="12" t="s">
        <v>35</v>
      </c>
      <c r="AX136" s="12" t="s">
        <v>74</v>
      </c>
      <c r="AY136" s="147" t="s">
        <v>165</v>
      </c>
    </row>
    <row r="137" spans="2:65" s="13" customFormat="1" ht="11.25">
      <c r="B137" s="152"/>
      <c r="D137" s="146" t="s">
        <v>175</v>
      </c>
      <c r="E137" s="153" t="s">
        <v>19</v>
      </c>
      <c r="F137" s="154" t="s">
        <v>208</v>
      </c>
      <c r="H137" s="155">
        <v>1.236</v>
      </c>
      <c r="I137" s="156"/>
      <c r="L137" s="152"/>
      <c r="M137" s="157"/>
      <c r="T137" s="158"/>
      <c r="AT137" s="153" t="s">
        <v>175</v>
      </c>
      <c r="AU137" s="153" t="s">
        <v>84</v>
      </c>
      <c r="AV137" s="13" t="s">
        <v>84</v>
      </c>
      <c r="AW137" s="13" t="s">
        <v>35</v>
      </c>
      <c r="AX137" s="13" t="s">
        <v>74</v>
      </c>
      <c r="AY137" s="153" t="s">
        <v>165</v>
      </c>
    </row>
    <row r="138" spans="2:65" s="14" customFormat="1" ht="11.25">
      <c r="B138" s="159"/>
      <c r="D138" s="146" t="s">
        <v>175</v>
      </c>
      <c r="E138" s="160" t="s">
        <v>19</v>
      </c>
      <c r="F138" s="161" t="s">
        <v>178</v>
      </c>
      <c r="H138" s="162">
        <v>1.236</v>
      </c>
      <c r="I138" s="163"/>
      <c r="L138" s="159"/>
      <c r="M138" s="164"/>
      <c r="T138" s="165"/>
      <c r="AT138" s="160" t="s">
        <v>175</v>
      </c>
      <c r="AU138" s="160" t="s">
        <v>84</v>
      </c>
      <c r="AV138" s="14" t="s">
        <v>172</v>
      </c>
      <c r="AW138" s="14" t="s">
        <v>35</v>
      </c>
      <c r="AX138" s="14" t="s">
        <v>82</v>
      </c>
      <c r="AY138" s="160" t="s">
        <v>165</v>
      </c>
    </row>
    <row r="139" spans="2:65" s="1" customFormat="1" ht="16.5" customHeight="1">
      <c r="B139" s="33"/>
      <c r="C139" s="128" t="s">
        <v>192</v>
      </c>
      <c r="D139" s="128" t="s">
        <v>167</v>
      </c>
      <c r="E139" s="129" t="s">
        <v>209</v>
      </c>
      <c r="F139" s="130" t="s">
        <v>210</v>
      </c>
      <c r="G139" s="131" t="s">
        <v>170</v>
      </c>
      <c r="H139" s="132">
        <v>1.236</v>
      </c>
      <c r="I139" s="133"/>
      <c r="J139" s="134">
        <f>ROUND(I139*H139,2)</f>
        <v>0</v>
      </c>
      <c r="K139" s="130" t="s">
        <v>171</v>
      </c>
      <c r="L139" s="33"/>
      <c r="M139" s="135" t="s">
        <v>19</v>
      </c>
      <c r="N139" s="136" t="s">
        <v>45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172</v>
      </c>
      <c r="AT139" s="139" t="s">
        <v>167</v>
      </c>
      <c r="AU139" s="139" t="s">
        <v>84</v>
      </c>
      <c r="AY139" s="18" t="s">
        <v>165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8" t="s">
        <v>82</v>
      </c>
      <c r="BK139" s="140">
        <f>ROUND(I139*H139,2)</f>
        <v>0</v>
      </c>
      <c r="BL139" s="18" t="s">
        <v>172</v>
      </c>
      <c r="BM139" s="139" t="s">
        <v>8</v>
      </c>
    </row>
    <row r="140" spans="2:65" s="1" customFormat="1" ht="11.25">
      <c r="B140" s="33"/>
      <c r="D140" s="141" t="s">
        <v>173</v>
      </c>
      <c r="F140" s="142" t="s">
        <v>211</v>
      </c>
      <c r="I140" s="143"/>
      <c r="L140" s="33"/>
      <c r="M140" s="144"/>
      <c r="T140" s="54"/>
      <c r="AT140" s="18" t="s">
        <v>173</v>
      </c>
      <c r="AU140" s="18" t="s">
        <v>84</v>
      </c>
    </row>
    <row r="141" spans="2:65" s="1" customFormat="1" ht="16.5" customHeight="1">
      <c r="B141" s="33"/>
      <c r="C141" s="128" t="s">
        <v>212</v>
      </c>
      <c r="D141" s="128" t="s">
        <v>167</v>
      </c>
      <c r="E141" s="129" t="s">
        <v>213</v>
      </c>
      <c r="F141" s="130" t="s">
        <v>214</v>
      </c>
      <c r="G141" s="131" t="s">
        <v>170</v>
      </c>
      <c r="H141" s="132">
        <v>1.236</v>
      </c>
      <c r="I141" s="133"/>
      <c r="J141" s="134">
        <f>ROUND(I141*H141,2)</f>
        <v>0</v>
      </c>
      <c r="K141" s="130" t="s">
        <v>171</v>
      </c>
      <c r="L141" s="33"/>
      <c r="M141" s="135" t="s">
        <v>19</v>
      </c>
      <c r="N141" s="136" t="s">
        <v>45</v>
      </c>
      <c r="P141" s="137">
        <f>O141*H141</f>
        <v>0</v>
      </c>
      <c r="Q141" s="137">
        <v>2.5000000000000001E-3</v>
      </c>
      <c r="R141" s="137">
        <f>Q141*H141</f>
        <v>3.0899999999999999E-3</v>
      </c>
      <c r="S141" s="137">
        <v>0</v>
      </c>
      <c r="T141" s="138">
        <f>S141*H141</f>
        <v>0</v>
      </c>
      <c r="AR141" s="139" t="s">
        <v>172</v>
      </c>
      <c r="AT141" s="139" t="s">
        <v>167</v>
      </c>
      <c r="AU141" s="139" t="s">
        <v>84</v>
      </c>
      <c r="AY141" s="18" t="s">
        <v>165</v>
      </c>
      <c r="BE141" s="140">
        <f>IF(N141="základní",J141,0)</f>
        <v>0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8" t="s">
        <v>82</v>
      </c>
      <c r="BK141" s="140">
        <f>ROUND(I141*H141,2)</f>
        <v>0</v>
      </c>
      <c r="BL141" s="18" t="s">
        <v>172</v>
      </c>
      <c r="BM141" s="139" t="s">
        <v>215</v>
      </c>
    </row>
    <row r="142" spans="2:65" s="1" customFormat="1" ht="11.25">
      <c r="B142" s="33"/>
      <c r="D142" s="141" t="s">
        <v>173</v>
      </c>
      <c r="F142" s="142" t="s">
        <v>216</v>
      </c>
      <c r="I142" s="143"/>
      <c r="L142" s="33"/>
      <c r="M142" s="144"/>
      <c r="T142" s="54"/>
      <c r="AT142" s="18" t="s">
        <v>173</v>
      </c>
      <c r="AU142" s="18" t="s">
        <v>84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217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3" customFormat="1" ht="11.25">
      <c r="B144" s="152"/>
      <c r="D144" s="146" t="s">
        <v>175</v>
      </c>
      <c r="E144" s="153" t="s">
        <v>19</v>
      </c>
      <c r="F144" s="154" t="s">
        <v>218</v>
      </c>
      <c r="H144" s="155">
        <v>1.236</v>
      </c>
      <c r="I144" s="156"/>
      <c r="L144" s="152"/>
      <c r="M144" s="157"/>
      <c r="T144" s="158"/>
      <c r="AT144" s="153" t="s">
        <v>175</v>
      </c>
      <c r="AU144" s="153" t="s">
        <v>84</v>
      </c>
      <c r="AV144" s="13" t="s">
        <v>84</v>
      </c>
      <c r="AW144" s="13" t="s">
        <v>35</v>
      </c>
      <c r="AX144" s="13" t="s">
        <v>74</v>
      </c>
      <c r="AY144" s="153" t="s">
        <v>165</v>
      </c>
    </row>
    <row r="145" spans="2:65" s="14" customFormat="1" ht="11.25">
      <c r="B145" s="159"/>
      <c r="D145" s="146" t="s">
        <v>175</v>
      </c>
      <c r="E145" s="160" t="s">
        <v>19</v>
      </c>
      <c r="F145" s="161" t="s">
        <v>178</v>
      </c>
      <c r="H145" s="162">
        <v>1.236</v>
      </c>
      <c r="I145" s="163"/>
      <c r="L145" s="159"/>
      <c r="M145" s="164"/>
      <c r="T145" s="165"/>
      <c r="AT145" s="160" t="s">
        <v>175</v>
      </c>
      <c r="AU145" s="160" t="s">
        <v>84</v>
      </c>
      <c r="AV145" s="14" t="s">
        <v>172</v>
      </c>
      <c r="AW145" s="14" t="s">
        <v>35</v>
      </c>
      <c r="AX145" s="14" t="s">
        <v>82</v>
      </c>
      <c r="AY145" s="160" t="s">
        <v>165</v>
      </c>
    </row>
    <row r="146" spans="2:65" s="1" customFormat="1" ht="24.2" customHeight="1">
      <c r="B146" s="33"/>
      <c r="C146" s="128" t="s">
        <v>199</v>
      </c>
      <c r="D146" s="128" t="s">
        <v>167</v>
      </c>
      <c r="E146" s="129" t="s">
        <v>219</v>
      </c>
      <c r="F146" s="130" t="s">
        <v>220</v>
      </c>
      <c r="G146" s="131" t="s">
        <v>221</v>
      </c>
      <c r="H146" s="132">
        <v>1.4E-2</v>
      </c>
      <c r="I146" s="133"/>
      <c r="J146" s="134">
        <f>ROUND(I146*H146,2)</f>
        <v>0</v>
      </c>
      <c r="K146" s="130" t="s">
        <v>171</v>
      </c>
      <c r="L146" s="33"/>
      <c r="M146" s="135" t="s">
        <v>19</v>
      </c>
      <c r="N146" s="136" t="s">
        <v>45</v>
      </c>
      <c r="P146" s="137">
        <f>O146*H146</f>
        <v>0</v>
      </c>
      <c r="Q146" s="137">
        <v>1.04922</v>
      </c>
      <c r="R146" s="137">
        <f>Q146*H146</f>
        <v>1.468908E-2</v>
      </c>
      <c r="S146" s="137">
        <v>0</v>
      </c>
      <c r="T146" s="138">
        <f>S146*H146</f>
        <v>0</v>
      </c>
      <c r="AR146" s="139" t="s">
        <v>172</v>
      </c>
      <c r="AT146" s="139" t="s">
        <v>167</v>
      </c>
      <c r="AU146" s="139" t="s">
        <v>84</v>
      </c>
      <c r="AY146" s="18" t="s">
        <v>165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8" t="s">
        <v>82</v>
      </c>
      <c r="BK146" s="140">
        <f>ROUND(I146*H146,2)</f>
        <v>0</v>
      </c>
      <c r="BL146" s="18" t="s">
        <v>172</v>
      </c>
      <c r="BM146" s="139" t="s">
        <v>222</v>
      </c>
    </row>
    <row r="147" spans="2:65" s="1" customFormat="1" ht="11.25">
      <c r="B147" s="33"/>
      <c r="D147" s="141" t="s">
        <v>173</v>
      </c>
      <c r="F147" s="142" t="s">
        <v>223</v>
      </c>
      <c r="I147" s="143"/>
      <c r="L147" s="33"/>
      <c r="M147" s="144"/>
      <c r="T147" s="54"/>
      <c r="AT147" s="18" t="s">
        <v>173</v>
      </c>
      <c r="AU147" s="18" t="s">
        <v>84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201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224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3" customFormat="1" ht="11.25">
      <c r="B150" s="152"/>
      <c r="D150" s="146" t="s">
        <v>175</v>
      </c>
      <c r="E150" s="153" t="s">
        <v>19</v>
      </c>
      <c r="F150" s="154" t="s">
        <v>225</v>
      </c>
      <c r="H150" s="155">
        <v>1.0999999999999999E-2</v>
      </c>
      <c r="I150" s="156"/>
      <c r="L150" s="152"/>
      <c r="M150" s="157"/>
      <c r="T150" s="158"/>
      <c r="AT150" s="153" t="s">
        <v>175</v>
      </c>
      <c r="AU150" s="153" t="s">
        <v>84</v>
      </c>
      <c r="AV150" s="13" t="s">
        <v>84</v>
      </c>
      <c r="AW150" s="13" t="s">
        <v>35</v>
      </c>
      <c r="AX150" s="13" t="s">
        <v>74</v>
      </c>
      <c r="AY150" s="153" t="s">
        <v>165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226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2" customFormat="1" ht="11.25">
      <c r="B152" s="145"/>
      <c r="D152" s="146" t="s">
        <v>175</v>
      </c>
      <c r="E152" s="147" t="s">
        <v>19</v>
      </c>
      <c r="F152" s="148" t="s">
        <v>227</v>
      </c>
      <c r="H152" s="147" t="s">
        <v>19</v>
      </c>
      <c r="I152" s="149"/>
      <c r="L152" s="145"/>
      <c r="M152" s="150"/>
      <c r="T152" s="151"/>
      <c r="AT152" s="147" t="s">
        <v>175</v>
      </c>
      <c r="AU152" s="147" t="s">
        <v>84</v>
      </c>
      <c r="AV152" s="12" t="s">
        <v>82</v>
      </c>
      <c r="AW152" s="12" t="s">
        <v>35</v>
      </c>
      <c r="AX152" s="12" t="s">
        <v>74</v>
      </c>
      <c r="AY152" s="147" t="s">
        <v>165</v>
      </c>
    </row>
    <row r="153" spans="2:65" s="13" customFormat="1" ht="11.25">
      <c r="B153" s="152"/>
      <c r="D153" s="146" t="s">
        <v>175</v>
      </c>
      <c r="E153" s="153" t="s">
        <v>19</v>
      </c>
      <c r="F153" s="154" t="s">
        <v>228</v>
      </c>
      <c r="H153" s="155">
        <v>3.0000000000000001E-3</v>
      </c>
      <c r="I153" s="156"/>
      <c r="L153" s="152"/>
      <c r="M153" s="157"/>
      <c r="T153" s="158"/>
      <c r="AT153" s="153" t="s">
        <v>175</v>
      </c>
      <c r="AU153" s="153" t="s">
        <v>84</v>
      </c>
      <c r="AV153" s="13" t="s">
        <v>84</v>
      </c>
      <c r="AW153" s="13" t="s">
        <v>35</v>
      </c>
      <c r="AX153" s="13" t="s">
        <v>74</v>
      </c>
      <c r="AY153" s="153" t="s">
        <v>165</v>
      </c>
    </row>
    <row r="154" spans="2:65" s="14" customFormat="1" ht="11.25">
      <c r="B154" s="159"/>
      <c r="D154" s="146" t="s">
        <v>175</v>
      </c>
      <c r="E154" s="160" t="s">
        <v>19</v>
      </c>
      <c r="F154" s="161" t="s">
        <v>178</v>
      </c>
      <c r="H154" s="162">
        <v>1.3999999999999999E-2</v>
      </c>
      <c r="I154" s="163"/>
      <c r="L154" s="159"/>
      <c r="M154" s="164"/>
      <c r="T154" s="165"/>
      <c r="AT154" s="160" t="s">
        <v>175</v>
      </c>
      <c r="AU154" s="160" t="s">
        <v>84</v>
      </c>
      <c r="AV154" s="14" t="s">
        <v>172</v>
      </c>
      <c r="AW154" s="14" t="s">
        <v>35</v>
      </c>
      <c r="AX154" s="14" t="s">
        <v>82</v>
      </c>
      <c r="AY154" s="160" t="s">
        <v>165</v>
      </c>
    </row>
    <row r="155" spans="2:65" s="1" customFormat="1" ht="21.75" customHeight="1">
      <c r="B155" s="33"/>
      <c r="C155" s="128" t="s">
        <v>229</v>
      </c>
      <c r="D155" s="128" t="s">
        <v>167</v>
      </c>
      <c r="E155" s="129" t="s">
        <v>230</v>
      </c>
      <c r="F155" s="130" t="s">
        <v>231</v>
      </c>
      <c r="G155" s="131" t="s">
        <v>191</v>
      </c>
      <c r="H155" s="132">
        <v>0.30399999999999999</v>
      </c>
      <c r="I155" s="133"/>
      <c r="J155" s="134">
        <f>ROUND(I155*H155,2)</f>
        <v>0</v>
      </c>
      <c r="K155" s="130" t="s">
        <v>171</v>
      </c>
      <c r="L155" s="33"/>
      <c r="M155" s="135" t="s">
        <v>19</v>
      </c>
      <c r="N155" s="136" t="s">
        <v>45</v>
      </c>
      <c r="P155" s="137">
        <f>O155*H155</f>
        <v>0</v>
      </c>
      <c r="Q155" s="137">
        <v>2.5018799999999999</v>
      </c>
      <c r="R155" s="137">
        <f>Q155*H155</f>
        <v>0.76057151999999995</v>
      </c>
      <c r="S155" s="137">
        <v>0</v>
      </c>
      <c r="T155" s="138">
        <f>S155*H155</f>
        <v>0</v>
      </c>
      <c r="AR155" s="139" t="s">
        <v>172</v>
      </c>
      <c r="AT155" s="139" t="s">
        <v>167</v>
      </c>
      <c r="AU155" s="139" t="s">
        <v>84</v>
      </c>
      <c r="AY155" s="18" t="s">
        <v>165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18" t="s">
        <v>82</v>
      </c>
      <c r="BK155" s="140">
        <f>ROUND(I155*H155,2)</f>
        <v>0</v>
      </c>
      <c r="BL155" s="18" t="s">
        <v>172</v>
      </c>
      <c r="BM155" s="139" t="s">
        <v>232</v>
      </c>
    </row>
    <row r="156" spans="2:65" s="1" customFormat="1" ht="11.25">
      <c r="B156" s="33"/>
      <c r="D156" s="141" t="s">
        <v>173</v>
      </c>
      <c r="F156" s="142" t="s">
        <v>233</v>
      </c>
      <c r="I156" s="143"/>
      <c r="L156" s="33"/>
      <c r="M156" s="144"/>
      <c r="T156" s="54"/>
      <c r="AT156" s="18" t="s">
        <v>173</v>
      </c>
      <c r="AU156" s="18" t="s">
        <v>84</v>
      </c>
    </row>
    <row r="157" spans="2:65" s="12" customFormat="1" ht="11.25">
      <c r="B157" s="145"/>
      <c r="D157" s="146" t="s">
        <v>175</v>
      </c>
      <c r="E157" s="147" t="s">
        <v>19</v>
      </c>
      <c r="F157" s="148" t="s">
        <v>234</v>
      </c>
      <c r="H157" s="147" t="s">
        <v>19</v>
      </c>
      <c r="I157" s="149"/>
      <c r="L157" s="145"/>
      <c r="M157" s="150"/>
      <c r="T157" s="151"/>
      <c r="AT157" s="147" t="s">
        <v>175</v>
      </c>
      <c r="AU157" s="147" t="s">
        <v>84</v>
      </c>
      <c r="AV157" s="12" t="s">
        <v>82</v>
      </c>
      <c r="AW157" s="12" t="s">
        <v>35</v>
      </c>
      <c r="AX157" s="12" t="s">
        <v>74</v>
      </c>
      <c r="AY157" s="147" t="s">
        <v>165</v>
      </c>
    </row>
    <row r="158" spans="2:65" s="13" customFormat="1" ht="11.25">
      <c r="B158" s="152"/>
      <c r="D158" s="146" t="s">
        <v>175</v>
      </c>
      <c r="E158" s="153" t="s">
        <v>19</v>
      </c>
      <c r="F158" s="154" t="s">
        <v>235</v>
      </c>
      <c r="H158" s="155">
        <v>0.26300000000000001</v>
      </c>
      <c r="I158" s="156"/>
      <c r="L158" s="152"/>
      <c r="M158" s="157"/>
      <c r="T158" s="158"/>
      <c r="AT158" s="153" t="s">
        <v>175</v>
      </c>
      <c r="AU158" s="153" t="s">
        <v>84</v>
      </c>
      <c r="AV158" s="13" t="s">
        <v>84</v>
      </c>
      <c r="AW158" s="13" t="s">
        <v>35</v>
      </c>
      <c r="AX158" s="13" t="s">
        <v>74</v>
      </c>
      <c r="AY158" s="153" t="s">
        <v>165</v>
      </c>
    </row>
    <row r="159" spans="2:65" s="13" customFormat="1" ht="11.25">
      <c r="B159" s="152"/>
      <c r="D159" s="146" t="s">
        <v>175</v>
      </c>
      <c r="E159" s="153" t="s">
        <v>19</v>
      </c>
      <c r="F159" s="154" t="s">
        <v>236</v>
      </c>
      <c r="H159" s="155">
        <v>2.1999999999999999E-2</v>
      </c>
      <c r="I159" s="156"/>
      <c r="L159" s="152"/>
      <c r="M159" s="157"/>
      <c r="T159" s="158"/>
      <c r="AT159" s="153" t="s">
        <v>175</v>
      </c>
      <c r="AU159" s="153" t="s">
        <v>84</v>
      </c>
      <c r="AV159" s="13" t="s">
        <v>84</v>
      </c>
      <c r="AW159" s="13" t="s">
        <v>35</v>
      </c>
      <c r="AX159" s="13" t="s">
        <v>74</v>
      </c>
      <c r="AY159" s="153" t="s">
        <v>165</v>
      </c>
    </row>
    <row r="160" spans="2:65" s="13" customFormat="1" ht="11.25">
      <c r="B160" s="152"/>
      <c r="D160" s="146" t="s">
        <v>175</v>
      </c>
      <c r="E160" s="153" t="s">
        <v>19</v>
      </c>
      <c r="F160" s="154" t="s">
        <v>237</v>
      </c>
      <c r="H160" s="155">
        <v>1.9E-2</v>
      </c>
      <c r="I160" s="156"/>
      <c r="L160" s="152"/>
      <c r="M160" s="157"/>
      <c r="T160" s="158"/>
      <c r="AT160" s="153" t="s">
        <v>175</v>
      </c>
      <c r="AU160" s="153" t="s">
        <v>84</v>
      </c>
      <c r="AV160" s="13" t="s">
        <v>84</v>
      </c>
      <c r="AW160" s="13" t="s">
        <v>35</v>
      </c>
      <c r="AX160" s="13" t="s">
        <v>74</v>
      </c>
      <c r="AY160" s="153" t="s">
        <v>165</v>
      </c>
    </row>
    <row r="161" spans="2:65" s="14" customFormat="1" ht="11.25">
      <c r="B161" s="159"/>
      <c r="D161" s="146" t="s">
        <v>175</v>
      </c>
      <c r="E161" s="160" t="s">
        <v>19</v>
      </c>
      <c r="F161" s="161" t="s">
        <v>178</v>
      </c>
      <c r="H161" s="162">
        <v>0.30400000000000005</v>
      </c>
      <c r="I161" s="163"/>
      <c r="L161" s="159"/>
      <c r="M161" s="164"/>
      <c r="T161" s="165"/>
      <c r="AT161" s="160" t="s">
        <v>175</v>
      </c>
      <c r="AU161" s="160" t="s">
        <v>84</v>
      </c>
      <c r="AV161" s="14" t="s">
        <v>172</v>
      </c>
      <c r="AW161" s="14" t="s">
        <v>35</v>
      </c>
      <c r="AX161" s="14" t="s">
        <v>82</v>
      </c>
      <c r="AY161" s="160" t="s">
        <v>165</v>
      </c>
    </row>
    <row r="162" spans="2:65" s="1" customFormat="1" ht="21.75" customHeight="1">
      <c r="B162" s="33"/>
      <c r="C162" s="128" t="s">
        <v>206</v>
      </c>
      <c r="D162" s="128" t="s">
        <v>167</v>
      </c>
      <c r="E162" s="129" t="s">
        <v>238</v>
      </c>
      <c r="F162" s="130" t="s">
        <v>239</v>
      </c>
      <c r="G162" s="131" t="s">
        <v>170</v>
      </c>
      <c r="H162" s="132">
        <v>0.188</v>
      </c>
      <c r="I162" s="133"/>
      <c r="J162" s="134">
        <f>ROUND(I162*H162,2)</f>
        <v>0</v>
      </c>
      <c r="K162" s="130" t="s">
        <v>171</v>
      </c>
      <c r="L162" s="33"/>
      <c r="M162" s="135" t="s">
        <v>19</v>
      </c>
      <c r="N162" s="136" t="s">
        <v>45</v>
      </c>
      <c r="P162" s="137">
        <f>O162*H162</f>
        <v>0</v>
      </c>
      <c r="Q162" s="137">
        <v>2.7499999999999998E-3</v>
      </c>
      <c r="R162" s="137">
        <f>Q162*H162</f>
        <v>5.1699999999999999E-4</v>
      </c>
      <c r="S162" s="137">
        <v>0</v>
      </c>
      <c r="T162" s="138">
        <f>S162*H162</f>
        <v>0</v>
      </c>
      <c r="AR162" s="139" t="s">
        <v>172</v>
      </c>
      <c r="AT162" s="139" t="s">
        <v>167</v>
      </c>
      <c r="AU162" s="139" t="s">
        <v>84</v>
      </c>
      <c r="AY162" s="18" t="s">
        <v>165</v>
      </c>
      <c r="BE162" s="140">
        <f>IF(N162="základní",J162,0)</f>
        <v>0</v>
      </c>
      <c r="BF162" s="140">
        <f>IF(N162="snížená",J162,0)</f>
        <v>0</v>
      </c>
      <c r="BG162" s="140">
        <f>IF(N162="zákl. přenesená",J162,0)</f>
        <v>0</v>
      </c>
      <c r="BH162" s="140">
        <f>IF(N162="sníž. přenesená",J162,0)</f>
        <v>0</v>
      </c>
      <c r="BI162" s="140">
        <f>IF(N162="nulová",J162,0)</f>
        <v>0</v>
      </c>
      <c r="BJ162" s="18" t="s">
        <v>82</v>
      </c>
      <c r="BK162" s="140">
        <f>ROUND(I162*H162,2)</f>
        <v>0</v>
      </c>
      <c r="BL162" s="18" t="s">
        <v>172</v>
      </c>
      <c r="BM162" s="139" t="s">
        <v>240</v>
      </c>
    </row>
    <row r="163" spans="2:65" s="1" customFormat="1" ht="11.25">
      <c r="B163" s="33"/>
      <c r="D163" s="141" t="s">
        <v>173</v>
      </c>
      <c r="F163" s="142" t="s">
        <v>241</v>
      </c>
      <c r="I163" s="143"/>
      <c r="L163" s="33"/>
      <c r="M163" s="144"/>
      <c r="T163" s="54"/>
      <c r="AT163" s="18" t="s">
        <v>173</v>
      </c>
      <c r="AU163" s="18" t="s">
        <v>84</v>
      </c>
    </row>
    <row r="164" spans="2:65" s="13" customFormat="1" ht="11.25">
      <c r="B164" s="152"/>
      <c r="D164" s="146" t="s">
        <v>175</v>
      </c>
      <c r="E164" s="153" t="s">
        <v>19</v>
      </c>
      <c r="F164" s="154" t="s">
        <v>242</v>
      </c>
      <c r="H164" s="155">
        <v>0.188</v>
      </c>
      <c r="I164" s="156"/>
      <c r="L164" s="152"/>
      <c r="M164" s="157"/>
      <c r="T164" s="158"/>
      <c r="AT164" s="153" t="s">
        <v>175</v>
      </c>
      <c r="AU164" s="153" t="s">
        <v>84</v>
      </c>
      <c r="AV164" s="13" t="s">
        <v>84</v>
      </c>
      <c r="AW164" s="13" t="s">
        <v>35</v>
      </c>
      <c r="AX164" s="13" t="s">
        <v>74</v>
      </c>
      <c r="AY164" s="153" t="s">
        <v>165</v>
      </c>
    </row>
    <row r="165" spans="2:65" s="14" customFormat="1" ht="11.25">
      <c r="B165" s="159"/>
      <c r="D165" s="146" t="s">
        <v>175</v>
      </c>
      <c r="E165" s="160" t="s">
        <v>19</v>
      </c>
      <c r="F165" s="161" t="s">
        <v>178</v>
      </c>
      <c r="H165" s="162">
        <v>0.188</v>
      </c>
      <c r="I165" s="163"/>
      <c r="L165" s="159"/>
      <c r="M165" s="164"/>
      <c r="T165" s="165"/>
      <c r="AT165" s="160" t="s">
        <v>175</v>
      </c>
      <c r="AU165" s="160" t="s">
        <v>84</v>
      </c>
      <c r="AV165" s="14" t="s">
        <v>172</v>
      </c>
      <c r="AW165" s="14" t="s">
        <v>35</v>
      </c>
      <c r="AX165" s="14" t="s">
        <v>82</v>
      </c>
      <c r="AY165" s="160" t="s">
        <v>165</v>
      </c>
    </row>
    <row r="166" spans="2:65" s="1" customFormat="1" ht="21.75" customHeight="1">
      <c r="B166" s="33"/>
      <c r="C166" s="128" t="s">
        <v>243</v>
      </c>
      <c r="D166" s="128" t="s">
        <v>167</v>
      </c>
      <c r="E166" s="129" t="s">
        <v>244</v>
      </c>
      <c r="F166" s="130" t="s">
        <v>245</v>
      </c>
      <c r="G166" s="131" t="s">
        <v>170</v>
      </c>
      <c r="H166" s="132">
        <v>0.188</v>
      </c>
      <c r="I166" s="133"/>
      <c r="J166" s="134">
        <f>ROUND(I166*H166,2)</f>
        <v>0</v>
      </c>
      <c r="K166" s="130" t="s">
        <v>171</v>
      </c>
      <c r="L166" s="33"/>
      <c r="M166" s="135" t="s">
        <v>19</v>
      </c>
      <c r="N166" s="136" t="s">
        <v>45</v>
      </c>
      <c r="P166" s="137">
        <f>O166*H166</f>
        <v>0</v>
      </c>
      <c r="Q166" s="137">
        <v>0</v>
      </c>
      <c r="R166" s="137">
        <f>Q166*H166</f>
        <v>0</v>
      </c>
      <c r="S166" s="137">
        <v>0</v>
      </c>
      <c r="T166" s="138">
        <f>S166*H166</f>
        <v>0</v>
      </c>
      <c r="AR166" s="139" t="s">
        <v>172</v>
      </c>
      <c r="AT166" s="139" t="s">
        <v>167</v>
      </c>
      <c r="AU166" s="139" t="s">
        <v>84</v>
      </c>
      <c r="AY166" s="18" t="s">
        <v>165</v>
      </c>
      <c r="BE166" s="140">
        <f>IF(N166="základní",J166,0)</f>
        <v>0</v>
      </c>
      <c r="BF166" s="140">
        <f>IF(N166="snížená",J166,0)</f>
        <v>0</v>
      </c>
      <c r="BG166" s="140">
        <f>IF(N166="zákl. přenesená",J166,0)</f>
        <v>0</v>
      </c>
      <c r="BH166" s="140">
        <f>IF(N166="sníž. přenesená",J166,0)</f>
        <v>0</v>
      </c>
      <c r="BI166" s="140">
        <f>IF(N166="nulová",J166,0)</f>
        <v>0</v>
      </c>
      <c r="BJ166" s="18" t="s">
        <v>82</v>
      </c>
      <c r="BK166" s="140">
        <f>ROUND(I166*H166,2)</f>
        <v>0</v>
      </c>
      <c r="BL166" s="18" t="s">
        <v>172</v>
      </c>
      <c r="BM166" s="139" t="s">
        <v>246</v>
      </c>
    </row>
    <row r="167" spans="2:65" s="1" customFormat="1" ht="11.25">
      <c r="B167" s="33"/>
      <c r="D167" s="141" t="s">
        <v>173</v>
      </c>
      <c r="F167" s="142" t="s">
        <v>247</v>
      </c>
      <c r="I167" s="143"/>
      <c r="L167" s="33"/>
      <c r="M167" s="144"/>
      <c r="T167" s="54"/>
      <c r="AT167" s="18" t="s">
        <v>173</v>
      </c>
      <c r="AU167" s="18" t="s">
        <v>84</v>
      </c>
    </row>
    <row r="168" spans="2:65" s="1" customFormat="1" ht="16.5" customHeight="1">
      <c r="B168" s="33"/>
      <c r="C168" s="128" t="s">
        <v>8</v>
      </c>
      <c r="D168" s="128" t="s">
        <v>167</v>
      </c>
      <c r="E168" s="129" t="s">
        <v>248</v>
      </c>
      <c r="F168" s="130" t="s">
        <v>249</v>
      </c>
      <c r="G168" s="131" t="s">
        <v>170</v>
      </c>
      <c r="H168" s="132">
        <v>4.3179999999999996</v>
      </c>
      <c r="I168" s="133"/>
      <c r="J168" s="134">
        <f>ROUND(I168*H168,2)</f>
        <v>0</v>
      </c>
      <c r="K168" s="130" t="s">
        <v>171</v>
      </c>
      <c r="L168" s="33"/>
      <c r="M168" s="135" t="s">
        <v>19</v>
      </c>
      <c r="N168" s="136" t="s">
        <v>45</v>
      </c>
      <c r="P168" s="137">
        <f>O168*H168</f>
        <v>0</v>
      </c>
      <c r="Q168" s="137">
        <v>3.46E-3</v>
      </c>
      <c r="R168" s="137">
        <f>Q168*H168</f>
        <v>1.4940279999999998E-2</v>
      </c>
      <c r="S168" s="137">
        <v>0</v>
      </c>
      <c r="T168" s="138">
        <f>S168*H168</f>
        <v>0</v>
      </c>
      <c r="AR168" s="139" t="s">
        <v>172</v>
      </c>
      <c r="AT168" s="139" t="s">
        <v>167</v>
      </c>
      <c r="AU168" s="139" t="s">
        <v>84</v>
      </c>
      <c r="AY168" s="18" t="s">
        <v>165</v>
      </c>
      <c r="BE168" s="140">
        <f>IF(N168="základní",J168,0)</f>
        <v>0</v>
      </c>
      <c r="BF168" s="140">
        <f>IF(N168="snížená",J168,0)</f>
        <v>0</v>
      </c>
      <c r="BG168" s="140">
        <f>IF(N168="zákl. přenesená",J168,0)</f>
        <v>0</v>
      </c>
      <c r="BH168" s="140">
        <f>IF(N168="sníž. přenesená",J168,0)</f>
        <v>0</v>
      </c>
      <c r="BI168" s="140">
        <f>IF(N168="nulová",J168,0)</f>
        <v>0</v>
      </c>
      <c r="BJ168" s="18" t="s">
        <v>82</v>
      </c>
      <c r="BK168" s="140">
        <f>ROUND(I168*H168,2)</f>
        <v>0</v>
      </c>
      <c r="BL168" s="18" t="s">
        <v>172</v>
      </c>
      <c r="BM168" s="139" t="s">
        <v>250</v>
      </c>
    </row>
    <row r="169" spans="2:65" s="1" customFormat="1" ht="11.25">
      <c r="B169" s="33"/>
      <c r="D169" s="141" t="s">
        <v>173</v>
      </c>
      <c r="F169" s="142" t="s">
        <v>251</v>
      </c>
      <c r="I169" s="143"/>
      <c r="L169" s="33"/>
      <c r="M169" s="144"/>
      <c r="T169" s="54"/>
      <c r="AT169" s="18" t="s">
        <v>173</v>
      </c>
      <c r="AU169" s="18" t="s">
        <v>84</v>
      </c>
    </row>
    <row r="170" spans="2:65" s="12" customFormat="1" ht="11.25">
      <c r="B170" s="145"/>
      <c r="D170" s="146" t="s">
        <v>175</v>
      </c>
      <c r="E170" s="147" t="s">
        <v>19</v>
      </c>
      <c r="F170" s="148" t="s">
        <v>234</v>
      </c>
      <c r="H170" s="147" t="s">
        <v>19</v>
      </c>
      <c r="I170" s="149"/>
      <c r="L170" s="145"/>
      <c r="M170" s="150"/>
      <c r="T170" s="151"/>
      <c r="AT170" s="147" t="s">
        <v>175</v>
      </c>
      <c r="AU170" s="147" t="s">
        <v>84</v>
      </c>
      <c r="AV170" s="12" t="s">
        <v>82</v>
      </c>
      <c r="AW170" s="12" t="s">
        <v>35</v>
      </c>
      <c r="AX170" s="12" t="s">
        <v>74</v>
      </c>
      <c r="AY170" s="147" t="s">
        <v>165</v>
      </c>
    </row>
    <row r="171" spans="2:65" s="13" customFormat="1" ht="11.25">
      <c r="B171" s="152"/>
      <c r="D171" s="146" t="s">
        <v>175</v>
      </c>
      <c r="E171" s="153" t="s">
        <v>19</v>
      </c>
      <c r="F171" s="154" t="s">
        <v>252</v>
      </c>
      <c r="H171" s="155">
        <v>3.8929999999999998</v>
      </c>
      <c r="I171" s="156"/>
      <c r="L171" s="152"/>
      <c r="M171" s="157"/>
      <c r="T171" s="158"/>
      <c r="AT171" s="153" t="s">
        <v>175</v>
      </c>
      <c r="AU171" s="153" t="s">
        <v>84</v>
      </c>
      <c r="AV171" s="13" t="s">
        <v>84</v>
      </c>
      <c r="AW171" s="13" t="s">
        <v>35</v>
      </c>
      <c r="AX171" s="13" t="s">
        <v>74</v>
      </c>
      <c r="AY171" s="153" t="s">
        <v>165</v>
      </c>
    </row>
    <row r="172" spans="2:65" s="13" customFormat="1" ht="11.25">
      <c r="B172" s="152"/>
      <c r="D172" s="146" t="s">
        <v>175</v>
      </c>
      <c r="E172" s="153" t="s">
        <v>19</v>
      </c>
      <c r="F172" s="154" t="s">
        <v>253</v>
      </c>
      <c r="H172" s="155">
        <v>0.317</v>
      </c>
      <c r="I172" s="156"/>
      <c r="L172" s="152"/>
      <c r="M172" s="157"/>
      <c r="T172" s="158"/>
      <c r="AT172" s="153" t="s">
        <v>175</v>
      </c>
      <c r="AU172" s="153" t="s">
        <v>84</v>
      </c>
      <c r="AV172" s="13" t="s">
        <v>84</v>
      </c>
      <c r="AW172" s="13" t="s">
        <v>35</v>
      </c>
      <c r="AX172" s="13" t="s">
        <v>74</v>
      </c>
      <c r="AY172" s="153" t="s">
        <v>165</v>
      </c>
    </row>
    <row r="173" spans="2:65" s="13" customFormat="1" ht="11.25">
      <c r="B173" s="152"/>
      <c r="D173" s="146" t="s">
        <v>175</v>
      </c>
      <c r="E173" s="153" t="s">
        <v>19</v>
      </c>
      <c r="F173" s="154" t="s">
        <v>254</v>
      </c>
      <c r="H173" s="155">
        <v>0.108</v>
      </c>
      <c r="I173" s="156"/>
      <c r="L173" s="152"/>
      <c r="M173" s="157"/>
      <c r="T173" s="158"/>
      <c r="AT173" s="153" t="s">
        <v>175</v>
      </c>
      <c r="AU173" s="153" t="s">
        <v>84</v>
      </c>
      <c r="AV173" s="13" t="s">
        <v>84</v>
      </c>
      <c r="AW173" s="13" t="s">
        <v>35</v>
      </c>
      <c r="AX173" s="13" t="s">
        <v>74</v>
      </c>
      <c r="AY173" s="153" t="s">
        <v>165</v>
      </c>
    </row>
    <row r="174" spans="2:65" s="14" customFormat="1" ht="11.25">
      <c r="B174" s="159"/>
      <c r="D174" s="146" t="s">
        <v>175</v>
      </c>
      <c r="E174" s="160" t="s">
        <v>19</v>
      </c>
      <c r="F174" s="161" t="s">
        <v>178</v>
      </c>
      <c r="H174" s="162">
        <v>4.3179999999999996</v>
      </c>
      <c r="I174" s="163"/>
      <c r="L174" s="159"/>
      <c r="M174" s="164"/>
      <c r="T174" s="165"/>
      <c r="AT174" s="160" t="s">
        <v>175</v>
      </c>
      <c r="AU174" s="160" t="s">
        <v>84</v>
      </c>
      <c r="AV174" s="14" t="s">
        <v>172</v>
      </c>
      <c r="AW174" s="14" t="s">
        <v>35</v>
      </c>
      <c r="AX174" s="14" t="s">
        <v>82</v>
      </c>
      <c r="AY174" s="160" t="s">
        <v>165</v>
      </c>
    </row>
    <row r="175" spans="2:65" s="1" customFormat="1" ht="16.5" customHeight="1">
      <c r="B175" s="33"/>
      <c r="C175" s="128" t="s">
        <v>255</v>
      </c>
      <c r="D175" s="128" t="s">
        <v>167</v>
      </c>
      <c r="E175" s="129" t="s">
        <v>256</v>
      </c>
      <c r="F175" s="130" t="s">
        <v>257</v>
      </c>
      <c r="G175" s="131" t="s">
        <v>170</v>
      </c>
      <c r="H175" s="132">
        <v>4.3179999999999996</v>
      </c>
      <c r="I175" s="133"/>
      <c r="J175" s="134">
        <f>ROUND(I175*H175,2)</f>
        <v>0</v>
      </c>
      <c r="K175" s="130" t="s">
        <v>171</v>
      </c>
      <c r="L175" s="33"/>
      <c r="M175" s="135" t="s">
        <v>19</v>
      </c>
      <c r="N175" s="136" t="s">
        <v>45</v>
      </c>
      <c r="P175" s="137">
        <f>O175*H175</f>
        <v>0</v>
      </c>
      <c r="Q175" s="137">
        <v>0</v>
      </c>
      <c r="R175" s="137">
        <f>Q175*H175</f>
        <v>0</v>
      </c>
      <c r="S175" s="137">
        <v>0</v>
      </c>
      <c r="T175" s="138">
        <f>S175*H175</f>
        <v>0</v>
      </c>
      <c r="AR175" s="139" t="s">
        <v>172</v>
      </c>
      <c r="AT175" s="139" t="s">
        <v>167</v>
      </c>
      <c r="AU175" s="139" t="s">
        <v>84</v>
      </c>
      <c r="AY175" s="18" t="s">
        <v>165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82</v>
      </c>
      <c r="BK175" s="140">
        <f>ROUND(I175*H175,2)</f>
        <v>0</v>
      </c>
      <c r="BL175" s="18" t="s">
        <v>172</v>
      </c>
      <c r="BM175" s="139" t="s">
        <v>258</v>
      </c>
    </row>
    <row r="176" spans="2:65" s="1" customFormat="1" ht="11.25">
      <c r="B176" s="33"/>
      <c r="D176" s="141" t="s">
        <v>173</v>
      </c>
      <c r="F176" s="142" t="s">
        <v>259</v>
      </c>
      <c r="I176" s="143"/>
      <c r="L176" s="33"/>
      <c r="M176" s="144"/>
      <c r="T176" s="54"/>
      <c r="AT176" s="18" t="s">
        <v>173</v>
      </c>
      <c r="AU176" s="18" t="s">
        <v>84</v>
      </c>
    </row>
    <row r="177" spans="2:65" s="1" customFormat="1" ht="21.75" customHeight="1">
      <c r="B177" s="33"/>
      <c r="C177" s="128" t="s">
        <v>260</v>
      </c>
      <c r="D177" s="128" t="s">
        <v>167</v>
      </c>
      <c r="E177" s="129" t="s">
        <v>261</v>
      </c>
      <c r="F177" s="130" t="s">
        <v>262</v>
      </c>
      <c r="G177" s="131" t="s">
        <v>170</v>
      </c>
      <c r="H177" s="132">
        <v>4.5060000000000002</v>
      </c>
      <c r="I177" s="133"/>
      <c r="J177" s="134">
        <f>ROUND(I177*H177,2)</f>
        <v>0</v>
      </c>
      <c r="K177" s="130" t="s">
        <v>171</v>
      </c>
      <c r="L177" s="33"/>
      <c r="M177" s="135" t="s">
        <v>19</v>
      </c>
      <c r="N177" s="136" t="s">
        <v>45</v>
      </c>
      <c r="P177" s="137">
        <f>O177*H177</f>
        <v>0</v>
      </c>
      <c r="Q177" s="137">
        <v>2.5999999999999999E-3</v>
      </c>
      <c r="R177" s="137">
        <f>Q177*H177</f>
        <v>1.17156E-2</v>
      </c>
      <c r="S177" s="137">
        <v>0</v>
      </c>
      <c r="T177" s="138">
        <f>S177*H177</f>
        <v>0</v>
      </c>
      <c r="AR177" s="139" t="s">
        <v>172</v>
      </c>
      <c r="AT177" s="139" t="s">
        <v>167</v>
      </c>
      <c r="AU177" s="139" t="s">
        <v>84</v>
      </c>
      <c r="AY177" s="18" t="s">
        <v>165</v>
      </c>
      <c r="BE177" s="140">
        <f>IF(N177="základní",J177,0)</f>
        <v>0</v>
      </c>
      <c r="BF177" s="140">
        <f>IF(N177="snížená",J177,0)</f>
        <v>0</v>
      </c>
      <c r="BG177" s="140">
        <f>IF(N177="zákl. přenesená",J177,0)</f>
        <v>0</v>
      </c>
      <c r="BH177" s="140">
        <f>IF(N177="sníž. přenesená",J177,0)</f>
        <v>0</v>
      </c>
      <c r="BI177" s="140">
        <f>IF(N177="nulová",J177,0)</f>
        <v>0</v>
      </c>
      <c r="BJ177" s="18" t="s">
        <v>82</v>
      </c>
      <c r="BK177" s="140">
        <f>ROUND(I177*H177,2)</f>
        <v>0</v>
      </c>
      <c r="BL177" s="18" t="s">
        <v>172</v>
      </c>
      <c r="BM177" s="139" t="s">
        <v>263</v>
      </c>
    </row>
    <row r="178" spans="2:65" s="1" customFormat="1" ht="11.25">
      <c r="B178" s="33"/>
      <c r="D178" s="141" t="s">
        <v>173</v>
      </c>
      <c r="F178" s="142" t="s">
        <v>264</v>
      </c>
      <c r="I178" s="143"/>
      <c r="L178" s="33"/>
      <c r="M178" s="144"/>
      <c r="T178" s="54"/>
      <c r="AT178" s="18" t="s">
        <v>173</v>
      </c>
      <c r="AU178" s="18" t="s">
        <v>84</v>
      </c>
    </row>
    <row r="179" spans="2:65" s="12" customFormat="1" ht="11.25">
      <c r="B179" s="145"/>
      <c r="D179" s="146" t="s">
        <v>175</v>
      </c>
      <c r="E179" s="147" t="s">
        <v>19</v>
      </c>
      <c r="F179" s="148" t="s">
        <v>217</v>
      </c>
      <c r="H179" s="147" t="s">
        <v>19</v>
      </c>
      <c r="I179" s="149"/>
      <c r="L179" s="145"/>
      <c r="M179" s="150"/>
      <c r="T179" s="151"/>
      <c r="AT179" s="147" t="s">
        <v>175</v>
      </c>
      <c r="AU179" s="147" t="s">
        <v>84</v>
      </c>
      <c r="AV179" s="12" t="s">
        <v>82</v>
      </c>
      <c r="AW179" s="12" t="s">
        <v>35</v>
      </c>
      <c r="AX179" s="12" t="s">
        <v>74</v>
      </c>
      <c r="AY179" s="147" t="s">
        <v>165</v>
      </c>
    </row>
    <row r="180" spans="2:65" s="13" customFormat="1" ht="11.25">
      <c r="B180" s="152"/>
      <c r="D180" s="146" t="s">
        <v>175</v>
      </c>
      <c r="E180" s="153" t="s">
        <v>19</v>
      </c>
      <c r="F180" s="154" t="s">
        <v>265</v>
      </c>
      <c r="H180" s="155">
        <v>4.5060000000000002</v>
      </c>
      <c r="I180" s="156"/>
      <c r="L180" s="152"/>
      <c r="M180" s="157"/>
      <c r="T180" s="158"/>
      <c r="AT180" s="153" t="s">
        <v>175</v>
      </c>
      <c r="AU180" s="153" t="s">
        <v>84</v>
      </c>
      <c r="AV180" s="13" t="s">
        <v>84</v>
      </c>
      <c r="AW180" s="13" t="s">
        <v>35</v>
      </c>
      <c r="AX180" s="13" t="s">
        <v>74</v>
      </c>
      <c r="AY180" s="153" t="s">
        <v>165</v>
      </c>
    </row>
    <row r="181" spans="2:65" s="14" customFormat="1" ht="11.25">
      <c r="B181" s="159"/>
      <c r="D181" s="146" t="s">
        <v>175</v>
      </c>
      <c r="E181" s="160" t="s">
        <v>19</v>
      </c>
      <c r="F181" s="161" t="s">
        <v>178</v>
      </c>
      <c r="H181" s="162">
        <v>4.5060000000000002</v>
      </c>
      <c r="I181" s="163"/>
      <c r="L181" s="159"/>
      <c r="M181" s="164"/>
      <c r="T181" s="165"/>
      <c r="AT181" s="160" t="s">
        <v>175</v>
      </c>
      <c r="AU181" s="160" t="s">
        <v>84</v>
      </c>
      <c r="AV181" s="14" t="s">
        <v>172</v>
      </c>
      <c r="AW181" s="14" t="s">
        <v>35</v>
      </c>
      <c r="AX181" s="14" t="s">
        <v>82</v>
      </c>
      <c r="AY181" s="160" t="s">
        <v>165</v>
      </c>
    </row>
    <row r="182" spans="2:65" s="1" customFormat="1" ht="24.2" customHeight="1">
      <c r="B182" s="33"/>
      <c r="C182" s="128" t="s">
        <v>266</v>
      </c>
      <c r="D182" s="128" t="s">
        <v>167</v>
      </c>
      <c r="E182" s="129" t="s">
        <v>267</v>
      </c>
      <c r="F182" s="130" t="s">
        <v>268</v>
      </c>
      <c r="G182" s="131" t="s">
        <v>221</v>
      </c>
      <c r="H182" s="132">
        <v>1E-3</v>
      </c>
      <c r="I182" s="133"/>
      <c r="J182" s="134">
        <f>ROUND(I182*H182,2)</f>
        <v>0</v>
      </c>
      <c r="K182" s="130" t="s">
        <v>171</v>
      </c>
      <c r="L182" s="33"/>
      <c r="M182" s="135" t="s">
        <v>19</v>
      </c>
      <c r="N182" s="136" t="s">
        <v>45</v>
      </c>
      <c r="P182" s="137">
        <f>O182*H182</f>
        <v>0</v>
      </c>
      <c r="Q182" s="137">
        <v>1.0463199999999999</v>
      </c>
      <c r="R182" s="137">
        <f>Q182*H182</f>
        <v>1.0463199999999999E-3</v>
      </c>
      <c r="S182" s="137">
        <v>0</v>
      </c>
      <c r="T182" s="138">
        <f>S182*H182</f>
        <v>0</v>
      </c>
      <c r="AR182" s="139" t="s">
        <v>172</v>
      </c>
      <c r="AT182" s="139" t="s">
        <v>167</v>
      </c>
      <c r="AU182" s="139" t="s">
        <v>84</v>
      </c>
      <c r="AY182" s="18" t="s">
        <v>165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8" t="s">
        <v>82</v>
      </c>
      <c r="BK182" s="140">
        <f>ROUND(I182*H182,2)</f>
        <v>0</v>
      </c>
      <c r="BL182" s="18" t="s">
        <v>172</v>
      </c>
      <c r="BM182" s="139" t="s">
        <v>269</v>
      </c>
    </row>
    <row r="183" spans="2:65" s="1" customFormat="1" ht="11.25">
      <c r="B183" s="33"/>
      <c r="D183" s="141" t="s">
        <v>173</v>
      </c>
      <c r="F183" s="142" t="s">
        <v>270</v>
      </c>
      <c r="I183" s="143"/>
      <c r="L183" s="33"/>
      <c r="M183" s="144"/>
      <c r="T183" s="54"/>
      <c r="AT183" s="18" t="s">
        <v>173</v>
      </c>
      <c r="AU183" s="18" t="s">
        <v>84</v>
      </c>
    </row>
    <row r="184" spans="2:65" s="12" customFormat="1" ht="11.25">
      <c r="B184" s="145"/>
      <c r="D184" s="146" t="s">
        <v>175</v>
      </c>
      <c r="E184" s="147" t="s">
        <v>19</v>
      </c>
      <c r="F184" s="148" t="s">
        <v>271</v>
      </c>
      <c r="H184" s="147" t="s">
        <v>19</v>
      </c>
      <c r="I184" s="149"/>
      <c r="L184" s="145"/>
      <c r="M184" s="150"/>
      <c r="T184" s="151"/>
      <c r="AT184" s="147" t="s">
        <v>175</v>
      </c>
      <c r="AU184" s="147" t="s">
        <v>84</v>
      </c>
      <c r="AV184" s="12" t="s">
        <v>82</v>
      </c>
      <c r="AW184" s="12" t="s">
        <v>35</v>
      </c>
      <c r="AX184" s="12" t="s">
        <v>74</v>
      </c>
      <c r="AY184" s="147" t="s">
        <v>165</v>
      </c>
    </row>
    <row r="185" spans="2:65" s="13" customFormat="1" ht="11.25">
      <c r="B185" s="152"/>
      <c r="D185" s="146" t="s">
        <v>175</v>
      </c>
      <c r="E185" s="153" t="s">
        <v>19</v>
      </c>
      <c r="F185" s="154" t="s">
        <v>272</v>
      </c>
      <c r="H185" s="155">
        <v>1E-3</v>
      </c>
      <c r="I185" s="156"/>
      <c r="L185" s="152"/>
      <c r="M185" s="157"/>
      <c r="T185" s="158"/>
      <c r="AT185" s="153" t="s">
        <v>175</v>
      </c>
      <c r="AU185" s="153" t="s">
        <v>84</v>
      </c>
      <c r="AV185" s="13" t="s">
        <v>84</v>
      </c>
      <c r="AW185" s="13" t="s">
        <v>35</v>
      </c>
      <c r="AX185" s="13" t="s">
        <v>74</v>
      </c>
      <c r="AY185" s="153" t="s">
        <v>165</v>
      </c>
    </row>
    <row r="186" spans="2:65" s="14" customFormat="1" ht="11.25">
      <c r="B186" s="159"/>
      <c r="D186" s="146" t="s">
        <v>175</v>
      </c>
      <c r="E186" s="160" t="s">
        <v>19</v>
      </c>
      <c r="F186" s="161" t="s">
        <v>178</v>
      </c>
      <c r="H186" s="162">
        <v>1E-3</v>
      </c>
      <c r="I186" s="163"/>
      <c r="L186" s="159"/>
      <c r="M186" s="164"/>
      <c r="T186" s="165"/>
      <c r="AT186" s="160" t="s">
        <v>175</v>
      </c>
      <c r="AU186" s="160" t="s">
        <v>84</v>
      </c>
      <c r="AV186" s="14" t="s">
        <v>172</v>
      </c>
      <c r="AW186" s="14" t="s">
        <v>35</v>
      </c>
      <c r="AX186" s="14" t="s">
        <v>82</v>
      </c>
      <c r="AY186" s="160" t="s">
        <v>165</v>
      </c>
    </row>
    <row r="187" spans="2:65" s="1" customFormat="1" ht="24.2" customHeight="1">
      <c r="B187" s="33"/>
      <c r="C187" s="128" t="s">
        <v>222</v>
      </c>
      <c r="D187" s="128" t="s">
        <v>167</v>
      </c>
      <c r="E187" s="129" t="s">
        <v>273</v>
      </c>
      <c r="F187" s="130" t="s">
        <v>274</v>
      </c>
      <c r="G187" s="131" t="s">
        <v>221</v>
      </c>
      <c r="H187" s="132">
        <v>2.1999999999999999E-2</v>
      </c>
      <c r="I187" s="133"/>
      <c r="J187" s="134">
        <f>ROUND(I187*H187,2)</f>
        <v>0</v>
      </c>
      <c r="K187" s="130" t="s">
        <v>171</v>
      </c>
      <c r="L187" s="33"/>
      <c r="M187" s="135" t="s">
        <v>19</v>
      </c>
      <c r="N187" s="136" t="s">
        <v>45</v>
      </c>
      <c r="P187" s="137">
        <f>O187*H187</f>
        <v>0</v>
      </c>
      <c r="Q187" s="137">
        <v>1.06277</v>
      </c>
      <c r="R187" s="137">
        <f>Q187*H187</f>
        <v>2.3380939999999999E-2</v>
      </c>
      <c r="S187" s="137">
        <v>0</v>
      </c>
      <c r="T187" s="138">
        <f>S187*H187</f>
        <v>0</v>
      </c>
      <c r="AR187" s="139" t="s">
        <v>172</v>
      </c>
      <c r="AT187" s="139" t="s">
        <v>167</v>
      </c>
      <c r="AU187" s="139" t="s">
        <v>84</v>
      </c>
      <c r="AY187" s="18" t="s">
        <v>165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8" t="s">
        <v>82</v>
      </c>
      <c r="BK187" s="140">
        <f>ROUND(I187*H187,2)</f>
        <v>0</v>
      </c>
      <c r="BL187" s="18" t="s">
        <v>172</v>
      </c>
      <c r="BM187" s="139" t="s">
        <v>275</v>
      </c>
    </row>
    <row r="188" spans="2:65" s="1" customFormat="1" ht="11.25">
      <c r="B188" s="33"/>
      <c r="D188" s="141" t="s">
        <v>173</v>
      </c>
      <c r="F188" s="142" t="s">
        <v>276</v>
      </c>
      <c r="I188" s="143"/>
      <c r="L188" s="33"/>
      <c r="M188" s="144"/>
      <c r="T188" s="54"/>
      <c r="AT188" s="18" t="s">
        <v>173</v>
      </c>
      <c r="AU188" s="18" t="s">
        <v>84</v>
      </c>
    </row>
    <row r="189" spans="2:65" s="11" customFormat="1" ht="22.9" customHeight="1">
      <c r="B189" s="116"/>
      <c r="D189" s="117" t="s">
        <v>73</v>
      </c>
      <c r="E189" s="126" t="s">
        <v>172</v>
      </c>
      <c r="F189" s="126" t="s">
        <v>277</v>
      </c>
      <c r="I189" s="119"/>
      <c r="J189" s="127">
        <f>BK189</f>
        <v>0</v>
      </c>
      <c r="L189" s="116"/>
      <c r="M189" s="121"/>
      <c r="P189" s="122">
        <f>SUM(P190:P203)</f>
        <v>0</v>
      </c>
      <c r="R189" s="122">
        <f>SUM(R190:R203)</f>
        <v>5.135E-2</v>
      </c>
      <c r="T189" s="123">
        <f>SUM(T190:T203)</f>
        <v>0</v>
      </c>
      <c r="AR189" s="117" t="s">
        <v>82</v>
      </c>
      <c r="AT189" s="124" t="s">
        <v>73</v>
      </c>
      <c r="AU189" s="124" t="s">
        <v>82</v>
      </c>
      <c r="AY189" s="117" t="s">
        <v>165</v>
      </c>
      <c r="BK189" s="125">
        <f>SUM(BK190:BK203)</f>
        <v>0</v>
      </c>
    </row>
    <row r="190" spans="2:65" s="1" customFormat="1" ht="37.9" customHeight="1">
      <c r="B190" s="33"/>
      <c r="C190" s="128" t="s">
        <v>278</v>
      </c>
      <c r="D190" s="128" t="s">
        <v>167</v>
      </c>
      <c r="E190" s="129" t="s">
        <v>279</v>
      </c>
      <c r="F190" s="130" t="s">
        <v>280</v>
      </c>
      <c r="G190" s="131" t="s">
        <v>281</v>
      </c>
      <c r="H190" s="132">
        <v>1219.5999999999999</v>
      </c>
      <c r="I190" s="133"/>
      <c r="J190" s="134">
        <f>ROUND(I190*H190,2)</f>
        <v>0</v>
      </c>
      <c r="K190" s="130" t="s">
        <v>171</v>
      </c>
      <c r="L190" s="33"/>
      <c r="M190" s="135" t="s">
        <v>19</v>
      </c>
      <c r="N190" s="136" t="s">
        <v>45</v>
      </c>
      <c r="P190" s="137">
        <f>O190*H190</f>
        <v>0</v>
      </c>
      <c r="Q190" s="137">
        <v>0</v>
      </c>
      <c r="R190" s="137">
        <f>Q190*H190</f>
        <v>0</v>
      </c>
      <c r="S190" s="137">
        <v>0</v>
      </c>
      <c r="T190" s="138">
        <f>S190*H190</f>
        <v>0</v>
      </c>
      <c r="AR190" s="139" t="s">
        <v>172</v>
      </c>
      <c r="AT190" s="139" t="s">
        <v>167</v>
      </c>
      <c r="AU190" s="139" t="s">
        <v>84</v>
      </c>
      <c r="AY190" s="18" t="s">
        <v>165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18" t="s">
        <v>82</v>
      </c>
      <c r="BK190" s="140">
        <f>ROUND(I190*H190,2)</f>
        <v>0</v>
      </c>
      <c r="BL190" s="18" t="s">
        <v>172</v>
      </c>
      <c r="BM190" s="139" t="s">
        <v>282</v>
      </c>
    </row>
    <row r="191" spans="2:65" s="1" customFormat="1" ht="11.25">
      <c r="B191" s="33"/>
      <c r="D191" s="141" t="s">
        <v>173</v>
      </c>
      <c r="F191" s="142" t="s">
        <v>283</v>
      </c>
      <c r="I191" s="143"/>
      <c r="L191" s="33"/>
      <c r="M191" s="144"/>
      <c r="T191" s="54"/>
      <c r="AT191" s="18" t="s">
        <v>173</v>
      </c>
      <c r="AU191" s="18" t="s">
        <v>84</v>
      </c>
    </row>
    <row r="192" spans="2:65" s="12" customFormat="1" ht="11.25">
      <c r="B192" s="145"/>
      <c r="D192" s="146" t="s">
        <v>175</v>
      </c>
      <c r="E192" s="147" t="s">
        <v>19</v>
      </c>
      <c r="F192" s="148" t="s">
        <v>284</v>
      </c>
      <c r="H192" s="147" t="s">
        <v>19</v>
      </c>
      <c r="I192" s="149"/>
      <c r="L192" s="145"/>
      <c r="M192" s="150"/>
      <c r="T192" s="151"/>
      <c r="AT192" s="147" t="s">
        <v>175</v>
      </c>
      <c r="AU192" s="147" t="s">
        <v>84</v>
      </c>
      <c r="AV192" s="12" t="s">
        <v>82</v>
      </c>
      <c r="AW192" s="12" t="s">
        <v>35</v>
      </c>
      <c r="AX192" s="12" t="s">
        <v>74</v>
      </c>
      <c r="AY192" s="147" t="s">
        <v>165</v>
      </c>
    </row>
    <row r="193" spans="2:65" s="12" customFormat="1" ht="11.25">
      <c r="B193" s="145"/>
      <c r="D193" s="146" t="s">
        <v>175</v>
      </c>
      <c r="E193" s="147" t="s">
        <v>19</v>
      </c>
      <c r="F193" s="148" t="s">
        <v>285</v>
      </c>
      <c r="H193" s="147" t="s">
        <v>19</v>
      </c>
      <c r="I193" s="149"/>
      <c r="L193" s="145"/>
      <c r="M193" s="150"/>
      <c r="T193" s="151"/>
      <c r="AT193" s="147" t="s">
        <v>175</v>
      </c>
      <c r="AU193" s="147" t="s">
        <v>84</v>
      </c>
      <c r="AV193" s="12" t="s">
        <v>82</v>
      </c>
      <c r="AW193" s="12" t="s">
        <v>35</v>
      </c>
      <c r="AX193" s="12" t="s">
        <v>74</v>
      </c>
      <c r="AY193" s="147" t="s">
        <v>165</v>
      </c>
    </row>
    <row r="194" spans="2:65" s="13" customFormat="1" ht="11.25">
      <c r="B194" s="152"/>
      <c r="D194" s="146" t="s">
        <v>175</v>
      </c>
      <c r="E194" s="153" t="s">
        <v>19</v>
      </c>
      <c r="F194" s="154" t="s">
        <v>286</v>
      </c>
      <c r="H194" s="155">
        <v>1219.5999999999999</v>
      </c>
      <c r="I194" s="156"/>
      <c r="L194" s="152"/>
      <c r="M194" s="157"/>
      <c r="T194" s="158"/>
      <c r="AT194" s="153" t="s">
        <v>175</v>
      </c>
      <c r="AU194" s="153" t="s">
        <v>84</v>
      </c>
      <c r="AV194" s="13" t="s">
        <v>84</v>
      </c>
      <c r="AW194" s="13" t="s">
        <v>35</v>
      </c>
      <c r="AX194" s="13" t="s">
        <v>74</v>
      </c>
      <c r="AY194" s="153" t="s">
        <v>165</v>
      </c>
    </row>
    <row r="195" spans="2:65" s="14" customFormat="1" ht="11.25">
      <c r="B195" s="159"/>
      <c r="D195" s="146" t="s">
        <v>175</v>
      </c>
      <c r="E195" s="160" t="s">
        <v>19</v>
      </c>
      <c r="F195" s="161" t="s">
        <v>178</v>
      </c>
      <c r="H195" s="162">
        <v>1219.5999999999999</v>
      </c>
      <c r="I195" s="163"/>
      <c r="L195" s="159"/>
      <c r="M195" s="164"/>
      <c r="T195" s="165"/>
      <c r="AT195" s="160" t="s">
        <v>175</v>
      </c>
      <c r="AU195" s="160" t="s">
        <v>84</v>
      </c>
      <c r="AV195" s="14" t="s">
        <v>172</v>
      </c>
      <c r="AW195" s="14" t="s">
        <v>35</v>
      </c>
      <c r="AX195" s="14" t="s">
        <v>82</v>
      </c>
      <c r="AY195" s="160" t="s">
        <v>165</v>
      </c>
    </row>
    <row r="196" spans="2:65" s="1" customFormat="1" ht="21.75" customHeight="1">
      <c r="B196" s="33"/>
      <c r="C196" s="128" t="s">
        <v>232</v>
      </c>
      <c r="D196" s="128" t="s">
        <v>167</v>
      </c>
      <c r="E196" s="129" t="s">
        <v>287</v>
      </c>
      <c r="F196" s="130" t="s">
        <v>288</v>
      </c>
      <c r="G196" s="131" t="s">
        <v>170</v>
      </c>
      <c r="H196" s="132">
        <v>4.9850000000000003</v>
      </c>
      <c r="I196" s="133"/>
      <c r="J196" s="134">
        <f>ROUND(I196*H196,2)</f>
        <v>0</v>
      </c>
      <c r="K196" s="130" t="s">
        <v>171</v>
      </c>
      <c r="L196" s="33"/>
      <c r="M196" s="135" t="s">
        <v>19</v>
      </c>
      <c r="N196" s="136" t="s">
        <v>45</v>
      </c>
      <c r="P196" s="137">
        <f>O196*H196</f>
        <v>0</v>
      </c>
      <c r="Q196" s="137">
        <v>0</v>
      </c>
      <c r="R196" s="137">
        <f>Q196*H196</f>
        <v>0</v>
      </c>
      <c r="S196" s="137">
        <v>0</v>
      </c>
      <c r="T196" s="138">
        <f>S196*H196</f>
        <v>0</v>
      </c>
      <c r="AR196" s="139" t="s">
        <v>172</v>
      </c>
      <c r="AT196" s="139" t="s">
        <v>167</v>
      </c>
      <c r="AU196" s="139" t="s">
        <v>84</v>
      </c>
      <c r="AY196" s="18" t="s">
        <v>165</v>
      </c>
      <c r="BE196" s="140">
        <f>IF(N196="základní",J196,0)</f>
        <v>0</v>
      </c>
      <c r="BF196" s="140">
        <f>IF(N196="snížená",J196,0)</f>
        <v>0</v>
      </c>
      <c r="BG196" s="140">
        <f>IF(N196="zákl. přenesená",J196,0)</f>
        <v>0</v>
      </c>
      <c r="BH196" s="140">
        <f>IF(N196="sníž. přenesená",J196,0)</f>
        <v>0</v>
      </c>
      <c r="BI196" s="140">
        <f>IF(N196="nulová",J196,0)</f>
        <v>0</v>
      </c>
      <c r="BJ196" s="18" t="s">
        <v>82</v>
      </c>
      <c r="BK196" s="140">
        <f>ROUND(I196*H196,2)</f>
        <v>0</v>
      </c>
      <c r="BL196" s="18" t="s">
        <v>172</v>
      </c>
      <c r="BM196" s="139" t="s">
        <v>289</v>
      </c>
    </row>
    <row r="197" spans="2:65" s="1" customFormat="1" ht="11.25">
      <c r="B197" s="33"/>
      <c r="D197" s="141" t="s">
        <v>173</v>
      </c>
      <c r="F197" s="142" t="s">
        <v>290</v>
      </c>
      <c r="I197" s="143"/>
      <c r="L197" s="33"/>
      <c r="M197" s="144"/>
      <c r="T197" s="54"/>
      <c r="AT197" s="18" t="s">
        <v>173</v>
      </c>
      <c r="AU197" s="18" t="s">
        <v>84</v>
      </c>
    </row>
    <row r="198" spans="2:65" s="12" customFormat="1" ht="11.25">
      <c r="B198" s="145"/>
      <c r="D198" s="146" t="s">
        <v>175</v>
      </c>
      <c r="E198" s="147" t="s">
        <v>19</v>
      </c>
      <c r="F198" s="148" t="s">
        <v>291</v>
      </c>
      <c r="H198" s="147" t="s">
        <v>19</v>
      </c>
      <c r="I198" s="149"/>
      <c r="L198" s="145"/>
      <c r="M198" s="150"/>
      <c r="T198" s="151"/>
      <c r="AT198" s="147" t="s">
        <v>175</v>
      </c>
      <c r="AU198" s="147" t="s">
        <v>84</v>
      </c>
      <c r="AV198" s="12" t="s">
        <v>82</v>
      </c>
      <c r="AW198" s="12" t="s">
        <v>35</v>
      </c>
      <c r="AX198" s="12" t="s">
        <v>74</v>
      </c>
      <c r="AY198" s="147" t="s">
        <v>165</v>
      </c>
    </row>
    <row r="199" spans="2:65" s="13" customFormat="1" ht="11.25">
      <c r="B199" s="152"/>
      <c r="D199" s="146" t="s">
        <v>175</v>
      </c>
      <c r="E199" s="153" t="s">
        <v>19</v>
      </c>
      <c r="F199" s="154" t="s">
        <v>292</v>
      </c>
      <c r="H199" s="155">
        <v>4.9850000000000003</v>
      </c>
      <c r="I199" s="156"/>
      <c r="L199" s="152"/>
      <c r="M199" s="157"/>
      <c r="T199" s="158"/>
      <c r="AT199" s="153" t="s">
        <v>175</v>
      </c>
      <c r="AU199" s="153" t="s">
        <v>84</v>
      </c>
      <c r="AV199" s="13" t="s">
        <v>84</v>
      </c>
      <c r="AW199" s="13" t="s">
        <v>35</v>
      </c>
      <c r="AX199" s="13" t="s">
        <v>74</v>
      </c>
      <c r="AY199" s="153" t="s">
        <v>165</v>
      </c>
    </row>
    <row r="200" spans="2:65" s="14" customFormat="1" ht="11.25">
      <c r="B200" s="159"/>
      <c r="D200" s="146" t="s">
        <v>175</v>
      </c>
      <c r="E200" s="160" t="s">
        <v>19</v>
      </c>
      <c r="F200" s="161" t="s">
        <v>178</v>
      </c>
      <c r="H200" s="162">
        <v>4.9850000000000003</v>
      </c>
      <c r="I200" s="163"/>
      <c r="L200" s="159"/>
      <c r="M200" s="164"/>
      <c r="T200" s="165"/>
      <c r="AT200" s="160" t="s">
        <v>175</v>
      </c>
      <c r="AU200" s="160" t="s">
        <v>84</v>
      </c>
      <c r="AV200" s="14" t="s">
        <v>172</v>
      </c>
      <c r="AW200" s="14" t="s">
        <v>35</v>
      </c>
      <c r="AX200" s="14" t="s">
        <v>82</v>
      </c>
      <c r="AY200" s="160" t="s">
        <v>165</v>
      </c>
    </row>
    <row r="201" spans="2:65" s="1" customFormat="1" ht="24.2" customHeight="1">
      <c r="B201" s="33"/>
      <c r="C201" s="166" t="s">
        <v>293</v>
      </c>
      <c r="D201" s="166" t="s">
        <v>294</v>
      </c>
      <c r="E201" s="167" t="s">
        <v>295</v>
      </c>
      <c r="F201" s="168" t="s">
        <v>296</v>
      </c>
      <c r="G201" s="169" t="s">
        <v>170</v>
      </c>
      <c r="H201" s="170">
        <v>5.1349999999999998</v>
      </c>
      <c r="I201" s="171"/>
      <c r="J201" s="172">
        <f>ROUND(I201*H201,2)</f>
        <v>0</v>
      </c>
      <c r="K201" s="168" t="s">
        <v>19</v>
      </c>
      <c r="L201" s="173"/>
      <c r="M201" s="174" t="s">
        <v>19</v>
      </c>
      <c r="N201" s="175" t="s">
        <v>45</v>
      </c>
      <c r="P201" s="137">
        <f>O201*H201</f>
        <v>0</v>
      </c>
      <c r="Q201" s="137">
        <v>0.01</v>
      </c>
      <c r="R201" s="137">
        <f>Q201*H201</f>
        <v>5.135E-2</v>
      </c>
      <c r="S201" s="137">
        <v>0</v>
      </c>
      <c r="T201" s="138">
        <f>S201*H201</f>
        <v>0</v>
      </c>
      <c r="AR201" s="139" t="s">
        <v>199</v>
      </c>
      <c r="AT201" s="139" t="s">
        <v>294</v>
      </c>
      <c r="AU201" s="139" t="s">
        <v>84</v>
      </c>
      <c r="AY201" s="18" t="s">
        <v>165</v>
      </c>
      <c r="BE201" s="140">
        <f>IF(N201="základní",J201,0)</f>
        <v>0</v>
      </c>
      <c r="BF201" s="140">
        <f>IF(N201="snížená",J201,0)</f>
        <v>0</v>
      </c>
      <c r="BG201" s="140">
        <f>IF(N201="zákl. přenesená",J201,0)</f>
        <v>0</v>
      </c>
      <c r="BH201" s="140">
        <f>IF(N201="sníž. přenesená",J201,0)</f>
        <v>0</v>
      </c>
      <c r="BI201" s="140">
        <f>IF(N201="nulová",J201,0)</f>
        <v>0</v>
      </c>
      <c r="BJ201" s="18" t="s">
        <v>82</v>
      </c>
      <c r="BK201" s="140">
        <f>ROUND(I201*H201,2)</f>
        <v>0</v>
      </c>
      <c r="BL201" s="18" t="s">
        <v>172</v>
      </c>
      <c r="BM201" s="139" t="s">
        <v>297</v>
      </c>
    </row>
    <row r="202" spans="2:65" s="13" customFormat="1" ht="11.25">
      <c r="B202" s="152"/>
      <c r="D202" s="146" t="s">
        <v>175</v>
      </c>
      <c r="E202" s="153" t="s">
        <v>19</v>
      </c>
      <c r="F202" s="154" t="s">
        <v>298</v>
      </c>
      <c r="H202" s="155">
        <v>5.1349999999999998</v>
      </c>
      <c r="I202" s="156"/>
      <c r="L202" s="152"/>
      <c r="M202" s="157"/>
      <c r="T202" s="158"/>
      <c r="AT202" s="153" t="s">
        <v>175</v>
      </c>
      <c r="AU202" s="153" t="s">
        <v>84</v>
      </c>
      <c r="AV202" s="13" t="s">
        <v>84</v>
      </c>
      <c r="AW202" s="13" t="s">
        <v>35</v>
      </c>
      <c r="AX202" s="13" t="s">
        <v>74</v>
      </c>
      <c r="AY202" s="153" t="s">
        <v>165</v>
      </c>
    </row>
    <row r="203" spans="2:65" s="14" customFormat="1" ht="11.25">
      <c r="B203" s="159"/>
      <c r="D203" s="146" t="s">
        <v>175</v>
      </c>
      <c r="E203" s="160" t="s">
        <v>19</v>
      </c>
      <c r="F203" s="161" t="s">
        <v>178</v>
      </c>
      <c r="H203" s="162">
        <v>5.1349999999999998</v>
      </c>
      <c r="I203" s="163"/>
      <c r="L203" s="159"/>
      <c r="M203" s="164"/>
      <c r="T203" s="165"/>
      <c r="AT203" s="160" t="s">
        <v>175</v>
      </c>
      <c r="AU203" s="160" t="s">
        <v>84</v>
      </c>
      <c r="AV203" s="14" t="s">
        <v>172</v>
      </c>
      <c r="AW203" s="14" t="s">
        <v>35</v>
      </c>
      <c r="AX203" s="14" t="s">
        <v>82</v>
      </c>
      <c r="AY203" s="160" t="s">
        <v>165</v>
      </c>
    </row>
    <row r="204" spans="2:65" s="11" customFormat="1" ht="22.9" customHeight="1">
      <c r="B204" s="116"/>
      <c r="D204" s="117" t="s">
        <v>73</v>
      </c>
      <c r="E204" s="126" t="s">
        <v>203</v>
      </c>
      <c r="F204" s="126" t="s">
        <v>299</v>
      </c>
      <c r="I204" s="119"/>
      <c r="J204" s="127">
        <f>BK204</f>
        <v>0</v>
      </c>
      <c r="L204" s="116"/>
      <c r="M204" s="121"/>
      <c r="P204" s="122">
        <f>SUM(P205:P228)</f>
        <v>0</v>
      </c>
      <c r="R204" s="122">
        <f>SUM(R205:R228)</f>
        <v>1.0948026799999999</v>
      </c>
      <c r="T204" s="123">
        <f>SUM(T205:T228)</f>
        <v>0</v>
      </c>
      <c r="AR204" s="117" t="s">
        <v>82</v>
      </c>
      <c r="AT204" s="124" t="s">
        <v>73</v>
      </c>
      <c r="AU204" s="124" t="s">
        <v>82</v>
      </c>
      <c r="AY204" s="117" t="s">
        <v>165</v>
      </c>
      <c r="BK204" s="125">
        <f>SUM(BK205:BK228)</f>
        <v>0</v>
      </c>
    </row>
    <row r="205" spans="2:65" s="1" customFormat="1" ht="24.2" customHeight="1">
      <c r="B205" s="33"/>
      <c r="C205" s="128" t="s">
        <v>240</v>
      </c>
      <c r="D205" s="128" t="s">
        <v>167</v>
      </c>
      <c r="E205" s="129" t="s">
        <v>300</v>
      </c>
      <c r="F205" s="130" t="s">
        <v>301</v>
      </c>
      <c r="G205" s="131" t="s">
        <v>170</v>
      </c>
      <c r="H205" s="132">
        <v>2.2949999999999999</v>
      </c>
      <c r="I205" s="133"/>
      <c r="J205" s="134">
        <f>ROUND(I205*H205,2)</f>
        <v>0</v>
      </c>
      <c r="K205" s="130" t="s">
        <v>171</v>
      </c>
      <c r="L205" s="33"/>
      <c r="M205" s="135" t="s">
        <v>19</v>
      </c>
      <c r="N205" s="136" t="s">
        <v>45</v>
      </c>
      <c r="P205" s="137">
        <f>O205*H205</f>
        <v>0</v>
      </c>
      <c r="Q205" s="137">
        <v>0.34499999999999997</v>
      </c>
      <c r="R205" s="137">
        <f>Q205*H205</f>
        <v>0.7917749999999999</v>
      </c>
      <c r="S205" s="137">
        <v>0</v>
      </c>
      <c r="T205" s="138">
        <f>S205*H205</f>
        <v>0</v>
      </c>
      <c r="AR205" s="139" t="s">
        <v>172</v>
      </c>
      <c r="AT205" s="139" t="s">
        <v>167</v>
      </c>
      <c r="AU205" s="139" t="s">
        <v>84</v>
      </c>
      <c r="AY205" s="18" t="s">
        <v>165</v>
      </c>
      <c r="BE205" s="140">
        <f>IF(N205="základní",J205,0)</f>
        <v>0</v>
      </c>
      <c r="BF205" s="140">
        <f>IF(N205="snížená",J205,0)</f>
        <v>0</v>
      </c>
      <c r="BG205" s="140">
        <f>IF(N205="zákl. přenesená",J205,0)</f>
        <v>0</v>
      </c>
      <c r="BH205" s="140">
        <f>IF(N205="sníž. přenesená",J205,0)</f>
        <v>0</v>
      </c>
      <c r="BI205" s="140">
        <f>IF(N205="nulová",J205,0)</f>
        <v>0</v>
      </c>
      <c r="BJ205" s="18" t="s">
        <v>82</v>
      </c>
      <c r="BK205" s="140">
        <f>ROUND(I205*H205,2)</f>
        <v>0</v>
      </c>
      <c r="BL205" s="18" t="s">
        <v>172</v>
      </c>
      <c r="BM205" s="139" t="s">
        <v>302</v>
      </c>
    </row>
    <row r="206" spans="2:65" s="1" customFormat="1" ht="11.25">
      <c r="B206" s="33"/>
      <c r="D206" s="141" t="s">
        <v>173</v>
      </c>
      <c r="F206" s="142" t="s">
        <v>303</v>
      </c>
      <c r="I206" s="143"/>
      <c r="L206" s="33"/>
      <c r="M206" s="144"/>
      <c r="T206" s="54"/>
      <c r="AT206" s="18" t="s">
        <v>173</v>
      </c>
      <c r="AU206" s="18" t="s">
        <v>84</v>
      </c>
    </row>
    <row r="207" spans="2:65" s="12" customFormat="1" ht="11.25">
      <c r="B207" s="145"/>
      <c r="D207" s="146" t="s">
        <v>175</v>
      </c>
      <c r="E207" s="147" t="s">
        <v>19</v>
      </c>
      <c r="F207" s="148" t="s">
        <v>304</v>
      </c>
      <c r="H207" s="147" t="s">
        <v>19</v>
      </c>
      <c r="I207" s="149"/>
      <c r="L207" s="145"/>
      <c r="M207" s="150"/>
      <c r="T207" s="151"/>
      <c r="AT207" s="147" t="s">
        <v>175</v>
      </c>
      <c r="AU207" s="147" t="s">
        <v>84</v>
      </c>
      <c r="AV207" s="12" t="s">
        <v>82</v>
      </c>
      <c r="AW207" s="12" t="s">
        <v>35</v>
      </c>
      <c r="AX207" s="12" t="s">
        <v>74</v>
      </c>
      <c r="AY207" s="147" t="s">
        <v>165</v>
      </c>
    </row>
    <row r="208" spans="2:65" s="13" customFormat="1" ht="11.25">
      <c r="B208" s="152"/>
      <c r="D208" s="146" t="s">
        <v>175</v>
      </c>
      <c r="E208" s="153" t="s">
        <v>19</v>
      </c>
      <c r="F208" s="154" t="s">
        <v>305</v>
      </c>
      <c r="H208" s="155">
        <v>2.2949999999999999</v>
      </c>
      <c r="I208" s="156"/>
      <c r="L208" s="152"/>
      <c r="M208" s="157"/>
      <c r="T208" s="158"/>
      <c r="AT208" s="153" t="s">
        <v>175</v>
      </c>
      <c r="AU208" s="153" t="s">
        <v>84</v>
      </c>
      <c r="AV208" s="13" t="s">
        <v>84</v>
      </c>
      <c r="AW208" s="13" t="s">
        <v>35</v>
      </c>
      <c r="AX208" s="13" t="s">
        <v>74</v>
      </c>
      <c r="AY208" s="153" t="s">
        <v>165</v>
      </c>
    </row>
    <row r="209" spans="2:65" s="14" customFormat="1" ht="11.25">
      <c r="B209" s="159"/>
      <c r="D209" s="146" t="s">
        <v>175</v>
      </c>
      <c r="E209" s="160" t="s">
        <v>19</v>
      </c>
      <c r="F209" s="161" t="s">
        <v>178</v>
      </c>
      <c r="H209" s="162">
        <v>2.2949999999999999</v>
      </c>
      <c r="I209" s="163"/>
      <c r="L209" s="159"/>
      <c r="M209" s="164"/>
      <c r="T209" s="165"/>
      <c r="AT209" s="160" t="s">
        <v>175</v>
      </c>
      <c r="AU209" s="160" t="s">
        <v>84</v>
      </c>
      <c r="AV209" s="14" t="s">
        <v>172</v>
      </c>
      <c r="AW209" s="14" t="s">
        <v>35</v>
      </c>
      <c r="AX209" s="14" t="s">
        <v>82</v>
      </c>
      <c r="AY209" s="160" t="s">
        <v>165</v>
      </c>
    </row>
    <row r="210" spans="2:65" s="1" customFormat="1" ht="16.5" customHeight="1">
      <c r="B210" s="33"/>
      <c r="C210" s="128" t="s">
        <v>7</v>
      </c>
      <c r="D210" s="128" t="s">
        <v>167</v>
      </c>
      <c r="E210" s="129" t="s">
        <v>306</v>
      </c>
      <c r="F210" s="130" t="s">
        <v>307</v>
      </c>
      <c r="G210" s="131" t="s">
        <v>191</v>
      </c>
      <c r="H210" s="132">
        <v>0.65200000000000002</v>
      </c>
      <c r="I210" s="133"/>
      <c r="J210" s="134">
        <f>ROUND(I210*H210,2)</f>
        <v>0</v>
      </c>
      <c r="K210" s="130" t="s">
        <v>171</v>
      </c>
      <c r="L210" s="33"/>
      <c r="M210" s="135" t="s">
        <v>19</v>
      </c>
      <c r="N210" s="136" t="s">
        <v>45</v>
      </c>
      <c r="P210" s="137">
        <f>O210*H210</f>
        <v>0</v>
      </c>
      <c r="Q210" s="137">
        <v>0</v>
      </c>
      <c r="R210" s="137">
        <f>Q210*H210</f>
        <v>0</v>
      </c>
      <c r="S210" s="137">
        <v>0</v>
      </c>
      <c r="T210" s="138">
        <f>S210*H210</f>
        <v>0</v>
      </c>
      <c r="AR210" s="139" t="s">
        <v>172</v>
      </c>
      <c r="AT210" s="139" t="s">
        <v>167</v>
      </c>
      <c r="AU210" s="139" t="s">
        <v>84</v>
      </c>
      <c r="AY210" s="18" t="s">
        <v>165</v>
      </c>
      <c r="BE210" s="140">
        <f>IF(N210="základní",J210,0)</f>
        <v>0</v>
      </c>
      <c r="BF210" s="140">
        <f>IF(N210="snížená",J210,0)</f>
        <v>0</v>
      </c>
      <c r="BG210" s="140">
        <f>IF(N210="zákl. přenesená",J210,0)</f>
        <v>0</v>
      </c>
      <c r="BH210" s="140">
        <f>IF(N210="sníž. přenesená",J210,0)</f>
        <v>0</v>
      </c>
      <c r="BI210" s="140">
        <f>IF(N210="nulová",J210,0)</f>
        <v>0</v>
      </c>
      <c r="BJ210" s="18" t="s">
        <v>82</v>
      </c>
      <c r="BK210" s="140">
        <f>ROUND(I210*H210,2)</f>
        <v>0</v>
      </c>
      <c r="BL210" s="18" t="s">
        <v>172</v>
      </c>
      <c r="BM210" s="139" t="s">
        <v>308</v>
      </c>
    </row>
    <row r="211" spans="2:65" s="1" customFormat="1" ht="11.25">
      <c r="B211" s="33"/>
      <c r="D211" s="141" t="s">
        <v>173</v>
      </c>
      <c r="F211" s="142" t="s">
        <v>309</v>
      </c>
      <c r="I211" s="143"/>
      <c r="L211" s="33"/>
      <c r="M211" s="144"/>
      <c r="T211" s="54"/>
      <c r="AT211" s="18" t="s">
        <v>173</v>
      </c>
      <c r="AU211" s="18" t="s">
        <v>84</v>
      </c>
    </row>
    <row r="212" spans="2:65" s="12" customFormat="1" ht="11.25">
      <c r="B212" s="145"/>
      <c r="D212" s="146" t="s">
        <v>175</v>
      </c>
      <c r="E212" s="147" t="s">
        <v>19</v>
      </c>
      <c r="F212" s="148" t="s">
        <v>310</v>
      </c>
      <c r="H212" s="147" t="s">
        <v>19</v>
      </c>
      <c r="I212" s="149"/>
      <c r="L212" s="145"/>
      <c r="M212" s="150"/>
      <c r="T212" s="151"/>
      <c r="AT212" s="147" t="s">
        <v>175</v>
      </c>
      <c r="AU212" s="147" t="s">
        <v>84</v>
      </c>
      <c r="AV212" s="12" t="s">
        <v>82</v>
      </c>
      <c r="AW212" s="12" t="s">
        <v>35</v>
      </c>
      <c r="AX212" s="12" t="s">
        <v>74</v>
      </c>
      <c r="AY212" s="147" t="s">
        <v>165</v>
      </c>
    </row>
    <row r="213" spans="2:65" s="13" customFormat="1" ht="11.25">
      <c r="B213" s="152"/>
      <c r="D213" s="146" t="s">
        <v>175</v>
      </c>
      <c r="E213" s="153" t="s">
        <v>19</v>
      </c>
      <c r="F213" s="154" t="s">
        <v>311</v>
      </c>
      <c r="H213" s="155">
        <v>0.65200000000000002</v>
      </c>
      <c r="I213" s="156"/>
      <c r="L213" s="152"/>
      <c r="M213" s="157"/>
      <c r="T213" s="158"/>
      <c r="AT213" s="153" t="s">
        <v>175</v>
      </c>
      <c r="AU213" s="153" t="s">
        <v>84</v>
      </c>
      <c r="AV213" s="13" t="s">
        <v>84</v>
      </c>
      <c r="AW213" s="13" t="s">
        <v>35</v>
      </c>
      <c r="AX213" s="13" t="s">
        <v>74</v>
      </c>
      <c r="AY213" s="153" t="s">
        <v>165</v>
      </c>
    </row>
    <row r="214" spans="2:65" s="14" customFormat="1" ht="11.25">
      <c r="B214" s="159"/>
      <c r="D214" s="146" t="s">
        <v>175</v>
      </c>
      <c r="E214" s="160" t="s">
        <v>19</v>
      </c>
      <c r="F214" s="161" t="s">
        <v>178</v>
      </c>
      <c r="H214" s="162">
        <v>0.65200000000000002</v>
      </c>
      <c r="I214" s="163"/>
      <c r="L214" s="159"/>
      <c r="M214" s="164"/>
      <c r="T214" s="165"/>
      <c r="AT214" s="160" t="s">
        <v>175</v>
      </c>
      <c r="AU214" s="160" t="s">
        <v>84</v>
      </c>
      <c r="AV214" s="14" t="s">
        <v>172</v>
      </c>
      <c r="AW214" s="14" t="s">
        <v>35</v>
      </c>
      <c r="AX214" s="14" t="s">
        <v>82</v>
      </c>
      <c r="AY214" s="160" t="s">
        <v>165</v>
      </c>
    </row>
    <row r="215" spans="2:65" s="1" customFormat="1" ht="37.9" customHeight="1">
      <c r="B215" s="33"/>
      <c r="C215" s="128" t="s">
        <v>246</v>
      </c>
      <c r="D215" s="128" t="s">
        <v>167</v>
      </c>
      <c r="E215" s="129" t="s">
        <v>312</v>
      </c>
      <c r="F215" s="130" t="s">
        <v>313</v>
      </c>
      <c r="G215" s="131" t="s">
        <v>170</v>
      </c>
      <c r="H215" s="132">
        <v>1.3939999999999999</v>
      </c>
      <c r="I215" s="133"/>
      <c r="J215" s="134">
        <f>ROUND(I215*H215,2)</f>
        <v>0</v>
      </c>
      <c r="K215" s="130" t="s">
        <v>171</v>
      </c>
      <c r="L215" s="33"/>
      <c r="M215" s="135" t="s">
        <v>19</v>
      </c>
      <c r="N215" s="136" t="s">
        <v>45</v>
      </c>
      <c r="P215" s="137">
        <f>O215*H215</f>
        <v>0</v>
      </c>
      <c r="Q215" s="137">
        <v>8.9219999999999994E-2</v>
      </c>
      <c r="R215" s="137">
        <f>Q215*H215</f>
        <v>0.12437267999999999</v>
      </c>
      <c r="S215" s="137">
        <v>0</v>
      </c>
      <c r="T215" s="138">
        <f>S215*H215</f>
        <v>0</v>
      </c>
      <c r="AR215" s="139" t="s">
        <v>172</v>
      </c>
      <c r="AT215" s="139" t="s">
        <v>167</v>
      </c>
      <c r="AU215" s="139" t="s">
        <v>84</v>
      </c>
      <c r="AY215" s="18" t="s">
        <v>165</v>
      </c>
      <c r="BE215" s="140">
        <f>IF(N215="základní",J215,0)</f>
        <v>0</v>
      </c>
      <c r="BF215" s="140">
        <f>IF(N215="snížená",J215,0)</f>
        <v>0</v>
      </c>
      <c r="BG215" s="140">
        <f>IF(N215="zákl. přenesená",J215,0)</f>
        <v>0</v>
      </c>
      <c r="BH215" s="140">
        <f>IF(N215="sníž. přenesená",J215,0)</f>
        <v>0</v>
      </c>
      <c r="BI215" s="140">
        <f>IF(N215="nulová",J215,0)</f>
        <v>0</v>
      </c>
      <c r="BJ215" s="18" t="s">
        <v>82</v>
      </c>
      <c r="BK215" s="140">
        <f>ROUND(I215*H215,2)</f>
        <v>0</v>
      </c>
      <c r="BL215" s="18" t="s">
        <v>172</v>
      </c>
      <c r="BM215" s="139" t="s">
        <v>314</v>
      </c>
    </row>
    <row r="216" spans="2:65" s="1" customFormat="1" ht="11.25">
      <c r="B216" s="33"/>
      <c r="D216" s="141" t="s">
        <v>173</v>
      </c>
      <c r="F216" s="142" t="s">
        <v>315</v>
      </c>
      <c r="I216" s="143"/>
      <c r="L216" s="33"/>
      <c r="M216" s="144"/>
      <c r="T216" s="54"/>
      <c r="AT216" s="18" t="s">
        <v>173</v>
      </c>
      <c r="AU216" s="18" t="s">
        <v>84</v>
      </c>
    </row>
    <row r="217" spans="2:65" s="12" customFormat="1" ht="11.25">
      <c r="B217" s="145"/>
      <c r="D217" s="146" t="s">
        <v>175</v>
      </c>
      <c r="E217" s="147" t="s">
        <v>19</v>
      </c>
      <c r="F217" s="148" t="s">
        <v>316</v>
      </c>
      <c r="H217" s="147" t="s">
        <v>19</v>
      </c>
      <c r="I217" s="149"/>
      <c r="L217" s="145"/>
      <c r="M217" s="150"/>
      <c r="T217" s="151"/>
      <c r="AT217" s="147" t="s">
        <v>175</v>
      </c>
      <c r="AU217" s="147" t="s">
        <v>84</v>
      </c>
      <c r="AV217" s="12" t="s">
        <v>82</v>
      </c>
      <c r="AW217" s="12" t="s">
        <v>35</v>
      </c>
      <c r="AX217" s="12" t="s">
        <v>74</v>
      </c>
      <c r="AY217" s="147" t="s">
        <v>165</v>
      </c>
    </row>
    <row r="218" spans="2:65" s="13" customFormat="1" ht="11.25">
      <c r="B218" s="152"/>
      <c r="D218" s="146" t="s">
        <v>175</v>
      </c>
      <c r="E218" s="153" t="s">
        <v>19</v>
      </c>
      <c r="F218" s="154" t="s">
        <v>317</v>
      </c>
      <c r="H218" s="155">
        <v>0.68</v>
      </c>
      <c r="I218" s="156"/>
      <c r="L218" s="152"/>
      <c r="M218" s="157"/>
      <c r="T218" s="158"/>
      <c r="AT218" s="153" t="s">
        <v>175</v>
      </c>
      <c r="AU218" s="153" t="s">
        <v>84</v>
      </c>
      <c r="AV218" s="13" t="s">
        <v>84</v>
      </c>
      <c r="AW218" s="13" t="s">
        <v>35</v>
      </c>
      <c r="AX218" s="13" t="s">
        <v>74</v>
      </c>
      <c r="AY218" s="153" t="s">
        <v>165</v>
      </c>
    </row>
    <row r="219" spans="2:65" s="12" customFormat="1" ht="11.25">
      <c r="B219" s="145"/>
      <c r="D219" s="146" t="s">
        <v>175</v>
      </c>
      <c r="E219" s="147" t="s">
        <v>19</v>
      </c>
      <c r="F219" s="148" t="s">
        <v>318</v>
      </c>
      <c r="H219" s="147" t="s">
        <v>19</v>
      </c>
      <c r="I219" s="149"/>
      <c r="L219" s="145"/>
      <c r="M219" s="150"/>
      <c r="T219" s="151"/>
      <c r="AT219" s="147" t="s">
        <v>175</v>
      </c>
      <c r="AU219" s="147" t="s">
        <v>84</v>
      </c>
      <c r="AV219" s="12" t="s">
        <v>82</v>
      </c>
      <c r="AW219" s="12" t="s">
        <v>35</v>
      </c>
      <c r="AX219" s="12" t="s">
        <v>74</v>
      </c>
      <c r="AY219" s="147" t="s">
        <v>165</v>
      </c>
    </row>
    <row r="220" spans="2:65" s="13" customFormat="1" ht="11.25">
      <c r="B220" s="152"/>
      <c r="D220" s="146" t="s">
        <v>175</v>
      </c>
      <c r="E220" s="153" t="s">
        <v>19</v>
      </c>
      <c r="F220" s="154" t="s">
        <v>319</v>
      </c>
      <c r="H220" s="155">
        <v>0.71399999999999997</v>
      </c>
      <c r="I220" s="156"/>
      <c r="L220" s="152"/>
      <c r="M220" s="157"/>
      <c r="T220" s="158"/>
      <c r="AT220" s="153" t="s">
        <v>175</v>
      </c>
      <c r="AU220" s="153" t="s">
        <v>84</v>
      </c>
      <c r="AV220" s="13" t="s">
        <v>84</v>
      </c>
      <c r="AW220" s="13" t="s">
        <v>35</v>
      </c>
      <c r="AX220" s="13" t="s">
        <v>74</v>
      </c>
      <c r="AY220" s="153" t="s">
        <v>165</v>
      </c>
    </row>
    <row r="221" spans="2:65" s="14" customFormat="1" ht="11.25">
      <c r="B221" s="159"/>
      <c r="D221" s="146" t="s">
        <v>175</v>
      </c>
      <c r="E221" s="160" t="s">
        <v>19</v>
      </c>
      <c r="F221" s="161" t="s">
        <v>178</v>
      </c>
      <c r="H221" s="162">
        <v>1.3940000000000001</v>
      </c>
      <c r="I221" s="163"/>
      <c r="L221" s="159"/>
      <c r="M221" s="164"/>
      <c r="T221" s="165"/>
      <c r="AT221" s="160" t="s">
        <v>175</v>
      </c>
      <c r="AU221" s="160" t="s">
        <v>84</v>
      </c>
      <c r="AV221" s="14" t="s">
        <v>172</v>
      </c>
      <c r="AW221" s="14" t="s">
        <v>35</v>
      </c>
      <c r="AX221" s="14" t="s">
        <v>82</v>
      </c>
      <c r="AY221" s="160" t="s">
        <v>165</v>
      </c>
    </row>
    <row r="222" spans="2:65" s="1" customFormat="1" ht="16.5" customHeight="1">
      <c r="B222" s="33"/>
      <c r="C222" s="166" t="s">
        <v>320</v>
      </c>
      <c r="D222" s="166" t="s">
        <v>294</v>
      </c>
      <c r="E222" s="167" t="s">
        <v>321</v>
      </c>
      <c r="F222" s="168" t="s">
        <v>322</v>
      </c>
      <c r="G222" s="169" t="s">
        <v>170</v>
      </c>
      <c r="H222" s="170">
        <v>0.505</v>
      </c>
      <c r="I222" s="171"/>
      <c r="J222" s="172">
        <f>ROUND(I222*H222,2)</f>
        <v>0</v>
      </c>
      <c r="K222" s="168" t="s">
        <v>171</v>
      </c>
      <c r="L222" s="173"/>
      <c r="M222" s="174" t="s">
        <v>19</v>
      </c>
      <c r="N222" s="175" t="s">
        <v>45</v>
      </c>
      <c r="P222" s="137">
        <f>O222*H222</f>
        <v>0</v>
      </c>
      <c r="Q222" s="137">
        <v>0.113</v>
      </c>
      <c r="R222" s="137">
        <f>Q222*H222</f>
        <v>5.7065000000000005E-2</v>
      </c>
      <c r="S222" s="137">
        <v>0</v>
      </c>
      <c r="T222" s="138">
        <f>S222*H222</f>
        <v>0</v>
      </c>
      <c r="AR222" s="139" t="s">
        <v>199</v>
      </c>
      <c r="AT222" s="139" t="s">
        <v>294</v>
      </c>
      <c r="AU222" s="139" t="s">
        <v>84</v>
      </c>
      <c r="AY222" s="18" t="s">
        <v>165</v>
      </c>
      <c r="BE222" s="140">
        <f>IF(N222="základní",J222,0)</f>
        <v>0</v>
      </c>
      <c r="BF222" s="140">
        <f>IF(N222="snížená",J222,0)</f>
        <v>0</v>
      </c>
      <c r="BG222" s="140">
        <f>IF(N222="zákl. přenesená",J222,0)</f>
        <v>0</v>
      </c>
      <c r="BH222" s="140">
        <f>IF(N222="sníž. přenesená",J222,0)</f>
        <v>0</v>
      </c>
      <c r="BI222" s="140">
        <f>IF(N222="nulová",J222,0)</f>
        <v>0</v>
      </c>
      <c r="BJ222" s="18" t="s">
        <v>82</v>
      </c>
      <c r="BK222" s="140">
        <f>ROUND(I222*H222,2)</f>
        <v>0</v>
      </c>
      <c r="BL222" s="18" t="s">
        <v>172</v>
      </c>
      <c r="BM222" s="139" t="s">
        <v>323</v>
      </c>
    </row>
    <row r="223" spans="2:65" s="1" customFormat="1" ht="16.5" customHeight="1">
      <c r="B223" s="33"/>
      <c r="C223" s="166" t="s">
        <v>250</v>
      </c>
      <c r="D223" s="166" t="s">
        <v>294</v>
      </c>
      <c r="E223" s="167" t="s">
        <v>324</v>
      </c>
      <c r="F223" s="168" t="s">
        <v>325</v>
      </c>
      <c r="G223" s="169" t="s">
        <v>170</v>
      </c>
      <c r="H223" s="170">
        <v>0.245</v>
      </c>
      <c r="I223" s="171"/>
      <c r="J223" s="172">
        <f>ROUND(I223*H223,2)</f>
        <v>0</v>
      </c>
      <c r="K223" s="168" t="s">
        <v>171</v>
      </c>
      <c r="L223" s="173"/>
      <c r="M223" s="174" t="s">
        <v>19</v>
      </c>
      <c r="N223" s="175" t="s">
        <v>45</v>
      </c>
      <c r="P223" s="137">
        <f>O223*H223</f>
        <v>0</v>
      </c>
      <c r="Q223" s="137">
        <v>0.122</v>
      </c>
      <c r="R223" s="137">
        <f>Q223*H223</f>
        <v>2.989E-2</v>
      </c>
      <c r="S223" s="137">
        <v>0</v>
      </c>
      <c r="T223" s="138">
        <f>S223*H223</f>
        <v>0</v>
      </c>
      <c r="AR223" s="139" t="s">
        <v>199</v>
      </c>
      <c r="AT223" s="139" t="s">
        <v>294</v>
      </c>
      <c r="AU223" s="139" t="s">
        <v>84</v>
      </c>
      <c r="AY223" s="18" t="s">
        <v>165</v>
      </c>
      <c r="BE223" s="140">
        <f>IF(N223="základní",J223,0)</f>
        <v>0</v>
      </c>
      <c r="BF223" s="140">
        <f>IF(N223="snížená",J223,0)</f>
        <v>0</v>
      </c>
      <c r="BG223" s="140">
        <f>IF(N223="zákl. přenesená",J223,0)</f>
        <v>0</v>
      </c>
      <c r="BH223" s="140">
        <f>IF(N223="sníž. přenesená",J223,0)</f>
        <v>0</v>
      </c>
      <c r="BI223" s="140">
        <f>IF(N223="nulová",J223,0)</f>
        <v>0</v>
      </c>
      <c r="BJ223" s="18" t="s">
        <v>82</v>
      </c>
      <c r="BK223" s="140">
        <f>ROUND(I223*H223,2)</f>
        <v>0</v>
      </c>
      <c r="BL223" s="18" t="s">
        <v>172</v>
      </c>
      <c r="BM223" s="139" t="s">
        <v>326</v>
      </c>
    </row>
    <row r="224" spans="2:65" s="13" customFormat="1" ht="11.25">
      <c r="B224" s="152"/>
      <c r="D224" s="146" t="s">
        <v>175</v>
      </c>
      <c r="E224" s="153" t="s">
        <v>19</v>
      </c>
      <c r="F224" s="154" t="s">
        <v>327</v>
      </c>
      <c r="H224" s="155">
        <v>0.245</v>
      </c>
      <c r="I224" s="156"/>
      <c r="L224" s="152"/>
      <c r="M224" s="157"/>
      <c r="T224" s="158"/>
      <c r="AT224" s="153" t="s">
        <v>175</v>
      </c>
      <c r="AU224" s="153" t="s">
        <v>84</v>
      </c>
      <c r="AV224" s="13" t="s">
        <v>84</v>
      </c>
      <c r="AW224" s="13" t="s">
        <v>35</v>
      </c>
      <c r="AX224" s="13" t="s">
        <v>74</v>
      </c>
      <c r="AY224" s="153" t="s">
        <v>165</v>
      </c>
    </row>
    <row r="225" spans="2:65" s="14" customFormat="1" ht="11.25">
      <c r="B225" s="159"/>
      <c r="D225" s="146" t="s">
        <v>175</v>
      </c>
      <c r="E225" s="160" t="s">
        <v>19</v>
      </c>
      <c r="F225" s="161" t="s">
        <v>178</v>
      </c>
      <c r="H225" s="162">
        <v>0.245</v>
      </c>
      <c r="I225" s="163"/>
      <c r="L225" s="159"/>
      <c r="M225" s="164"/>
      <c r="T225" s="165"/>
      <c r="AT225" s="160" t="s">
        <v>175</v>
      </c>
      <c r="AU225" s="160" t="s">
        <v>84</v>
      </c>
      <c r="AV225" s="14" t="s">
        <v>172</v>
      </c>
      <c r="AW225" s="14" t="s">
        <v>35</v>
      </c>
      <c r="AX225" s="14" t="s">
        <v>82</v>
      </c>
      <c r="AY225" s="160" t="s">
        <v>165</v>
      </c>
    </row>
    <row r="226" spans="2:65" s="1" customFormat="1" ht="16.5" customHeight="1">
      <c r="B226" s="33"/>
      <c r="C226" s="166" t="s">
        <v>328</v>
      </c>
      <c r="D226" s="166" t="s">
        <v>294</v>
      </c>
      <c r="E226" s="167" t="s">
        <v>329</v>
      </c>
      <c r="F226" s="168" t="s">
        <v>330</v>
      </c>
      <c r="G226" s="169" t="s">
        <v>170</v>
      </c>
      <c r="H226" s="170">
        <v>0.7</v>
      </c>
      <c r="I226" s="171"/>
      <c r="J226" s="172">
        <f>ROUND(I226*H226,2)</f>
        <v>0</v>
      </c>
      <c r="K226" s="168" t="s">
        <v>171</v>
      </c>
      <c r="L226" s="173"/>
      <c r="M226" s="174" t="s">
        <v>19</v>
      </c>
      <c r="N226" s="175" t="s">
        <v>45</v>
      </c>
      <c r="P226" s="137">
        <f>O226*H226</f>
        <v>0</v>
      </c>
      <c r="Q226" s="137">
        <v>0.13100000000000001</v>
      </c>
      <c r="R226" s="137">
        <f>Q226*H226</f>
        <v>9.1700000000000004E-2</v>
      </c>
      <c r="S226" s="137">
        <v>0</v>
      </c>
      <c r="T226" s="138">
        <f>S226*H226</f>
        <v>0</v>
      </c>
      <c r="AR226" s="139" t="s">
        <v>199</v>
      </c>
      <c r="AT226" s="139" t="s">
        <v>294</v>
      </c>
      <c r="AU226" s="139" t="s">
        <v>84</v>
      </c>
      <c r="AY226" s="18" t="s">
        <v>165</v>
      </c>
      <c r="BE226" s="140">
        <f>IF(N226="základní",J226,0)</f>
        <v>0</v>
      </c>
      <c r="BF226" s="140">
        <f>IF(N226="snížená",J226,0)</f>
        <v>0</v>
      </c>
      <c r="BG226" s="140">
        <f>IF(N226="zákl. přenesená",J226,0)</f>
        <v>0</v>
      </c>
      <c r="BH226" s="140">
        <f>IF(N226="sníž. přenesená",J226,0)</f>
        <v>0</v>
      </c>
      <c r="BI226" s="140">
        <f>IF(N226="nulová",J226,0)</f>
        <v>0</v>
      </c>
      <c r="BJ226" s="18" t="s">
        <v>82</v>
      </c>
      <c r="BK226" s="140">
        <f>ROUND(I226*H226,2)</f>
        <v>0</v>
      </c>
      <c r="BL226" s="18" t="s">
        <v>172</v>
      </c>
      <c r="BM226" s="139" t="s">
        <v>331</v>
      </c>
    </row>
    <row r="227" spans="2:65" s="13" customFormat="1" ht="11.25">
      <c r="B227" s="152"/>
      <c r="D227" s="146" t="s">
        <v>175</v>
      </c>
      <c r="E227" s="153" t="s">
        <v>19</v>
      </c>
      <c r="F227" s="154" t="s">
        <v>332</v>
      </c>
      <c r="H227" s="155">
        <v>0.7</v>
      </c>
      <c r="I227" s="156"/>
      <c r="L227" s="152"/>
      <c r="M227" s="157"/>
      <c r="T227" s="158"/>
      <c r="AT227" s="153" t="s">
        <v>175</v>
      </c>
      <c r="AU227" s="153" t="s">
        <v>84</v>
      </c>
      <c r="AV227" s="13" t="s">
        <v>84</v>
      </c>
      <c r="AW227" s="13" t="s">
        <v>35</v>
      </c>
      <c r="AX227" s="13" t="s">
        <v>74</v>
      </c>
      <c r="AY227" s="153" t="s">
        <v>165</v>
      </c>
    </row>
    <row r="228" spans="2:65" s="14" customFormat="1" ht="11.25">
      <c r="B228" s="159"/>
      <c r="D228" s="146" t="s">
        <v>175</v>
      </c>
      <c r="E228" s="160" t="s">
        <v>19</v>
      </c>
      <c r="F228" s="161" t="s">
        <v>178</v>
      </c>
      <c r="H228" s="162">
        <v>0.7</v>
      </c>
      <c r="I228" s="163"/>
      <c r="L228" s="159"/>
      <c r="M228" s="164"/>
      <c r="T228" s="165"/>
      <c r="AT228" s="160" t="s">
        <v>175</v>
      </c>
      <c r="AU228" s="160" t="s">
        <v>84</v>
      </c>
      <c r="AV228" s="14" t="s">
        <v>172</v>
      </c>
      <c r="AW228" s="14" t="s">
        <v>35</v>
      </c>
      <c r="AX228" s="14" t="s">
        <v>82</v>
      </c>
      <c r="AY228" s="160" t="s">
        <v>165</v>
      </c>
    </row>
    <row r="229" spans="2:65" s="11" customFormat="1" ht="22.9" customHeight="1">
      <c r="B229" s="116"/>
      <c r="D229" s="117" t="s">
        <v>73</v>
      </c>
      <c r="E229" s="126" t="s">
        <v>192</v>
      </c>
      <c r="F229" s="126" t="s">
        <v>333</v>
      </c>
      <c r="I229" s="119"/>
      <c r="J229" s="127">
        <f>BK229</f>
        <v>0</v>
      </c>
      <c r="L229" s="116"/>
      <c r="M229" s="121"/>
      <c r="P229" s="122">
        <f>SUM(P230:P287)</f>
        <v>0</v>
      </c>
      <c r="R229" s="122">
        <f>SUM(R230:R287)</f>
        <v>3.0991905999999996</v>
      </c>
      <c r="T229" s="123">
        <f>SUM(T230:T287)</f>
        <v>1.5E-3</v>
      </c>
      <c r="AR229" s="117" t="s">
        <v>82</v>
      </c>
      <c r="AT229" s="124" t="s">
        <v>73</v>
      </c>
      <c r="AU229" s="124" t="s">
        <v>82</v>
      </c>
      <c r="AY229" s="117" t="s">
        <v>165</v>
      </c>
      <c r="BK229" s="125">
        <f>SUM(BK230:BK287)</f>
        <v>0</v>
      </c>
    </row>
    <row r="230" spans="2:65" s="1" customFormat="1" ht="24.2" customHeight="1">
      <c r="B230" s="33"/>
      <c r="C230" s="128" t="s">
        <v>258</v>
      </c>
      <c r="D230" s="128" t="s">
        <v>167</v>
      </c>
      <c r="E230" s="129" t="s">
        <v>334</v>
      </c>
      <c r="F230" s="130" t="s">
        <v>335</v>
      </c>
      <c r="G230" s="131" t="s">
        <v>336</v>
      </c>
      <c r="H230" s="132">
        <v>5</v>
      </c>
      <c r="I230" s="133"/>
      <c r="J230" s="134">
        <f>ROUND(I230*H230,2)</f>
        <v>0</v>
      </c>
      <c r="K230" s="130" t="s">
        <v>171</v>
      </c>
      <c r="L230" s="33"/>
      <c r="M230" s="135" t="s">
        <v>19</v>
      </c>
      <c r="N230" s="136" t="s">
        <v>45</v>
      </c>
      <c r="P230" s="137">
        <f>O230*H230</f>
        <v>0</v>
      </c>
      <c r="Q230" s="137">
        <v>3.8E-3</v>
      </c>
      <c r="R230" s="137">
        <f>Q230*H230</f>
        <v>1.9E-2</v>
      </c>
      <c r="S230" s="137">
        <v>0</v>
      </c>
      <c r="T230" s="138">
        <f>S230*H230</f>
        <v>0</v>
      </c>
      <c r="AR230" s="139" t="s">
        <v>172</v>
      </c>
      <c r="AT230" s="139" t="s">
        <v>167</v>
      </c>
      <c r="AU230" s="139" t="s">
        <v>84</v>
      </c>
      <c r="AY230" s="18" t="s">
        <v>165</v>
      </c>
      <c r="BE230" s="140">
        <f>IF(N230="základní",J230,0)</f>
        <v>0</v>
      </c>
      <c r="BF230" s="140">
        <f>IF(N230="snížená",J230,0)</f>
        <v>0</v>
      </c>
      <c r="BG230" s="140">
        <f>IF(N230="zákl. přenesená",J230,0)</f>
        <v>0</v>
      </c>
      <c r="BH230" s="140">
        <f>IF(N230="sníž. přenesená",J230,0)</f>
        <v>0</v>
      </c>
      <c r="BI230" s="140">
        <f>IF(N230="nulová",J230,0)</f>
        <v>0</v>
      </c>
      <c r="BJ230" s="18" t="s">
        <v>82</v>
      </c>
      <c r="BK230" s="140">
        <f>ROUND(I230*H230,2)</f>
        <v>0</v>
      </c>
      <c r="BL230" s="18" t="s">
        <v>172</v>
      </c>
      <c r="BM230" s="139" t="s">
        <v>337</v>
      </c>
    </row>
    <row r="231" spans="2:65" s="1" customFormat="1" ht="11.25">
      <c r="B231" s="33"/>
      <c r="D231" s="141" t="s">
        <v>173</v>
      </c>
      <c r="F231" s="142" t="s">
        <v>338</v>
      </c>
      <c r="I231" s="143"/>
      <c r="L231" s="33"/>
      <c r="M231" s="144"/>
      <c r="T231" s="54"/>
      <c r="AT231" s="18" t="s">
        <v>173</v>
      </c>
      <c r="AU231" s="18" t="s">
        <v>84</v>
      </c>
    </row>
    <row r="232" spans="2:65" s="1" customFormat="1" ht="24.2" customHeight="1">
      <c r="B232" s="33"/>
      <c r="C232" s="128" t="s">
        <v>339</v>
      </c>
      <c r="D232" s="128" t="s">
        <v>167</v>
      </c>
      <c r="E232" s="129" t="s">
        <v>340</v>
      </c>
      <c r="F232" s="130" t="s">
        <v>341</v>
      </c>
      <c r="G232" s="131" t="s">
        <v>170</v>
      </c>
      <c r="H232" s="132">
        <v>9.9550000000000001</v>
      </c>
      <c r="I232" s="133"/>
      <c r="J232" s="134">
        <f>ROUND(I232*H232,2)</f>
        <v>0</v>
      </c>
      <c r="K232" s="130" t="s">
        <v>171</v>
      </c>
      <c r="L232" s="33"/>
      <c r="M232" s="135" t="s">
        <v>19</v>
      </c>
      <c r="N232" s="136" t="s">
        <v>45</v>
      </c>
      <c r="P232" s="137">
        <f>O232*H232</f>
        <v>0</v>
      </c>
      <c r="Q232" s="137">
        <v>1.4E-3</v>
      </c>
      <c r="R232" s="137">
        <f>Q232*H232</f>
        <v>1.3937E-2</v>
      </c>
      <c r="S232" s="137">
        <v>0</v>
      </c>
      <c r="T232" s="138">
        <f>S232*H232</f>
        <v>0</v>
      </c>
      <c r="AR232" s="139" t="s">
        <v>172</v>
      </c>
      <c r="AT232" s="139" t="s">
        <v>167</v>
      </c>
      <c r="AU232" s="139" t="s">
        <v>84</v>
      </c>
      <c r="AY232" s="18" t="s">
        <v>165</v>
      </c>
      <c r="BE232" s="140">
        <f>IF(N232="základní",J232,0)</f>
        <v>0</v>
      </c>
      <c r="BF232" s="140">
        <f>IF(N232="snížená",J232,0)</f>
        <v>0</v>
      </c>
      <c r="BG232" s="140">
        <f>IF(N232="zákl. přenesená",J232,0)</f>
        <v>0</v>
      </c>
      <c r="BH232" s="140">
        <f>IF(N232="sníž. přenesená",J232,0)</f>
        <v>0</v>
      </c>
      <c r="BI232" s="140">
        <f>IF(N232="nulová",J232,0)</f>
        <v>0</v>
      </c>
      <c r="BJ232" s="18" t="s">
        <v>82</v>
      </c>
      <c r="BK232" s="140">
        <f>ROUND(I232*H232,2)</f>
        <v>0</v>
      </c>
      <c r="BL232" s="18" t="s">
        <v>172</v>
      </c>
      <c r="BM232" s="139" t="s">
        <v>342</v>
      </c>
    </row>
    <row r="233" spans="2:65" s="1" customFormat="1" ht="11.25">
      <c r="B233" s="33"/>
      <c r="D233" s="141" t="s">
        <v>173</v>
      </c>
      <c r="F233" s="142" t="s">
        <v>343</v>
      </c>
      <c r="I233" s="143"/>
      <c r="L233" s="33"/>
      <c r="M233" s="144"/>
      <c r="T233" s="54"/>
      <c r="AT233" s="18" t="s">
        <v>173</v>
      </c>
      <c r="AU233" s="18" t="s">
        <v>84</v>
      </c>
    </row>
    <row r="234" spans="2:65" s="12" customFormat="1" ht="11.25">
      <c r="B234" s="145"/>
      <c r="D234" s="146" t="s">
        <v>175</v>
      </c>
      <c r="E234" s="147" t="s">
        <v>19</v>
      </c>
      <c r="F234" s="148" t="s">
        <v>344</v>
      </c>
      <c r="H234" s="147" t="s">
        <v>19</v>
      </c>
      <c r="I234" s="149"/>
      <c r="L234" s="145"/>
      <c r="M234" s="150"/>
      <c r="T234" s="151"/>
      <c r="AT234" s="147" t="s">
        <v>175</v>
      </c>
      <c r="AU234" s="147" t="s">
        <v>84</v>
      </c>
      <c r="AV234" s="12" t="s">
        <v>82</v>
      </c>
      <c r="AW234" s="12" t="s">
        <v>35</v>
      </c>
      <c r="AX234" s="12" t="s">
        <v>74</v>
      </c>
      <c r="AY234" s="147" t="s">
        <v>165</v>
      </c>
    </row>
    <row r="235" spans="2:65" s="13" customFormat="1" ht="11.25">
      <c r="B235" s="152"/>
      <c r="D235" s="146" t="s">
        <v>175</v>
      </c>
      <c r="E235" s="153" t="s">
        <v>19</v>
      </c>
      <c r="F235" s="154" t="s">
        <v>345</v>
      </c>
      <c r="H235" s="155">
        <v>9.9550000000000001</v>
      </c>
      <c r="I235" s="156"/>
      <c r="L235" s="152"/>
      <c r="M235" s="157"/>
      <c r="T235" s="158"/>
      <c r="AT235" s="153" t="s">
        <v>175</v>
      </c>
      <c r="AU235" s="153" t="s">
        <v>84</v>
      </c>
      <c r="AV235" s="13" t="s">
        <v>84</v>
      </c>
      <c r="AW235" s="13" t="s">
        <v>35</v>
      </c>
      <c r="AX235" s="13" t="s">
        <v>74</v>
      </c>
      <c r="AY235" s="153" t="s">
        <v>165</v>
      </c>
    </row>
    <row r="236" spans="2:65" s="14" customFormat="1" ht="11.25">
      <c r="B236" s="159"/>
      <c r="D236" s="146" t="s">
        <v>175</v>
      </c>
      <c r="E236" s="160" t="s">
        <v>19</v>
      </c>
      <c r="F236" s="161" t="s">
        <v>178</v>
      </c>
      <c r="H236" s="162">
        <v>9.9550000000000001</v>
      </c>
      <c r="I236" s="163"/>
      <c r="L236" s="159"/>
      <c r="M236" s="164"/>
      <c r="T236" s="165"/>
      <c r="AT236" s="160" t="s">
        <v>175</v>
      </c>
      <c r="AU236" s="160" t="s">
        <v>84</v>
      </c>
      <c r="AV236" s="14" t="s">
        <v>172</v>
      </c>
      <c r="AW236" s="14" t="s">
        <v>35</v>
      </c>
      <c r="AX236" s="14" t="s">
        <v>82</v>
      </c>
      <c r="AY236" s="160" t="s">
        <v>165</v>
      </c>
    </row>
    <row r="237" spans="2:65" s="1" customFormat="1" ht="16.5" customHeight="1">
      <c r="B237" s="33"/>
      <c r="C237" s="128" t="s">
        <v>346</v>
      </c>
      <c r="D237" s="128" t="s">
        <v>167</v>
      </c>
      <c r="E237" s="129" t="s">
        <v>347</v>
      </c>
      <c r="F237" s="130" t="s">
        <v>348</v>
      </c>
      <c r="G237" s="131" t="s">
        <v>336</v>
      </c>
      <c r="H237" s="132">
        <v>30</v>
      </c>
      <c r="I237" s="133"/>
      <c r="J237" s="134">
        <f>ROUND(I237*H237,2)</f>
        <v>0</v>
      </c>
      <c r="K237" s="130" t="s">
        <v>171</v>
      </c>
      <c r="L237" s="33"/>
      <c r="M237" s="135" t="s">
        <v>19</v>
      </c>
      <c r="N237" s="136" t="s">
        <v>45</v>
      </c>
      <c r="P237" s="137">
        <f>O237*H237</f>
        <v>0</v>
      </c>
      <c r="Q237" s="137">
        <v>4.6800000000000001E-3</v>
      </c>
      <c r="R237" s="137">
        <f>Q237*H237</f>
        <v>0.1404</v>
      </c>
      <c r="S237" s="137">
        <v>0</v>
      </c>
      <c r="T237" s="138">
        <f>S237*H237</f>
        <v>0</v>
      </c>
      <c r="AR237" s="139" t="s">
        <v>172</v>
      </c>
      <c r="AT237" s="139" t="s">
        <v>167</v>
      </c>
      <c r="AU237" s="139" t="s">
        <v>84</v>
      </c>
      <c r="AY237" s="18" t="s">
        <v>165</v>
      </c>
      <c r="BE237" s="140">
        <f>IF(N237="základní",J237,0)</f>
        <v>0</v>
      </c>
      <c r="BF237" s="140">
        <f>IF(N237="snížená",J237,0)</f>
        <v>0</v>
      </c>
      <c r="BG237" s="140">
        <f>IF(N237="zákl. přenesená",J237,0)</f>
        <v>0</v>
      </c>
      <c r="BH237" s="140">
        <f>IF(N237="sníž. přenesená",J237,0)</f>
        <v>0</v>
      </c>
      <c r="BI237" s="140">
        <f>IF(N237="nulová",J237,0)</f>
        <v>0</v>
      </c>
      <c r="BJ237" s="18" t="s">
        <v>82</v>
      </c>
      <c r="BK237" s="140">
        <f>ROUND(I237*H237,2)</f>
        <v>0</v>
      </c>
      <c r="BL237" s="18" t="s">
        <v>172</v>
      </c>
      <c r="BM237" s="139" t="s">
        <v>349</v>
      </c>
    </row>
    <row r="238" spans="2:65" s="1" customFormat="1" ht="11.25">
      <c r="B238" s="33"/>
      <c r="D238" s="141" t="s">
        <v>173</v>
      </c>
      <c r="F238" s="142" t="s">
        <v>350</v>
      </c>
      <c r="I238" s="143"/>
      <c r="L238" s="33"/>
      <c r="M238" s="144"/>
      <c r="T238" s="54"/>
      <c r="AT238" s="18" t="s">
        <v>173</v>
      </c>
      <c r="AU238" s="18" t="s">
        <v>84</v>
      </c>
    </row>
    <row r="239" spans="2:65" s="12" customFormat="1" ht="11.25">
      <c r="B239" s="145"/>
      <c r="D239" s="146" t="s">
        <v>175</v>
      </c>
      <c r="E239" s="147" t="s">
        <v>19</v>
      </c>
      <c r="F239" s="148" t="s">
        <v>351</v>
      </c>
      <c r="H239" s="147" t="s">
        <v>19</v>
      </c>
      <c r="I239" s="149"/>
      <c r="L239" s="145"/>
      <c r="M239" s="150"/>
      <c r="T239" s="151"/>
      <c r="AT239" s="147" t="s">
        <v>175</v>
      </c>
      <c r="AU239" s="147" t="s">
        <v>84</v>
      </c>
      <c r="AV239" s="12" t="s">
        <v>82</v>
      </c>
      <c r="AW239" s="12" t="s">
        <v>35</v>
      </c>
      <c r="AX239" s="12" t="s">
        <v>74</v>
      </c>
      <c r="AY239" s="147" t="s">
        <v>165</v>
      </c>
    </row>
    <row r="240" spans="2:65" s="13" customFormat="1" ht="11.25">
      <c r="B240" s="152"/>
      <c r="D240" s="146" t="s">
        <v>175</v>
      </c>
      <c r="E240" s="153" t="s">
        <v>19</v>
      </c>
      <c r="F240" s="154" t="s">
        <v>206</v>
      </c>
      <c r="H240" s="155">
        <v>10</v>
      </c>
      <c r="I240" s="156"/>
      <c r="L240" s="152"/>
      <c r="M240" s="157"/>
      <c r="T240" s="158"/>
      <c r="AT240" s="153" t="s">
        <v>175</v>
      </c>
      <c r="AU240" s="153" t="s">
        <v>84</v>
      </c>
      <c r="AV240" s="13" t="s">
        <v>84</v>
      </c>
      <c r="AW240" s="13" t="s">
        <v>35</v>
      </c>
      <c r="AX240" s="13" t="s">
        <v>74</v>
      </c>
      <c r="AY240" s="153" t="s">
        <v>165</v>
      </c>
    </row>
    <row r="241" spans="2:65" s="12" customFormat="1" ht="11.25">
      <c r="B241" s="145"/>
      <c r="D241" s="146" t="s">
        <v>175</v>
      </c>
      <c r="E241" s="147" t="s">
        <v>19</v>
      </c>
      <c r="F241" s="148" t="s">
        <v>352</v>
      </c>
      <c r="H241" s="147" t="s">
        <v>19</v>
      </c>
      <c r="I241" s="149"/>
      <c r="L241" s="145"/>
      <c r="M241" s="150"/>
      <c r="T241" s="151"/>
      <c r="AT241" s="147" t="s">
        <v>175</v>
      </c>
      <c r="AU241" s="147" t="s">
        <v>84</v>
      </c>
      <c r="AV241" s="12" t="s">
        <v>82</v>
      </c>
      <c r="AW241" s="12" t="s">
        <v>35</v>
      </c>
      <c r="AX241" s="12" t="s">
        <v>74</v>
      </c>
      <c r="AY241" s="147" t="s">
        <v>165</v>
      </c>
    </row>
    <row r="242" spans="2:65" s="13" customFormat="1" ht="11.25">
      <c r="B242" s="152"/>
      <c r="D242" s="146" t="s">
        <v>175</v>
      </c>
      <c r="E242" s="153" t="s">
        <v>19</v>
      </c>
      <c r="F242" s="154" t="s">
        <v>240</v>
      </c>
      <c r="H242" s="155">
        <v>20</v>
      </c>
      <c r="I242" s="156"/>
      <c r="L242" s="152"/>
      <c r="M242" s="157"/>
      <c r="T242" s="158"/>
      <c r="AT242" s="153" t="s">
        <v>175</v>
      </c>
      <c r="AU242" s="153" t="s">
        <v>84</v>
      </c>
      <c r="AV242" s="13" t="s">
        <v>84</v>
      </c>
      <c r="AW242" s="13" t="s">
        <v>35</v>
      </c>
      <c r="AX242" s="13" t="s">
        <v>74</v>
      </c>
      <c r="AY242" s="153" t="s">
        <v>165</v>
      </c>
    </row>
    <row r="243" spans="2:65" s="14" customFormat="1" ht="11.25">
      <c r="B243" s="159"/>
      <c r="D243" s="146" t="s">
        <v>175</v>
      </c>
      <c r="E243" s="160" t="s">
        <v>19</v>
      </c>
      <c r="F243" s="161" t="s">
        <v>178</v>
      </c>
      <c r="H243" s="162">
        <v>30</v>
      </c>
      <c r="I243" s="163"/>
      <c r="L243" s="159"/>
      <c r="M243" s="164"/>
      <c r="T243" s="165"/>
      <c r="AT243" s="160" t="s">
        <v>175</v>
      </c>
      <c r="AU243" s="160" t="s">
        <v>84</v>
      </c>
      <c r="AV243" s="14" t="s">
        <v>172</v>
      </c>
      <c r="AW243" s="14" t="s">
        <v>35</v>
      </c>
      <c r="AX243" s="14" t="s">
        <v>82</v>
      </c>
      <c r="AY243" s="160" t="s">
        <v>165</v>
      </c>
    </row>
    <row r="244" spans="2:65" s="1" customFormat="1" ht="24.2" customHeight="1">
      <c r="B244" s="33"/>
      <c r="C244" s="128" t="s">
        <v>353</v>
      </c>
      <c r="D244" s="128" t="s">
        <v>167</v>
      </c>
      <c r="E244" s="129" t="s">
        <v>354</v>
      </c>
      <c r="F244" s="130" t="s">
        <v>355</v>
      </c>
      <c r="G244" s="131" t="s">
        <v>170</v>
      </c>
      <c r="H244" s="132">
        <v>32.732999999999997</v>
      </c>
      <c r="I244" s="133"/>
      <c r="J244" s="134">
        <f>ROUND(I244*H244,2)</f>
        <v>0</v>
      </c>
      <c r="K244" s="130" t="s">
        <v>171</v>
      </c>
      <c r="L244" s="33"/>
      <c r="M244" s="135" t="s">
        <v>19</v>
      </c>
      <c r="N244" s="136" t="s">
        <v>45</v>
      </c>
      <c r="P244" s="137">
        <f>O244*H244</f>
        <v>0</v>
      </c>
      <c r="Q244" s="137">
        <v>2.0729999999999998E-2</v>
      </c>
      <c r="R244" s="137">
        <f>Q244*H244</f>
        <v>0.67855508999999992</v>
      </c>
      <c r="S244" s="137">
        <v>0</v>
      </c>
      <c r="T244" s="138">
        <f>S244*H244</f>
        <v>0</v>
      </c>
      <c r="AR244" s="139" t="s">
        <v>172</v>
      </c>
      <c r="AT244" s="139" t="s">
        <v>167</v>
      </c>
      <c r="AU244" s="139" t="s">
        <v>84</v>
      </c>
      <c r="AY244" s="18" t="s">
        <v>165</v>
      </c>
      <c r="BE244" s="140">
        <f>IF(N244="základní",J244,0)</f>
        <v>0</v>
      </c>
      <c r="BF244" s="140">
        <f>IF(N244="snížená",J244,0)</f>
        <v>0</v>
      </c>
      <c r="BG244" s="140">
        <f>IF(N244="zákl. přenesená",J244,0)</f>
        <v>0</v>
      </c>
      <c r="BH244" s="140">
        <f>IF(N244="sníž. přenesená",J244,0)</f>
        <v>0</v>
      </c>
      <c r="BI244" s="140">
        <f>IF(N244="nulová",J244,0)</f>
        <v>0</v>
      </c>
      <c r="BJ244" s="18" t="s">
        <v>82</v>
      </c>
      <c r="BK244" s="140">
        <f>ROUND(I244*H244,2)</f>
        <v>0</v>
      </c>
      <c r="BL244" s="18" t="s">
        <v>172</v>
      </c>
      <c r="BM244" s="139" t="s">
        <v>356</v>
      </c>
    </row>
    <row r="245" spans="2:65" s="1" customFormat="1" ht="11.25">
      <c r="B245" s="33"/>
      <c r="D245" s="141" t="s">
        <v>173</v>
      </c>
      <c r="F245" s="142" t="s">
        <v>357</v>
      </c>
      <c r="I245" s="143"/>
      <c r="L245" s="33"/>
      <c r="M245" s="144"/>
      <c r="T245" s="54"/>
      <c r="AT245" s="18" t="s">
        <v>173</v>
      </c>
      <c r="AU245" s="18" t="s">
        <v>84</v>
      </c>
    </row>
    <row r="246" spans="2:65" s="12" customFormat="1" ht="11.25">
      <c r="B246" s="145"/>
      <c r="D246" s="146" t="s">
        <v>175</v>
      </c>
      <c r="E246" s="147" t="s">
        <v>19</v>
      </c>
      <c r="F246" s="148" t="s">
        <v>358</v>
      </c>
      <c r="H246" s="147" t="s">
        <v>19</v>
      </c>
      <c r="I246" s="149"/>
      <c r="L246" s="145"/>
      <c r="M246" s="150"/>
      <c r="T246" s="151"/>
      <c r="AT246" s="147" t="s">
        <v>175</v>
      </c>
      <c r="AU246" s="147" t="s">
        <v>84</v>
      </c>
      <c r="AV246" s="12" t="s">
        <v>82</v>
      </c>
      <c r="AW246" s="12" t="s">
        <v>35</v>
      </c>
      <c r="AX246" s="12" t="s">
        <v>74</v>
      </c>
      <c r="AY246" s="147" t="s">
        <v>165</v>
      </c>
    </row>
    <row r="247" spans="2:65" s="13" customFormat="1" ht="11.25">
      <c r="B247" s="152"/>
      <c r="D247" s="146" t="s">
        <v>175</v>
      </c>
      <c r="E247" s="153" t="s">
        <v>19</v>
      </c>
      <c r="F247" s="154" t="s">
        <v>359</v>
      </c>
      <c r="H247" s="155">
        <v>8.3810000000000002</v>
      </c>
      <c r="I247" s="156"/>
      <c r="L247" s="152"/>
      <c r="M247" s="157"/>
      <c r="T247" s="158"/>
      <c r="AT247" s="153" t="s">
        <v>175</v>
      </c>
      <c r="AU247" s="153" t="s">
        <v>84</v>
      </c>
      <c r="AV247" s="13" t="s">
        <v>84</v>
      </c>
      <c r="AW247" s="13" t="s">
        <v>35</v>
      </c>
      <c r="AX247" s="13" t="s">
        <v>74</v>
      </c>
      <c r="AY247" s="153" t="s">
        <v>165</v>
      </c>
    </row>
    <row r="248" spans="2:65" s="12" customFormat="1" ht="11.25">
      <c r="B248" s="145"/>
      <c r="D248" s="146" t="s">
        <v>175</v>
      </c>
      <c r="E248" s="147" t="s">
        <v>19</v>
      </c>
      <c r="F248" s="148" t="s">
        <v>360</v>
      </c>
      <c r="H248" s="147" t="s">
        <v>19</v>
      </c>
      <c r="I248" s="149"/>
      <c r="L248" s="145"/>
      <c r="M248" s="150"/>
      <c r="T248" s="151"/>
      <c r="AT248" s="147" t="s">
        <v>175</v>
      </c>
      <c r="AU248" s="147" t="s">
        <v>84</v>
      </c>
      <c r="AV248" s="12" t="s">
        <v>82</v>
      </c>
      <c r="AW248" s="12" t="s">
        <v>35</v>
      </c>
      <c r="AX248" s="12" t="s">
        <v>74</v>
      </c>
      <c r="AY248" s="147" t="s">
        <v>165</v>
      </c>
    </row>
    <row r="249" spans="2:65" s="13" customFormat="1" ht="11.25">
      <c r="B249" s="152"/>
      <c r="D249" s="146" t="s">
        <v>175</v>
      </c>
      <c r="E249" s="153" t="s">
        <v>19</v>
      </c>
      <c r="F249" s="154" t="s">
        <v>361</v>
      </c>
      <c r="H249" s="155">
        <v>12.603</v>
      </c>
      <c r="I249" s="156"/>
      <c r="L249" s="152"/>
      <c r="M249" s="157"/>
      <c r="T249" s="158"/>
      <c r="AT249" s="153" t="s">
        <v>175</v>
      </c>
      <c r="AU249" s="153" t="s">
        <v>84</v>
      </c>
      <c r="AV249" s="13" t="s">
        <v>84</v>
      </c>
      <c r="AW249" s="13" t="s">
        <v>35</v>
      </c>
      <c r="AX249" s="13" t="s">
        <v>74</v>
      </c>
      <c r="AY249" s="153" t="s">
        <v>165</v>
      </c>
    </row>
    <row r="250" spans="2:65" s="13" customFormat="1" ht="11.25">
      <c r="B250" s="152"/>
      <c r="D250" s="146" t="s">
        <v>175</v>
      </c>
      <c r="E250" s="153" t="s">
        <v>19</v>
      </c>
      <c r="F250" s="154" t="s">
        <v>362</v>
      </c>
      <c r="H250" s="155">
        <v>11.749000000000001</v>
      </c>
      <c r="I250" s="156"/>
      <c r="L250" s="152"/>
      <c r="M250" s="157"/>
      <c r="T250" s="158"/>
      <c r="AT250" s="153" t="s">
        <v>175</v>
      </c>
      <c r="AU250" s="153" t="s">
        <v>84</v>
      </c>
      <c r="AV250" s="13" t="s">
        <v>84</v>
      </c>
      <c r="AW250" s="13" t="s">
        <v>35</v>
      </c>
      <c r="AX250" s="13" t="s">
        <v>74</v>
      </c>
      <c r="AY250" s="153" t="s">
        <v>165</v>
      </c>
    </row>
    <row r="251" spans="2:65" s="14" customFormat="1" ht="11.25">
      <c r="B251" s="159"/>
      <c r="D251" s="146" t="s">
        <v>175</v>
      </c>
      <c r="E251" s="160" t="s">
        <v>19</v>
      </c>
      <c r="F251" s="161" t="s">
        <v>178</v>
      </c>
      <c r="H251" s="162">
        <v>32.733000000000004</v>
      </c>
      <c r="I251" s="163"/>
      <c r="L251" s="159"/>
      <c r="M251" s="164"/>
      <c r="T251" s="165"/>
      <c r="AT251" s="160" t="s">
        <v>175</v>
      </c>
      <c r="AU251" s="160" t="s">
        <v>84</v>
      </c>
      <c r="AV251" s="14" t="s">
        <v>172</v>
      </c>
      <c r="AW251" s="14" t="s">
        <v>35</v>
      </c>
      <c r="AX251" s="14" t="s">
        <v>82</v>
      </c>
      <c r="AY251" s="160" t="s">
        <v>165</v>
      </c>
    </row>
    <row r="252" spans="2:65" s="1" customFormat="1" ht="16.5" customHeight="1">
      <c r="B252" s="33"/>
      <c r="C252" s="128" t="s">
        <v>269</v>
      </c>
      <c r="D252" s="128" t="s">
        <v>167</v>
      </c>
      <c r="E252" s="129" t="s">
        <v>363</v>
      </c>
      <c r="F252" s="130" t="s">
        <v>364</v>
      </c>
      <c r="G252" s="131" t="s">
        <v>170</v>
      </c>
      <c r="H252" s="132">
        <v>25</v>
      </c>
      <c r="I252" s="133"/>
      <c r="J252" s="134">
        <f>ROUND(I252*H252,2)</f>
        <v>0</v>
      </c>
      <c r="K252" s="130" t="s">
        <v>171</v>
      </c>
      <c r="L252" s="33"/>
      <c r="M252" s="135" t="s">
        <v>19</v>
      </c>
      <c r="N252" s="136" t="s">
        <v>45</v>
      </c>
      <c r="P252" s="137">
        <f>O252*H252</f>
        <v>0</v>
      </c>
      <c r="Q252" s="137">
        <v>4.0000000000000003E-5</v>
      </c>
      <c r="R252" s="137">
        <f>Q252*H252</f>
        <v>1E-3</v>
      </c>
      <c r="S252" s="137">
        <v>6.0000000000000002E-5</v>
      </c>
      <c r="T252" s="138">
        <f>S252*H252</f>
        <v>1.5E-3</v>
      </c>
      <c r="AR252" s="139" t="s">
        <v>172</v>
      </c>
      <c r="AT252" s="139" t="s">
        <v>167</v>
      </c>
      <c r="AU252" s="139" t="s">
        <v>84</v>
      </c>
      <c r="AY252" s="18" t="s">
        <v>165</v>
      </c>
      <c r="BE252" s="140">
        <f>IF(N252="základní",J252,0)</f>
        <v>0</v>
      </c>
      <c r="BF252" s="140">
        <f>IF(N252="snížená",J252,0)</f>
        <v>0</v>
      </c>
      <c r="BG252" s="140">
        <f>IF(N252="zákl. přenesená",J252,0)</f>
        <v>0</v>
      </c>
      <c r="BH252" s="140">
        <f>IF(N252="sníž. přenesená",J252,0)</f>
        <v>0</v>
      </c>
      <c r="BI252" s="140">
        <f>IF(N252="nulová",J252,0)</f>
        <v>0</v>
      </c>
      <c r="BJ252" s="18" t="s">
        <v>82</v>
      </c>
      <c r="BK252" s="140">
        <f>ROUND(I252*H252,2)</f>
        <v>0</v>
      </c>
      <c r="BL252" s="18" t="s">
        <v>172</v>
      </c>
      <c r="BM252" s="139" t="s">
        <v>365</v>
      </c>
    </row>
    <row r="253" spans="2:65" s="1" customFormat="1" ht="11.25">
      <c r="B253" s="33"/>
      <c r="D253" s="141" t="s">
        <v>173</v>
      </c>
      <c r="F253" s="142" t="s">
        <v>366</v>
      </c>
      <c r="I253" s="143"/>
      <c r="L253" s="33"/>
      <c r="M253" s="144"/>
      <c r="T253" s="54"/>
      <c r="AT253" s="18" t="s">
        <v>173</v>
      </c>
      <c r="AU253" s="18" t="s">
        <v>84</v>
      </c>
    </row>
    <row r="254" spans="2:65" s="12" customFormat="1" ht="11.25">
      <c r="B254" s="145"/>
      <c r="D254" s="146" t="s">
        <v>175</v>
      </c>
      <c r="E254" s="147" t="s">
        <v>19</v>
      </c>
      <c r="F254" s="148" t="s">
        <v>367</v>
      </c>
      <c r="H254" s="147" t="s">
        <v>19</v>
      </c>
      <c r="I254" s="149"/>
      <c r="L254" s="145"/>
      <c r="M254" s="150"/>
      <c r="T254" s="151"/>
      <c r="AT254" s="147" t="s">
        <v>175</v>
      </c>
      <c r="AU254" s="147" t="s">
        <v>84</v>
      </c>
      <c r="AV254" s="12" t="s">
        <v>82</v>
      </c>
      <c r="AW254" s="12" t="s">
        <v>35</v>
      </c>
      <c r="AX254" s="12" t="s">
        <v>74</v>
      </c>
      <c r="AY254" s="147" t="s">
        <v>165</v>
      </c>
    </row>
    <row r="255" spans="2:65" s="13" customFormat="1" ht="11.25">
      <c r="B255" s="152"/>
      <c r="D255" s="146" t="s">
        <v>175</v>
      </c>
      <c r="E255" s="153" t="s">
        <v>19</v>
      </c>
      <c r="F255" s="154" t="s">
        <v>368</v>
      </c>
      <c r="H255" s="155">
        <v>25</v>
      </c>
      <c r="I255" s="156"/>
      <c r="L255" s="152"/>
      <c r="M255" s="157"/>
      <c r="T255" s="158"/>
      <c r="AT255" s="153" t="s">
        <v>175</v>
      </c>
      <c r="AU255" s="153" t="s">
        <v>84</v>
      </c>
      <c r="AV255" s="13" t="s">
        <v>84</v>
      </c>
      <c r="AW255" s="13" t="s">
        <v>35</v>
      </c>
      <c r="AX255" s="13" t="s">
        <v>74</v>
      </c>
      <c r="AY255" s="153" t="s">
        <v>165</v>
      </c>
    </row>
    <row r="256" spans="2:65" s="14" customFormat="1" ht="11.25">
      <c r="B256" s="159"/>
      <c r="D256" s="146" t="s">
        <v>175</v>
      </c>
      <c r="E256" s="160" t="s">
        <v>19</v>
      </c>
      <c r="F256" s="161" t="s">
        <v>178</v>
      </c>
      <c r="H256" s="162">
        <v>25</v>
      </c>
      <c r="I256" s="163"/>
      <c r="L256" s="159"/>
      <c r="M256" s="164"/>
      <c r="T256" s="165"/>
      <c r="AT256" s="160" t="s">
        <v>175</v>
      </c>
      <c r="AU256" s="160" t="s">
        <v>84</v>
      </c>
      <c r="AV256" s="14" t="s">
        <v>172</v>
      </c>
      <c r="AW256" s="14" t="s">
        <v>35</v>
      </c>
      <c r="AX256" s="14" t="s">
        <v>82</v>
      </c>
      <c r="AY256" s="160" t="s">
        <v>165</v>
      </c>
    </row>
    <row r="257" spans="2:65" s="1" customFormat="1" ht="24.2" customHeight="1">
      <c r="B257" s="33"/>
      <c r="C257" s="128" t="s">
        <v>369</v>
      </c>
      <c r="D257" s="128" t="s">
        <v>167</v>
      </c>
      <c r="E257" s="129" t="s">
        <v>370</v>
      </c>
      <c r="F257" s="130" t="s">
        <v>371</v>
      </c>
      <c r="G257" s="131" t="s">
        <v>191</v>
      </c>
      <c r="H257" s="132">
        <v>0.76300000000000001</v>
      </c>
      <c r="I257" s="133"/>
      <c r="J257" s="134">
        <f>ROUND(I257*H257,2)</f>
        <v>0</v>
      </c>
      <c r="K257" s="130" t="s">
        <v>171</v>
      </c>
      <c r="L257" s="33"/>
      <c r="M257" s="135" t="s">
        <v>19</v>
      </c>
      <c r="N257" s="136" t="s">
        <v>45</v>
      </c>
      <c r="P257" s="137">
        <f>O257*H257</f>
        <v>0</v>
      </c>
      <c r="Q257" s="137">
        <v>2.5018699999999998</v>
      </c>
      <c r="R257" s="137">
        <f>Q257*H257</f>
        <v>1.9089268099999999</v>
      </c>
      <c r="S257" s="137">
        <v>0</v>
      </c>
      <c r="T257" s="138">
        <f>S257*H257</f>
        <v>0</v>
      </c>
      <c r="AR257" s="139" t="s">
        <v>172</v>
      </c>
      <c r="AT257" s="139" t="s">
        <v>167</v>
      </c>
      <c r="AU257" s="139" t="s">
        <v>84</v>
      </c>
      <c r="AY257" s="18" t="s">
        <v>165</v>
      </c>
      <c r="BE257" s="140">
        <f>IF(N257="základní",J257,0)</f>
        <v>0</v>
      </c>
      <c r="BF257" s="140">
        <f>IF(N257="snížená",J257,0)</f>
        <v>0</v>
      </c>
      <c r="BG257" s="140">
        <f>IF(N257="zákl. přenesená",J257,0)</f>
        <v>0</v>
      </c>
      <c r="BH257" s="140">
        <f>IF(N257="sníž. přenesená",J257,0)</f>
        <v>0</v>
      </c>
      <c r="BI257" s="140">
        <f>IF(N257="nulová",J257,0)</f>
        <v>0</v>
      </c>
      <c r="BJ257" s="18" t="s">
        <v>82</v>
      </c>
      <c r="BK257" s="140">
        <f>ROUND(I257*H257,2)</f>
        <v>0</v>
      </c>
      <c r="BL257" s="18" t="s">
        <v>172</v>
      </c>
      <c r="BM257" s="139" t="s">
        <v>372</v>
      </c>
    </row>
    <row r="258" spans="2:65" s="1" customFormat="1" ht="11.25">
      <c r="B258" s="33"/>
      <c r="D258" s="141" t="s">
        <v>173</v>
      </c>
      <c r="F258" s="142" t="s">
        <v>373</v>
      </c>
      <c r="I258" s="143"/>
      <c r="L258" s="33"/>
      <c r="M258" s="144"/>
      <c r="T258" s="54"/>
      <c r="AT258" s="18" t="s">
        <v>173</v>
      </c>
      <c r="AU258" s="18" t="s">
        <v>84</v>
      </c>
    </row>
    <row r="259" spans="2:65" s="12" customFormat="1" ht="11.25">
      <c r="B259" s="145"/>
      <c r="D259" s="146" t="s">
        <v>175</v>
      </c>
      <c r="E259" s="147" t="s">
        <v>19</v>
      </c>
      <c r="F259" s="148" t="s">
        <v>374</v>
      </c>
      <c r="H259" s="147" t="s">
        <v>19</v>
      </c>
      <c r="I259" s="149"/>
      <c r="L259" s="145"/>
      <c r="M259" s="150"/>
      <c r="T259" s="151"/>
      <c r="AT259" s="147" t="s">
        <v>175</v>
      </c>
      <c r="AU259" s="147" t="s">
        <v>84</v>
      </c>
      <c r="AV259" s="12" t="s">
        <v>82</v>
      </c>
      <c r="AW259" s="12" t="s">
        <v>35</v>
      </c>
      <c r="AX259" s="12" t="s">
        <v>74</v>
      </c>
      <c r="AY259" s="147" t="s">
        <v>165</v>
      </c>
    </row>
    <row r="260" spans="2:65" s="13" customFormat="1" ht="11.25">
      <c r="B260" s="152"/>
      <c r="D260" s="146" t="s">
        <v>175</v>
      </c>
      <c r="E260" s="153" t="s">
        <v>19</v>
      </c>
      <c r="F260" s="154" t="s">
        <v>375</v>
      </c>
      <c r="H260" s="155">
        <v>0.76300000000000001</v>
      </c>
      <c r="I260" s="156"/>
      <c r="L260" s="152"/>
      <c r="M260" s="157"/>
      <c r="T260" s="158"/>
      <c r="AT260" s="153" t="s">
        <v>175</v>
      </c>
      <c r="AU260" s="153" t="s">
        <v>84</v>
      </c>
      <c r="AV260" s="13" t="s">
        <v>84</v>
      </c>
      <c r="AW260" s="13" t="s">
        <v>35</v>
      </c>
      <c r="AX260" s="13" t="s">
        <v>74</v>
      </c>
      <c r="AY260" s="153" t="s">
        <v>165</v>
      </c>
    </row>
    <row r="261" spans="2:65" s="14" customFormat="1" ht="11.25">
      <c r="B261" s="159"/>
      <c r="D261" s="146" t="s">
        <v>175</v>
      </c>
      <c r="E261" s="160" t="s">
        <v>19</v>
      </c>
      <c r="F261" s="161" t="s">
        <v>178</v>
      </c>
      <c r="H261" s="162">
        <v>0.76300000000000001</v>
      </c>
      <c r="I261" s="163"/>
      <c r="L261" s="159"/>
      <c r="M261" s="164"/>
      <c r="T261" s="165"/>
      <c r="AT261" s="160" t="s">
        <v>175</v>
      </c>
      <c r="AU261" s="160" t="s">
        <v>84</v>
      </c>
      <c r="AV261" s="14" t="s">
        <v>172</v>
      </c>
      <c r="AW261" s="14" t="s">
        <v>35</v>
      </c>
      <c r="AX261" s="14" t="s">
        <v>82</v>
      </c>
      <c r="AY261" s="160" t="s">
        <v>165</v>
      </c>
    </row>
    <row r="262" spans="2:65" s="1" customFormat="1" ht="24.2" customHeight="1">
      <c r="B262" s="33"/>
      <c r="C262" s="128" t="s">
        <v>275</v>
      </c>
      <c r="D262" s="128" t="s">
        <v>167</v>
      </c>
      <c r="E262" s="129" t="s">
        <v>376</v>
      </c>
      <c r="F262" s="130" t="s">
        <v>377</v>
      </c>
      <c r="G262" s="131" t="s">
        <v>191</v>
      </c>
      <c r="H262" s="132">
        <v>0.121</v>
      </c>
      <c r="I262" s="133"/>
      <c r="J262" s="134">
        <f>ROUND(I262*H262,2)</f>
        <v>0</v>
      </c>
      <c r="K262" s="130" t="s">
        <v>171</v>
      </c>
      <c r="L262" s="33"/>
      <c r="M262" s="135" t="s">
        <v>19</v>
      </c>
      <c r="N262" s="136" t="s">
        <v>45</v>
      </c>
      <c r="P262" s="137">
        <f>O262*H262</f>
        <v>0</v>
      </c>
      <c r="Q262" s="137">
        <v>2.5018699999999998</v>
      </c>
      <c r="R262" s="137">
        <f>Q262*H262</f>
        <v>0.30272626999999996</v>
      </c>
      <c r="S262" s="137">
        <v>0</v>
      </c>
      <c r="T262" s="138">
        <f>S262*H262</f>
        <v>0</v>
      </c>
      <c r="AR262" s="139" t="s">
        <v>172</v>
      </c>
      <c r="AT262" s="139" t="s">
        <v>167</v>
      </c>
      <c r="AU262" s="139" t="s">
        <v>84</v>
      </c>
      <c r="AY262" s="18" t="s">
        <v>165</v>
      </c>
      <c r="BE262" s="140">
        <f>IF(N262="základní",J262,0)</f>
        <v>0</v>
      </c>
      <c r="BF262" s="140">
        <f>IF(N262="snížená",J262,0)</f>
        <v>0</v>
      </c>
      <c r="BG262" s="140">
        <f>IF(N262="zákl. přenesená",J262,0)</f>
        <v>0</v>
      </c>
      <c r="BH262" s="140">
        <f>IF(N262="sníž. přenesená",J262,0)</f>
        <v>0</v>
      </c>
      <c r="BI262" s="140">
        <f>IF(N262="nulová",J262,0)</f>
        <v>0</v>
      </c>
      <c r="BJ262" s="18" t="s">
        <v>82</v>
      </c>
      <c r="BK262" s="140">
        <f>ROUND(I262*H262,2)</f>
        <v>0</v>
      </c>
      <c r="BL262" s="18" t="s">
        <v>172</v>
      </c>
      <c r="BM262" s="139" t="s">
        <v>378</v>
      </c>
    </row>
    <row r="263" spans="2:65" s="1" customFormat="1" ht="11.25">
      <c r="B263" s="33"/>
      <c r="D263" s="141" t="s">
        <v>173</v>
      </c>
      <c r="F263" s="142" t="s">
        <v>379</v>
      </c>
      <c r="I263" s="143"/>
      <c r="L263" s="33"/>
      <c r="M263" s="144"/>
      <c r="T263" s="54"/>
      <c r="AT263" s="18" t="s">
        <v>173</v>
      </c>
      <c r="AU263" s="18" t="s">
        <v>84</v>
      </c>
    </row>
    <row r="264" spans="2:65" s="12" customFormat="1" ht="11.25">
      <c r="B264" s="145"/>
      <c r="D264" s="146" t="s">
        <v>175</v>
      </c>
      <c r="E264" s="147" t="s">
        <v>19</v>
      </c>
      <c r="F264" s="148" t="s">
        <v>380</v>
      </c>
      <c r="H264" s="147" t="s">
        <v>19</v>
      </c>
      <c r="I264" s="149"/>
      <c r="L264" s="145"/>
      <c r="M264" s="150"/>
      <c r="T264" s="151"/>
      <c r="AT264" s="147" t="s">
        <v>175</v>
      </c>
      <c r="AU264" s="147" t="s">
        <v>84</v>
      </c>
      <c r="AV264" s="12" t="s">
        <v>82</v>
      </c>
      <c r="AW264" s="12" t="s">
        <v>35</v>
      </c>
      <c r="AX264" s="12" t="s">
        <v>74</v>
      </c>
      <c r="AY264" s="147" t="s">
        <v>165</v>
      </c>
    </row>
    <row r="265" spans="2:65" s="13" customFormat="1" ht="11.25">
      <c r="B265" s="152"/>
      <c r="D265" s="146" t="s">
        <v>175</v>
      </c>
      <c r="E265" s="153" t="s">
        <v>19</v>
      </c>
      <c r="F265" s="154" t="s">
        <v>381</v>
      </c>
      <c r="H265" s="155">
        <v>0.121</v>
      </c>
      <c r="I265" s="156"/>
      <c r="L265" s="152"/>
      <c r="M265" s="157"/>
      <c r="T265" s="158"/>
      <c r="AT265" s="153" t="s">
        <v>175</v>
      </c>
      <c r="AU265" s="153" t="s">
        <v>84</v>
      </c>
      <c r="AV265" s="13" t="s">
        <v>84</v>
      </c>
      <c r="AW265" s="13" t="s">
        <v>35</v>
      </c>
      <c r="AX265" s="13" t="s">
        <v>74</v>
      </c>
      <c r="AY265" s="153" t="s">
        <v>165</v>
      </c>
    </row>
    <row r="266" spans="2:65" s="14" customFormat="1" ht="11.25">
      <c r="B266" s="159"/>
      <c r="D266" s="146" t="s">
        <v>175</v>
      </c>
      <c r="E266" s="160" t="s">
        <v>19</v>
      </c>
      <c r="F266" s="161" t="s">
        <v>178</v>
      </c>
      <c r="H266" s="162">
        <v>0.121</v>
      </c>
      <c r="I266" s="163"/>
      <c r="L266" s="159"/>
      <c r="M266" s="164"/>
      <c r="T266" s="165"/>
      <c r="AT266" s="160" t="s">
        <v>175</v>
      </c>
      <c r="AU266" s="160" t="s">
        <v>84</v>
      </c>
      <c r="AV266" s="14" t="s">
        <v>172</v>
      </c>
      <c r="AW266" s="14" t="s">
        <v>35</v>
      </c>
      <c r="AX266" s="14" t="s">
        <v>82</v>
      </c>
      <c r="AY266" s="160" t="s">
        <v>165</v>
      </c>
    </row>
    <row r="267" spans="2:65" s="1" customFormat="1" ht="21.75" customHeight="1">
      <c r="B267" s="33"/>
      <c r="C267" s="128" t="s">
        <v>382</v>
      </c>
      <c r="D267" s="128" t="s">
        <v>167</v>
      </c>
      <c r="E267" s="129" t="s">
        <v>383</v>
      </c>
      <c r="F267" s="130" t="s">
        <v>384</v>
      </c>
      <c r="G267" s="131" t="s">
        <v>191</v>
      </c>
      <c r="H267" s="132">
        <v>0.746</v>
      </c>
      <c r="I267" s="133"/>
      <c r="J267" s="134">
        <f>ROUND(I267*H267,2)</f>
        <v>0</v>
      </c>
      <c r="K267" s="130" t="s">
        <v>171</v>
      </c>
      <c r="L267" s="33"/>
      <c r="M267" s="135" t="s">
        <v>19</v>
      </c>
      <c r="N267" s="136" t="s">
        <v>45</v>
      </c>
      <c r="P267" s="137">
        <f>O267*H267</f>
        <v>0</v>
      </c>
      <c r="Q267" s="137">
        <v>0</v>
      </c>
      <c r="R267" s="137">
        <f>Q267*H267</f>
        <v>0</v>
      </c>
      <c r="S267" s="137">
        <v>0</v>
      </c>
      <c r="T267" s="138">
        <f>S267*H267</f>
        <v>0</v>
      </c>
      <c r="AR267" s="139" t="s">
        <v>172</v>
      </c>
      <c r="AT267" s="139" t="s">
        <v>167</v>
      </c>
      <c r="AU267" s="139" t="s">
        <v>84</v>
      </c>
      <c r="AY267" s="18" t="s">
        <v>165</v>
      </c>
      <c r="BE267" s="140">
        <f>IF(N267="základní",J267,0)</f>
        <v>0</v>
      </c>
      <c r="BF267" s="140">
        <f>IF(N267="snížená",J267,0)</f>
        <v>0</v>
      </c>
      <c r="BG267" s="140">
        <f>IF(N267="zákl. přenesená",J267,0)</f>
        <v>0</v>
      </c>
      <c r="BH267" s="140">
        <f>IF(N267="sníž. přenesená",J267,0)</f>
        <v>0</v>
      </c>
      <c r="BI267" s="140">
        <f>IF(N267="nulová",J267,0)</f>
        <v>0</v>
      </c>
      <c r="BJ267" s="18" t="s">
        <v>82</v>
      </c>
      <c r="BK267" s="140">
        <f>ROUND(I267*H267,2)</f>
        <v>0</v>
      </c>
      <c r="BL267" s="18" t="s">
        <v>172</v>
      </c>
      <c r="BM267" s="139" t="s">
        <v>385</v>
      </c>
    </row>
    <row r="268" spans="2:65" s="1" customFormat="1" ht="11.25">
      <c r="B268" s="33"/>
      <c r="D268" s="141" t="s">
        <v>173</v>
      </c>
      <c r="F268" s="142" t="s">
        <v>386</v>
      </c>
      <c r="I268" s="143"/>
      <c r="L268" s="33"/>
      <c r="M268" s="144"/>
      <c r="T268" s="54"/>
      <c r="AT268" s="18" t="s">
        <v>173</v>
      </c>
      <c r="AU268" s="18" t="s">
        <v>84</v>
      </c>
    </row>
    <row r="269" spans="2:65" s="1" customFormat="1" ht="24.2" customHeight="1">
      <c r="B269" s="33"/>
      <c r="C269" s="128" t="s">
        <v>289</v>
      </c>
      <c r="D269" s="128" t="s">
        <v>167</v>
      </c>
      <c r="E269" s="129" t="s">
        <v>387</v>
      </c>
      <c r="F269" s="130" t="s">
        <v>388</v>
      </c>
      <c r="G269" s="131" t="s">
        <v>191</v>
      </c>
      <c r="H269" s="132">
        <v>0.746</v>
      </c>
      <c r="I269" s="133"/>
      <c r="J269" s="134">
        <f>ROUND(I269*H269,2)</f>
        <v>0</v>
      </c>
      <c r="K269" s="130" t="s">
        <v>171</v>
      </c>
      <c r="L269" s="33"/>
      <c r="M269" s="135" t="s">
        <v>19</v>
      </c>
      <c r="N269" s="136" t="s">
        <v>45</v>
      </c>
      <c r="P269" s="137">
        <f>O269*H269</f>
        <v>0</v>
      </c>
      <c r="Q269" s="137">
        <v>0</v>
      </c>
      <c r="R269" s="137">
        <f>Q269*H269</f>
        <v>0</v>
      </c>
      <c r="S269" s="137">
        <v>0</v>
      </c>
      <c r="T269" s="138">
        <f>S269*H269</f>
        <v>0</v>
      </c>
      <c r="AR269" s="139" t="s">
        <v>172</v>
      </c>
      <c r="AT269" s="139" t="s">
        <v>167</v>
      </c>
      <c r="AU269" s="139" t="s">
        <v>84</v>
      </c>
      <c r="AY269" s="18" t="s">
        <v>165</v>
      </c>
      <c r="BE269" s="140">
        <f>IF(N269="základní",J269,0)</f>
        <v>0</v>
      </c>
      <c r="BF269" s="140">
        <f>IF(N269="snížená",J269,0)</f>
        <v>0</v>
      </c>
      <c r="BG269" s="140">
        <f>IF(N269="zákl. přenesená",J269,0)</f>
        <v>0</v>
      </c>
      <c r="BH269" s="140">
        <f>IF(N269="sníž. přenesená",J269,0)</f>
        <v>0</v>
      </c>
      <c r="BI269" s="140">
        <f>IF(N269="nulová",J269,0)</f>
        <v>0</v>
      </c>
      <c r="BJ269" s="18" t="s">
        <v>82</v>
      </c>
      <c r="BK269" s="140">
        <f>ROUND(I269*H269,2)</f>
        <v>0</v>
      </c>
      <c r="BL269" s="18" t="s">
        <v>172</v>
      </c>
      <c r="BM269" s="139" t="s">
        <v>389</v>
      </c>
    </row>
    <row r="270" spans="2:65" s="1" customFormat="1" ht="11.25">
      <c r="B270" s="33"/>
      <c r="D270" s="141" t="s">
        <v>173</v>
      </c>
      <c r="F270" s="142" t="s">
        <v>390</v>
      </c>
      <c r="I270" s="143"/>
      <c r="L270" s="33"/>
      <c r="M270" s="144"/>
      <c r="T270" s="54"/>
      <c r="AT270" s="18" t="s">
        <v>173</v>
      </c>
      <c r="AU270" s="18" t="s">
        <v>84</v>
      </c>
    </row>
    <row r="271" spans="2:65" s="1" customFormat="1" ht="16.5" customHeight="1">
      <c r="B271" s="33"/>
      <c r="C271" s="128" t="s">
        <v>391</v>
      </c>
      <c r="D271" s="128" t="s">
        <v>167</v>
      </c>
      <c r="E271" s="129" t="s">
        <v>392</v>
      </c>
      <c r="F271" s="130" t="s">
        <v>393</v>
      </c>
      <c r="G271" s="131" t="s">
        <v>170</v>
      </c>
      <c r="H271" s="132">
        <v>0.16800000000000001</v>
      </c>
      <c r="I271" s="133"/>
      <c r="J271" s="134">
        <f>ROUND(I271*H271,2)</f>
        <v>0</v>
      </c>
      <c r="K271" s="130" t="s">
        <v>171</v>
      </c>
      <c r="L271" s="33"/>
      <c r="M271" s="135" t="s">
        <v>19</v>
      </c>
      <c r="N271" s="136" t="s">
        <v>45</v>
      </c>
      <c r="P271" s="137">
        <f>O271*H271</f>
        <v>0</v>
      </c>
      <c r="Q271" s="137">
        <v>1.7729999999999999E-2</v>
      </c>
      <c r="R271" s="137">
        <f>Q271*H271</f>
        <v>2.9786399999999998E-3</v>
      </c>
      <c r="S271" s="137">
        <v>0</v>
      </c>
      <c r="T271" s="138">
        <f>S271*H271</f>
        <v>0</v>
      </c>
      <c r="AR271" s="139" t="s">
        <v>172</v>
      </c>
      <c r="AT271" s="139" t="s">
        <v>167</v>
      </c>
      <c r="AU271" s="139" t="s">
        <v>84</v>
      </c>
      <c r="AY271" s="18" t="s">
        <v>165</v>
      </c>
      <c r="BE271" s="140">
        <f>IF(N271="základní",J271,0)</f>
        <v>0</v>
      </c>
      <c r="BF271" s="140">
        <f>IF(N271="snížená",J271,0)</f>
        <v>0</v>
      </c>
      <c r="BG271" s="140">
        <f>IF(N271="zákl. přenesená",J271,0)</f>
        <v>0</v>
      </c>
      <c r="BH271" s="140">
        <f>IF(N271="sníž. přenesená",J271,0)</f>
        <v>0</v>
      </c>
      <c r="BI271" s="140">
        <f>IF(N271="nulová",J271,0)</f>
        <v>0</v>
      </c>
      <c r="BJ271" s="18" t="s">
        <v>82</v>
      </c>
      <c r="BK271" s="140">
        <f>ROUND(I271*H271,2)</f>
        <v>0</v>
      </c>
      <c r="BL271" s="18" t="s">
        <v>172</v>
      </c>
      <c r="BM271" s="139" t="s">
        <v>394</v>
      </c>
    </row>
    <row r="272" spans="2:65" s="1" customFormat="1" ht="11.25">
      <c r="B272" s="33"/>
      <c r="D272" s="141" t="s">
        <v>173</v>
      </c>
      <c r="F272" s="142" t="s">
        <v>395</v>
      </c>
      <c r="I272" s="143"/>
      <c r="L272" s="33"/>
      <c r="M272" s="144"/>
      <c r="T272" s="54"/>
      <c r="AT272" s="18" t="s">
        <v>173</v>
      </c>
      <c r="AU272" s="18" t="s">
        <v>84</v>
      </c>
    </row>
    <row r="273" spans="2:65" s="12" customFormat="1" ht="11.25">
      <c r="B273" s="145"/>
      <c r="D273" s="146" t="s">
        <v>175</v>
      </c>
      <c r="E273" s="147" t="s">
        <v>19</v>
      </c>
      <c r="F273" s="148" t="s">
        <v>396</v>
      </c>
      <c r="H273" s="147" t="s">
        <v>19</v>
      </c>
      <c r="I273" s="149"/>
      <c r="L273" s="145"/>
      <c r="M273" s="150"/>
      <c r="T273" s="151"/>
      <c r="AT273" s="147" t="s">
        <v>175</v>
      </c>
      <c r="AU273" s="147" t="s">
        <v>84</v>
      </c>
      <c r="AV273" s="12" t="s">
        <v>82</v>
      </c>
      <c r="AW273" s="12" t="s">
        <v>35</v>
      </c>
      <c r="AX273" s="12" t="s">
        <v>74</v>
      </c>
      <c r="AY273" s="147" t="s">
        <v>165</v>
      </c>
    </row>
    <row r="274" spans="2:65" s="13" customFormat="1" ht="11.25">
      <c r="B274" s="152"/>
      <c r="D274" s="146" t="s">
        <v>175</v>
      </c>
      <c r="E274" s="153" t="s">
        <v>19</v>
      </c>
      <c r="F274" s="154" t="s">
        <v>397</v>
      </c>
      <c r="H274" s="155">
        <v>0.16800000000000001</v>
      </c>
      <c r="I274" s="156"/>
      <c r="L274" s="152"/>
      <c r="M274" s="157"/>
      <c r="T274" s="158"/>
      <c r="AT274" s="153" t="s">
        <v>175</v>
      </c>
      <c r="AU274" s="153" t="s">
        <v>84</v>
      </c>
      <c r="AV274" s="13" t="s">
        <v>84</v>
      </c>
      <c r="AW274" s="13" t="s">
        <v>35</v>
      </c>
      <c r="AX274" s="13" t="s">
        <v>74</v>
      </c>
      <c r="AY274" s="153" t="s">
        <v>165</v>
      </c>
    </row>
    <row r="275" spans="2:65" s="14" customFormat="1" ht="11.25">
      <c r="B275" s="159"/>
      <c r="D275" s="146" t="s">
        <v>175</v>
      </c>
      <c r="E275" s="160" t="s">
        <v>19</v>
      </c>
      <c r="F275" s="161" t="s">
        <v>178</v>
      </c>
      <c r="H275" s="162">
        <v>0.16800000000000001</v>
      </c>
      <c r="I275" s="163"/>
      <c r="L275" s="159"/>
      <c r="M275" s="164"/>
      <c r="T275" s="165"/>
      <c r="AT275" s="160" t="s">
        <v>175</v>
      </c>
      <c r="AU275" s="160" t="s">
        <v>84</v>
      </c>
      <c r="AV275" s="14" t="s">
        <v>172</v>
      </c>
      <c r="AW275" s="14" t="s">
        <v>35</v>
      </c>
      <c r="AX275" s="14" t="s">
        <v>82</v>
      </c>
      <c r="AY275" s="160" t="s">
        <v>165</v>
      </c>
    </row>
    <row r="276" spans="2:65" s="1" customFormat="1" ht="16.5" customHeight="1">
      <c r="B276" s="33"/>
      <c r="C276" s="128" t="s">
        <v>297</v>
      </c>
      <c r="D276" s="128" t="s">
        <v>167</v>
      </c>
      <c r="E276" s="129" t="s">
        <v>398</v>
      </c>
      <c r="F276" s="130" t="s">
        <v>399</v>
      </c>
      <c r="G276" s="131" t="s">
        <v>170</v>
      </c>
      <c r="H276" s="132">
        <v>0.16800000000000001</v>
      </c>
      <c r="I276" s="133"/>
      <c r="J276" s="134">
        <f>ROUND(I276*H276,2)</f>
        <v>0</v>
      </c>
      <c r="K276" s="130" t="s">
        <v>171</v>
      </c>
      <c r="L276" s="33"/>
      <c r="M276" s="135" t="s">
        <v>19</v>
      </c>
      <c r="N276" s="136" t="s">
        <v>45</v>
      </c>
      <c r="P276" s="137">
        <f>O276*H276</f>
        <v>0</v>
      </c>
      <c r="Q276" s="137">
        <v>0</v>
      </c>
      <c r="R276" s="137">
        <f>Q276*H276</f>
        <v>0</v>
      </c>
      <c r="S276" s="137">
        <v>0</v>
      </c>
      <c r="T276" s="138">
        <f>S276*H276</f>
        <v>0</v>
      </c>
      <c r="AR276" s="139" t="s">
        <v>172</v>
      </c>
      <c r="AT276" s="139" t="s">
        <v>167</v>
      </c>
      <c r="AU276" s="139" t="s">
        <v>84</v>
      </c>
      <c r="AY276" s="18" t="s">
        <v>165</v>
      </c>
      <c r="BE276" s="140">
        <f>IF(N276="základní",J276,0)</f>
        <v>0</v>
      </c>
      <c r="BF276" s="140">
        <f>IF(N276="snížená",J276,0)</f>
        <v>0</v>
      </c>
      <c r="BG276" s="140">
        <f>IF(N276="zákl. přenesená",J276,0)</f>
        <v>0</v>
      </c>
      <c r="BH276" s="140">
        <f>IF(N276="sníž. přenesená",J276,0)</f>
        <v>0</v>
      </c>
      <c r="BI276" s="140">
        <f>IF(N276="nulová",J276,0)</f>
        <v>0</v>
      </c>
      <c r="BJ276" s="18" t="s">
        <v>82</v>
      </c>
      <c r="BK276" s="140">
        <f>ROUND(I276*H276,2)</f>
        <v>0</v>
      </c>
      <c r="BL276" s="18" t="s">
        <v>172</v>
      </c>
      <c r="BM276" s="139" t="s">
        <v>400</v>
      </c>
    </row>
    <row r="277" spans="2:65" s="1" customFormat="1" ht="11.25">
      <c r="B277" s="33"/>
      <c r="D277" s="141" t="s">
        <v>173</v>
      </c>
      <c r="F277" s="142" t="s">
        <v>401</v>
      </c>
      <c r="I277" s="143"/>
      <c r="L277" s="33"/>
      <c r="M277" s="144"/>
      <c r="T277" s="54"/>
      <c r="AT277" s="18" t="s">
        <v>173</v>
      </c>
      <c r="AU277" s="18" t="s">
        <v>84</v>
      </c>
    </row>
    <row r="278" spans="2:65" s="1" customFormat="1" ht="16.5" customHeight="1">
      <c r="B278" s="33"/>
      <c r="C278" s="128" t="s">
        <v>402</v>
      </c>
      <c r="D278" s="128" t="s">
        <v>167</v>
      </c>
      <c r="E278" s="129" t="s">
        <v>403</v>
      </c>
      <c r="F278" s="130" t="s">
        <v>404</v>
      </c>
      <c r="G278" s="131" t="s">
        <v>221</v>
      </c>
      <c r="H278" s="132">
        <v>1.7000000000000001E-2</v>
      </c>
      <c r="I278" s="133"/>
      <c r="J278" s="134">
        <f>ROUND(I278*H278,2)</f>
        <v>0</v>
      </c>
      <c r="K278" s="130" t="s">
        <v>171</v>
      </c>
      <c r="L278" s="33"/>
      <c r="M278" s="135" t="s">
        <v>19</v>
      </c>
      <c r="N278" s="136" t="s">
        <v>45</v>
      </c>
      <c r="P278" s="137">
        <f>O278*H278</f>
        <v>0</v>
      </c>
      <c r="Q278" s="137">
        <v>1.06277</v>
      </c>
      <c r="R278" s="137">
        <f>Q278*H278</f>
        <v>1.8067090000000001E-2</v>
      </c>
      <c r="S278" s="137">
        <v>0</v>
      </c>
      <c r="T278" s="138">
        <f>S278*H278</f>
        <v>0</v>
      </c>
      <c r="AR278" s="139" t="s">
        <v>172</v>
      </c>
      <c r="AT278" s="139" t="s">
        <v>167</v>
      </c>
      <c r="AU278" s="139" t="s">
        <v>84</v>
      </c>
      <c r="AY278" s="18" t="s">
        <v>165</v>
      </c>
      <c r="BE278" s="140">
        <f>IF(N278="základní",J278,0)</f>
        <v>0</v>
      </c>
      <c r="BF278" s="140">
        <f>IF(N278="snížená",J278,0)</f>
        <v>0</v>
      </c>
      <c r="BG278" s="140">
        <f>IF(N278="zákl. přenesená",J278,0)</f>
        <v>0</v>
      </c>
      <c r="BH278" s="140">
        <f>IF(N278="sníž. přenesená",J278,0)</f>
        <v>0</v>
      </c>
      <c r="BI278" s="140">
        <f>IF(N278="nulová",J278,0)</f>
        <v>0</v>
      </c>
      <c r="BJ278" s="18" t="s">
        <v>82</v>
      </c>
      <c r="BK278" s="140">
        <f>ROUND(I278*H278,2)</f>
        <v>0</v>
      </c>
      <c r="BL278" s="18" t="s">
        <v>172</v>
      </c>
      <c r="BM278" s="139" t="s">
        <v>405</v>
      </c>
    </row>
    <row r="279" spans="2:65" s="1" customFormat="1" ht="11.25">
      <c r="B279" s="33"/>
      <c r="D279" s="141" t="s">
        <v>173</v>
      </c>
      <c r="F279" s="142" t="s">
        <v>406</v>
      </c>
      <c r="I279" s="143"/>
      <c r="L279" s="33"/>
      <c r="M279" s="144"/>
      <c r="T279" s="54"/>
      <c r="AT279" s="18" t="s">
        <v>173</v>
      </c>
      <c r="AU279" s="18" t="s">
        <v>84</v>
      </c>
    </row>
    <row r="280" spans="2:65" s="12" customFormat="1" ht="11.25">
      <c r="B280" s="145"/>
      <c r="D280" s="146" t="s">
        <v>175</v>
      </c>
      <c r="E280" s="147" t="s">
        <v>19</v>
      </c>
      <c r="F280" s="148" t="s">
        <v>407</v>
      </c>
      <c r="H280" s="147" t="s">
        <v>19</v>
      </c>
      <c r="I280" s="149"/>
      <c r="L280" s="145"/>
      <c r="M280" s="150"/>
      <c r="T280" s="151"/>
      <c r="AT280" s="147" t="s">
        <v>175</v>
      </c>
      <c r="AU280" s="147" t="s">
        <v>84</v>
      </c>
      <c r="AV280" s="12" t="s">
        <v>82</v>
      </c>
      <c r="AW280" s="12" t="s">
        <v>35</v>
      </c>
      <c r="AX280" s="12" t="s">
        <v>74</v>
      </c>
      <c r="AY280" s="147" t="s">
        <v>165</v>
      </c>
    </row>
    <row r="281" spans="2:65" s="13" customFormat="1" ht="11.25">
      <c r="B281" s="152"/>
      <c r="D281" s="146" t="s">
        <v>175</v>
      </c>
      <c r="E281" s="153" t="s">
        <v>19</v>
      </c>
      <c r="F281" s="154" t="s">
        <v>408</v>
      </c>
      <c r="H281" s="155">
        <v>1.7000000000000001E-2</v>
      </c>
      <c r="I281" s="156"/>
      <c r="L281" s="152"/>
      <c r="M281" s="157"/>
      <c r="T281" s="158"/>
      <c r="AT281" s="153" t="s">
        <v>175</v>
      </c>
      <c r="AU281" s="153" t="s">
        <v>84</v>
      </c>
      <c r="AV281" s="13" t="s">
        <v>84</v>
      </c>
      <c r="AW281" s="13" t="s">
        <v>35</v>
      </c>
      <c r="AX281" s="13" t="s">
        <v>74</v>
      </c>
      <c r="AY281" s="153" t="s">
        <v>165</v>
      </c>
    </row>
    <row r="282" spans="2:65" s="14" customFormat="1" ht="11.25">
      <c r="B282" s="159"/>
      <c r="D282" s="146" t="s">
        <v>175</v>
      </c>
      <c r="E282" s="160" t="s">
        <v>19</v>
      </c>
      <c r="F282" s="161" t="s">
        <v>178</v>
      </c>
      <c r="H282" s="162">
        <v>1.7000000000000001E-2</v>
      </c>
      <c r="I282" s="163"/>
      <c r="L282" s="159"/>
      <c r="M282" s="164"/>
      <c r="T282" s="165"/>
      <c r="AT282" s="160" t="s">
        <v>175</v>
      </c>
      <c r="AU282" s="160" t="s">
        <v>84</v>
      </c>
      <c r="AV282" s="14" t="s">
        <v>172</v>
      </c>
      <c r="AW282" s="14" t="s">
        <v>35</v>
      </c>
      <c r="AX282" s="14" t="s">
        <v>82</v>
      </c>
      <c r="AY282" s="160" t="s">
        <v>165</v>
      </c>
    </row>
    <row r="283" spans="2:65" s="1" customFormat="1" ht="21.75" customHeight="1">
      <c r="B283" s="33"/>
      <c r="C283" s="128" t="s">
        <v>409</v>
      </c>
      <c r="D283" s="128" t="s">
        <v>167</v>
      </c>
      <c r="E283" s="129" t="s">
        <v>410</v>
      </c>
      <c r="F283" s="130" t="s">
        <v>411</v>
      </c>
      <c r="G283" s="131" t="s">
        <v>170</v>
      </c>
      <c r="H283" s="132">
        <v>3.3170000000000002</v>
      </c>
      <c r="I283" s="133"/>
      <c r="J283" s="134">
        <f>ROUND(I283*H283,2)</f>
        <v>0</v>
      </c>
      <c r="K283" s="130" t="s">
        <v>171</v>
      </c>
      <c r="L283" s="33"/>
      <c r="M283" s="135" t="s">
        <v>19</v>
      </c>
      <c r="N283" s="136" t="s">
        <v>45</v>
      </c>
      <c r="P283" s="137">
        <f>O283*H283</f>
        <v>0</v>
      </c>
      <c r="Q283" s="137">
        <v>4.1000000000000003E-3</v>
      </c>
      <c r="R283" s="137">
        <f>Q283*H283</f>
        <v>1.3599700000000001E-2</v>
      </c>
      <c r="S283" s="137">
        <v>0</v>
      </c>
      <c r="T283" s="138">
        <f>S283*H283</f>
        <v>0</v>
      </c>
      <c r="AR283" s="139" t="s">
        <v>172</v>
      </c>
      <c r="AT283" s="139" t="s">
        <v>167</v>
      </c>
      <c r="AU283" s="139" t="s">
        <v>84</v>
      </c>
      <c r="AY283" s="18" t="s">
        <v>165</v>
      </c>
      <c r="BE283" s="140">
        <f>IF(N283="základní",J283,0)</f>
        <v>0</v>
      </c>
      <c r="BF283" s="140">
        <f>IF(N283="snížená",J283,0)</f>
        <v>0</v>
      </c>
      <c r="BG283" s="140">
        <f>IF(N283="zákl. přenesená",J283,0)</f>
        <v>0</v>
      </c>
      <c r="BH283" s="140">
        <f>IF(N283="sníž. přenesená",J283,0)</f>
        <v>0</v>
      </c>
      <c r="BI283" s="140">
        <f>IF(N283="nulová",J283,0)</f>
        <v>0</v>
      </c>
      <c r="BJ283" s="18" t="s">
        <v>82</v>
      </c>
      <c r="BK283" s="140">
        <f>ROUND(I283*H283,2)</f>
        <v>0</v>
      </c>
      <c r="BL283" s="18" t="s">
        <v>172</v>
      </c>
      <c r="BM283" s="139" t="s">
        <v>412</v>
      </c>
    </row>
    <row r="284" spans="2:65" s="1" customFormat="1" ht="11.25">
      <c r="B284" s="33"/>
      <c r="D284" s="141" t="s">
        <v>173</v>
      </c>
      <c r="F284" s="142" t="s">
        <v>413</v>
      </c>
      <c r="I284" s="143"/>
      <c r="L284" s="33"/>
      <c r="M284" s="144"/>
      <c r="T284" s="54"/>
      <c r="AT284" s="18" t="s">
        <v>173</v>
      </c>
      <c r="AU284" s="18" t="s">
        <v>84</v>
      </c>
    </row>
    <row r="285" spans="2:65" s="12" customFormat="1" ht="11.25">
      <c r="B285" s="145"/>
      <c r="D285" s="146" t="s">
        <v>175</v>
      </c>
      <c r="E285" s="147" t="s">
        <v>19</v>
      </c>
      <c r="F285" s="148" t="s">
        <v>414</v>
      </c>
      <c r="H285" s="147" t="s">
        <v>19</v>
      </c>
      <c r="I285" s="149"/>
      <c r="L285" s="145"/>
      <c r="M285" s="150"/>
      <c r="T285" s="151"/>
      <c r="AT285" s="147" t="s">
        <v>175</v>
      </c>
      <c r="AU285" s="147" t="s">
        <v>84</v>
      </c>
      <c r="AV285" s="12" t="s">
        <v>82</v>
      </c>
      <c r="AW285" s="12" t="s">
        <v>35</v>
      </c>
      <c r="AX285" s="12" t="s">
        <v>74</v>
      </c>
      <c r="AY285" s="147" t="s">
        <v>165</v>
      </c>
    </row>
    <row r="286" spans="2:65" s="13" customFormat="1" ht="11.25">
      <c r="B286" s="152"/>
      <c r="D286" s="146" t="s">
        <v>175</v>
      </c>
      <c r="E286" s="153" t="s">
        <v>19</v>
      </c>
      <c r="F286" s="154" t="s">
        <v>415</v>
      </c>
      <c r="H286" s="155">
        <v>3.3170000000000002</v>
      </c>
      <c r="I286" s="156"/>
      <c r="L286" s="152"/>
      <c r="M286" s="157"/>
      <c r="T286" s="158"/>
      <c r="AT286" s="153" t="s">
        <v>175</v>
      </c>
      <c r="AU286" s="153" t="s">
        <v>84</v>
      </c>
      <c r="AV286" s="13" t="s">
        <v>84</v>
      </c>
      <c r="AW286" s="13" t="s">
        <v>35</v>
      </c>
      <c r="AX286" s="13" t="s">
        <v>74</v>
      </c>
      <c r="AY286" s="153" t="s">
        <v>165</v>
      </c>
    </row>
    <row r="287" spans="2:65" s="14" customFormat="1" ht="11.25">
      <c r="B287" s="159"/>
      <c r="D287" s="146" t="s">
        <v>175</v>
      </c>
      <c r="E287" s="160" t="s">
        <v>19</v>
      </c>
      <c r="F287" s="161" t="s">
        <v>178</v>
      </c>
      <c r="H287" s="162">
        <v>3.3170000000000002</v>
      </c>
      <c r="I287" s="163"/>
      <c r="L287" s="159"/>
      <c r="M287" s="164"/>
      <c r="T287" s="165"/>
      <c r="AT287" s="160" t="s">
        <v>175</v>
      </c>
      <c r="AU287" s="160" t="s">
        <v>84</v>
      </c>
      <c r="AV287" s="14" t="s">
        <v>172</v>
      </c>
      <c r="AW287" s="14" t="s">
        <v>35</v>
      </c>
      <c r="AX287" s="14" t="s">
        <v>82</v>
      </c>
      <c r="AY287" s="160" t="s">
        <v>165</v>
      </c>
    </row>
    <row r="288" spans="2:65" s="11" customFormat="1" ht="22.9" customHeight="1">
      <c r="B288" s="116"/>
      <c r="D288" s="117" t="s">
        <v>73</v>
      </c>
      <c r="E288" s="126" t="s">
        <v>229</v>
      </c>
      <c r="F288" s="126" t="s">
        <v>416</v>
      </c>
      <c r="I288" s="119"/>
      <c r="J288" s="127">
        <f>BK288</f>
        <v>0</v>
      </c>
      <c r="L288" s="116"/>
      <c r="M288" s="121"/>
      <c r="P288" s="122">
        <f>SUM(P289:P577)</f>
        <v>0</v>
      </c>
      <c r="R288" s="122">
        <f>SUM(R289:R577)</f>
        <v>1.9493278799999998</v>
      </c>
      <c r="T288" s="123">
        <f>SUM(T289:T577)</f>
        <v>5.8589827499999991</v>
      </c>
      <c r="AR288" s="117" t="s">
        <v>82</v>
      </c>
      <c r="AT288" s="124" t="s">
        <v>73</v>
      </c>
      <c r="AU288" s="124" t="s">
        <v>82</v>
      </c>
      <c r="AY288" s="117" t="s">
        <v>165</v>
      </c>
      <c r="BK288" s="125">
        <f>SUM(BK289:BK577)</f>
        <v>0</v>
      </c>
    </row>
    <row r="289" spans="2:65" s="1" customFormat="1" ht="16.5" customHeight="1">
      <c r="B289" s="33"/>
      <c r="C289" s="128" t="s">
        <v>417</v>
      </c>
      <c r="D289" s="128" t="s">
        <v>167</v>
      </c>
      <c r="E289" s="129" t="s">
        <v>418</v>
      </c>
      <c r="F289" s="130" t="s">
        <v>419</v>
      </c>
      <c r="G289" s="131" t="s">
        <v>420</v>
      </c>
      <c r="H289" s="132">
        <v>1.92</v>
      </c>
      <c r="I289" s="133"/>
      <c r="J289" s="134">
        <f>ROUND(I289*H289,2)</f>
        <v>0</v>
      </c>
      <c r="K289" s="130" t="s">
        <v>171</v>
      </c>
      <c r="L289" s="33"/>
      <c r="M289" s="135" t="s">
        <v>19</v>
      </c>
      <c r="N289" s="136" t="s">
        <v>45</v>
      </c>
      <c r="P289" s="137">
        <f>O289*H289</f>
        <v>0</v>
      </c>
      <c r="Q289" s="137">
        <v>0.29221000000000003</v>
      </c>
      <c r="R289" s="137">
        <f>Q289*H289</f>
        <v>0.56104320000000008</v>
      </c>
      <c r="S289" s="137">
        <v>0</v>
      </c>
      <c r="T289" s="138">
        <f>S289*H289</f>
        <v>0</v>
      </c>
      <c r="AR289" s="139" t="s">
        <v>172</v>
      </c>
      <c r="AT289" s="139" t="s">
        <v>167</v>
      </c>
      <c r="AU289" s="139" t="s">
        <v>84</v>
      </c>
      <c r="AY289" s="18" t="s">
        <v>165</v>
      </c>
      <c r="BE289" s="140">
        <f>IF(N289="základní",J289,0)</f>
        <v>0</v>
      </c>
      <c r="BF289" s="140">
        <f>IF(N289="snížená",J289,0)</f>
        <v>0</v>
      </c>
      <c r="BG289" s="140">
        <f>IF(N289="zákl. přenesená",J289,0)</f>
        <v>0</v>
      </c>
      <c r="BH289" s="140">
        <f>IF(N289="sníž. přenesená",J289,0)</f>
        <v>0</v>
      </c>
      <c r="BI289" s="140">
        <f>IF(N289="nulová",J289,0)</f>
        <v>0</v>
      </c>
      <c r="BJ289" s="18" t="s">
        <v>82</v>
      </c>
      <c r="BK289" s="140">
        <f>ROUND(I289*H289,2)</f>
        <v>0</v>
      </c>
      <c r="BL289" s="18" t="s">
        <v>172</v>
      </c>
      <c r="BM289" s="139" t="s">
        <v>421</v>
      </c>
    </row>
    <row r="290" spans="2:65" s="1" customFormat="1" ht="11.25">
      <c r="B290" s="33"/>
      <c r="D290" s="141" t="s">
        <v>173</v>
      </c>
      <c r="F290" s="142" t="s">
        <v>422</v>
      </c>
      <c r="I290" s="143"/>
      <c r="L290" s="33"/>
      <c r="M290" s="144"/>
      <c r="T290" s="54"/>
      <c r="AT290" s="18" t="s">
        <v>173</v>
      </c>
      <c r="AU290" s="18" t="s">
        <v>84</v>
      </c>
    </row>
    <row r="291" spans="2:65" s="12" customFormat="1" ht="11.25">
      <c r="B291" s="145"/>
      <c r="D291" s="146" t="s">
        <v>175</v>
      </c>
      <c r="E291" s="147" t="s">
        <v>19</v>
      </c>
      <c r="F291" s="148" t="s">
        <v>423</v>
      </c>
      <c r="H291" s="147" t="s">
        <v>19</v>
      </c>
      <c r="I291" s="149"/>
      <c r="L291" s="145"/>
      <c r="M291" s="150"/>
      <c r="T291" s="151"/>
      <c r="AT291" s="147" t="s">
        <v>175</v>
      </c>
      <c r="AU291" s="147" t="s">
        <v>84</v>
      </c>
      <c r="AV291" s="12" t="s">
        <v>82</v>
      </c>
      <c r="AW291" s="12" t="s">
        <v>35</v>
      </c>
      <c r="AX291" s="12" t="s">
        <v>74</v>
      </c>
      <c r="AY291" s="147" t="s">
        <v>165</v>
      </c>
    </row>
    <row r="292" spans="2:65" s="13" customFormat="1" ht="11.25">
      <c r="B292" s="152"/>
      <c r="D292" s="146" t="s">
        <v>175</v>
      </c>
      <c r="E292" s="153" t="s">
        <v>19</v>
      </c>
      <c r="F292" s="154" t="s">
        <v>424</v>
      </c>
      <c r="H292" s="155">
        <v>1.92</v>
      </c>
      <c r="I292" s="156"/>
      <c r="L292" s="152"/>
      <c r="M292" s="157"/>
      <c r="T292" s="158"/>
      <c r="AT292" s="153" t="s">
        <v>175</v>
      </c>
      <c r="AU292" s="153" t="s">
        <v>84</v>
      </c>
      <c r="AV292" s="13" t="s">
        <v>84</v>
      </c>
      <c r="AW292" s="13" t="s">
        <v>35</v>
      </c>
      <c r="AX292" s="13" t="s">
        <v>74</v>
      </c>
      <c r="AY292" s="153" t="s">
        <v>165</v>
      </c>
    </row>
    <row r="293" spans="2:65" s="14" customFormat="1" ht="11.25">
      <c r="B293" s="159"/>
      <c r="D293" s="146" t="s">
        <v>175</v>
      </c>
      <c r="E293" s="160" t="s">
        <v>19</v>
      </c>
      <c r="F293" s="161" t="s">
        <v>178</v>
      </c>
      <c r="H293" s="162">
        <v>1.92</v>
      </c>
      <c r="I293" s="163"/>
      <c r="L293" s="159"/>
      <c r="M293" s="164"/>
      <c r="T293" s="165"/>
      <c r="AT293" s="160" t="s">
        <v>175</v>
      </c>
      <c r="AU293" s="160" t="s">
        <v>84</v>
      </c>
      <c r="AV293" s="14" t="s">
        <v>172</v>
      </c>
      <c r="AW293" s="14" t="s">
        <v>35</v>
      </c>
      <c r="AX293" s="14" t="s">
        <v>82</v>
      </c>
      <c r="AY293" s="160" t="s">
        <v>165</v>
      </c>
    </row>
    <row r="294" spans="2:65" s="1" customFormat="1" ht="24.2" customHeight="1">
      <c r="B294" s="33"/>
      <c r="C294" s="166" t="s">
        <v>308</v>
      </c>
      <c r="D294" s="166" t="s">
        <v>294</v>
      </c>
      <c r="E294" s="167" t="s">
        <v>425</v>
      </c>
      <c r="F294" s="168" t="s">
        <v>426</v>
      </c>
      <c r="G294" s="169" t="s">
        <v>420</v>
      </c>
      <c r="H294" s="170">
        <v>2</v>
      </c>
      <c r="I294" s="171"/>
      <c r="J294" s="172">
        <f>ROUND(I294*H294,2)</f>
        <v>0</v>
      </c>
      <c r="K294" s="168" t="s">
        <v>19</v>
      </c>
      <c r="L294" s="173"/>
      <c r="M294" s="174" t="s">
        <v>19</v>
      </c>
      <c r="N294" s="175" t="s">
        <v>45</v>
      </c>
      <c r="P294" s="137">
        <f>O294*H294</f>
        <v>0</v>
      </c>
      <c r="Q294" s="137">
        <v>0</v>
      </c>
      <c r="R294" s="137">
        <f>Q294*H294</f>
        <v>0</v>
      </c>
      <c r="S294" s="137">
        <v>0</v>
      </c>
      <c r="T294" s="138">
        <f>S294*H294</f>
        <v>0</v>
      </c>
      <c r="AR294" s="139" t="s">
        <v>199</v>
      </c>
      <c r="AT294" s="139" t="s">
        <v>294</v>
      </c>
      <c r="AU294" s="139" t="s">
        <v>84</v>
      </c>
      <c r="AY294" s="18" t="s">
        <v>165</v>
      </c>
      <c r="BE294" s="140">
        <f>IF(N294="základní",J294,0)</f>
        <v>0</v>
      </c>
      <c r="BF294" s="140">
        <f>IF(N294="snížená",J294,0)</f>
        <v>0</v>
      </c>
      <c r="BG294" s="140">
        <f>IF(N294="zákl. přenesená",J294,0)</f>
        <v>0</v>
      </c>
      <c r="BH294" s="140">
        <f>IF(N294="sníž. přenesená",J294,0)</f>
        <v>0</v>
      </c>
      <c r="BI294" s="140">
        <f>IF(N294="nulová",J294,0)</f>
        <v>0</v>
      </c>
      <c r="BJ294" s="18" t="s">
        <v>82</v>
      </c>
      <c r="BK294" s="140">
        <f>ROUND(I294*H294,2)</f>
        <v>0</v>
      </c>
      <c r="BL294" s="18" t="s">
        <v>172</v>
      </c>
      <c r="BM294" s="139" t="s">
        <v>427</v>
      </c>
    </row>
    <row r="295" spans="2:65" s="1" customFormat="1" ht="21.75" customHeight="1">
      <c r="B295" s="33"/>
      <c r="C295" s="128" t="s">
        <v>428</v>
      </c>
      <c r="D295" s="128" t="s">
        <v>167</v>
      </c>
      <c r="E295" s="129" t="s">
        <v>429</v>
      </c>
      <c r="F295" s="130" t="s">
        <v>430</v>
      </c>
      <c r="G295" s="131" t="s">
        <v>431</v>
      </c>
      <c r="H295" s="132">
        <v>1</v>
      </c>
      <c r="I295" s="133"/>
      <c r="J295" s="134">
        <f>ROUND(I295*H295,2)</f>
        <v>0</v>
      </c>
      <c r="K295" s="130" t="s">
        <v>19</v>
      </c>
      <c r="L295" s="33"/>
      <c r="M295" s="135" t="s">
        <v>19</v>
      </c>
      <c r="N295" s="136" t="s">
        <v>45</v>
      </c>
      <c r="P295" s="137">
        <f>O295*H295</f>
        <v>0</v>
      </c>
      <c r="Q295" s="137">
        <v>0</v>
      </c>
      <c r="R295" s="137">
        <f>Q295*H295</f>
        <v>0</v>
      </c>
      <c r="S295" s="137">
        <v>0</v>
      </c>
      <c r="T295" s="138">
        <f>S295*H295</f>
        <v>0</v>
      </c>
      <c r="AR295" s="139" t="s">
        <v>172</v>
      </c>
      <c r="AT295" s="139" t="s">
        <v>167</v>
      </c>
      <c r="AU295" s="139" t="s">
        <v>84</v>
      </c>
      <c r="AY295" s="18" t="s">
        <v>165</v>
      </c>
      <c r="BE295" s="140">
        <f>IF(N295="základní",J295,0)</f>
        <v>0</v>
      </c>
      <c r="BF295" s="140">
        <f>IF(N295="snížená",J295,0)</f>
        <v>0</v>
      </c>
      <c r="BG295" s="140">
        <f>IF(N295="zákl. přenesená",J295,0)</f>
        <v>0</v>
      </c>
      <c r="BH295" s="140">
        <f>IF(N295="sníž. přenesená",J295,0)</f>
        <v>0</v>
      </c>
      <c r="BI295" s="140">
        <f>IF(N295="nulová",J295,0)</f>
        <v>0</v>
      </c>
      <c r="BJ295" s="18" t="s">
        <v>82</v>
      </c>
      <c r="BK295" s="140">
        <f>ROUND(I295*H295,2)</f>
        <v>0</v>
      </c>
      <c r="BL295" s="18" t="s">
        <v>172</v>
      </c>
      <c r="BM295" s="139" t="s">
        <v>432</v>
      </c>
    </row>
    <row r="296" spans="2:65" s="1" customFormat="1" ht="24.2" customHeight="1">
      <c r="B296" s="33"/>
      <c r="C296" s="128" t="s">
        <v>314</v>
      </c>
      <c r="D296" s="128" t="s">
        <v>167</v>
      </c>
      <c r="E296" s="129" t="s">
        <v>433</v>
      </c>
      <c r="F296" s="130" t="s">
        <v>434</v>
      </c>
      <c r="G296" s="131" t="s">
        <v>170</v>
      </c>
      <c r="H296" s="132">
        <v>37.451000000000001</v>
      </c>
      <c r="I296" s="133"/>
      <c r="J296" s="134">
        <f>ROUND(I296*H296,2)</f>
        <v>0</v>
      </c>
      <c r="K296" s="130" t="s">
        <v>171</v>
      </c>
      <c r="L296" s="33"/>
      <c r="M296" s="135" t="s">
        <v>19</v>
      </c>
      <c r="N296" s="136" t="s">
        <v>45</v>
      </c>
      <c r="P296" s="137">
        <f>O296*H296</f>
        <v>0</v>
      </c>
      <c r="Q296" s="137">
        <v>0</v>
      </c>
      <c r="R296" s="137">
        <f>Q296*H296</f>
        <v>0</v>
      </c>
      <c r="S296" s="137">
        <v>0</v>
      </c>
      <c r="T296" s="138">
        <f>S296*H296</f>
        <v>0</v>
      </c>
      <c r="AR296" s="139" t="s">
        <v>172</v>
      </c>
      <c r="AT296" s="139" t="s">
        <v>167</v>
      </c>
      <c r="AU296" s="139" t="s">
        <v>84</v>
      </c>
      <c r="AY296" s="18" t="s">
        <v>165</v>
      </c>
      <c r="BE296" s="140">
        <f>IF(N296="základní",J296,0)</f>
        <v>0</v>
      </c>
      <c r="BF296" s="140">
        <f>IF(N296="snížená",J296,0)</f>
        <v>0</v>
      </c>
      <c r="BG296" s="140">
        <f>IF(N296="zákl. přenesená",J296,0)</f>
        <v>0</v>
      </c>
      <c r="BH296" s="140">
        <f>IF(N296="sníž. přenesená",J296,0)</f>
        <v>0</v>
      </c>
      <c r="BI296" s="140">
        <f>IF(N296="nulová",J296,0)</f>
        <v>0</v>
      </c>
      <c r="BJ296" s="18" t="s">
        <v>82</v>
      </c>
      <c r="BK296" s="140">
        <f>ROUND(I296*H296,2)</f>
        <v>0</v>
      </c>
      <c r="BL296" s="18" t="s">
        <v>172</v>
      </c>
      <c r="BM296" s="139" t="s">
        <v>435</v>
      </c>
    </row>
    <row r="297" spans="2:65" s="1" customFormat="1" ht="11.25">
      <c r="B297" s="33"/>
      <c r="D297" s="141" t="s">
        <v>173</v>
      </c>
      <c r="F297" s="142" t="s">
        <v>436</v>
      </c>
      <c r="I297" s="143"/>
      <c r="L297" s="33"/>
      <c r="M297" s="144"/>
      <c r="T297" s="54"/>
      <c r="AT297" s="18" t="s">
        <v>173</v>
      </c>
      <c r="AU297" s="18" t="s">
        <v>84</v>
      </c>
    </row>
    <row r="298" spans="2:65" s="12" customFormat="1" ht="11.25">
      <c r="B298" s="145"/>
      <c r="D298" s="146" t="s">
        <v>175</v>
      </c>
      <c r="E298" s="147" t="s">
        <v>19</v>
      </c>
      <c r="F298" s="148" t="s">
        <v>437</v>
      </c>
      <c r="H298" s="147" t="s">
        <v>19</v>
      </c>
      <c r="I298" s="149"/>
      <c r="L298" s="145"/>
      <c r="M298" s="150"/>
      <c r="T298" s="151"/>
      <c r="AT298" s="147" t="s">
        <v>175</v>
      </c>
      <c r="AU298" s="147" t="s">
        <v>84</v>
      </c>
      <c r="AV298" s="12" t="s">
        <v>82</v>
      </c>
      <c r="AW298" s="12" t="s">
        <v>35</v>
      </c>
      <c r="AX298" s="12" t="s">
        <v>74</v>
      </c>
      <c r="AY298" s="147" t="s">
        <v>165</v>
      </c>
    </row>
    <row r="299" spans="2:65" s="13" customFormat="1" ht="11.25">
      <c r="B299" s="152"/>
      <c r="D299" s="146" t="s">
        <v>175</v>
      </c>
      <c r="E299" s="153" t="s">
        <v>19</v>
      </c>
      <c r="F299" s="154" t="s">
        <v>438</v>
      </c>
      <c r="H299" s="155">
        <v>37.451000000000001</v>
      </c>
      <c r="I299" s="156"/>
      <c r="L299" s="152"/>
      <c r="M299" s="157"/>
      <c r="T299" s="158"/>
      <c r="AT299" s="153" t="s">
        <v>175</v>
      </c>
      <c r="AU299" s="153" t="s">
        <v>84</v>
      </c>
      <c r="AV299" s="13" t="s">
        <v>84</v>
      </c>
      <c r="AW299" s="13" t="s">
        <v>35</v>
      </c>
      <c r="AX299" s="13" t="s">
        <v>74</v>
      </c>
      <c r="AY299" s="153" t="s">
        <v>165</v>
      </c>
    </row>
    <row r="300" spans="2:65" s="12" customFormat="1" ht="22.5">
      <c r="B300" s="145"/>
      <c r="D300" s="146" t="s">
        <v>175</v>
      </c>
      <c r="E300" s="147" t="s">
        <v>19</v>
      </c>
      <c r="F300" s="148" t="s">
        <v>439</v>
      </c>
      <c r="H300" s="147" t="s">
        <v>19</v>
      </c>
      <c r="I300" s="149"/>
      <c r="L300" s="145"/>
      <c r="M300" s="150"/>
      <c r="T300" s="151"/>
      <c r="AT300" s="147" t="s">
        <v>175</v>
      </c>
      <c r="AU300" s="147" t="s">
        <v>84</v>
      </c>
      <c r="AV300" s="12" t="s">
        <v>82</v>
      </c>
      <c r="AW300" s="12" t="s">
        <v>35</v>
      </c>
      <c r="AX300" s="12" t="s">
        <v>74</v>
      </c>
      <c r="AY300" s="147" t="s">
        <v>165</v>
      </c>
    </row>
    <row r="301" spans="2:65" s="14" customFormat="1" ht="11.25">
      <c r="B301" s="159"/>
      <c r="D301" s="146" t="s">
        <v>175</v>
      </c>
      <c r="E301" s="160" t="s">
        <v>19</v>
      </c>
      <c r="F301" s="161" t="s">
        <v>178</v>
      </c>
      <c r="H301" s="162">
        <v>37.451000000000001</v>
      </c>
      <c r="I301" s="163"/>
      <c r="L301" s="159"/>
      <c r="M301" s="164"/>
      <c r="T301" s="165"/>
      <c r="AT301" s="160" t="s">
        <v>175</v>
      </c>
      <c r="AU301" s="160" t="s">
        <v>84</v>
      </c>
      <c r="AV301" s="14" t="s">
        <v>172</v>
      </c>
      <c r="AW301" s="14" t="s">
        <v>35</v>
      </c>
      <c r="AX301" s="14" t="s">
        <v>82</v>
      </c>
      <c r="AY301" s="160" t="s">
        <v>165</v>
      </c>
    </row>
    <row r="302" spans="2:65" s="1" customFormat="1" ht="24.2" customHeight="1">
      <c r="B302" s="33"/>
      <c r="C302" s="128" t="s">
        <v>440</v>
      </c>
      <c r="D302" s="128" t="s">
        <v>167</v>
      </c>
      <c r="E302" s="129" t="s">
        <v>441</v>
      </c>
      <c r="F302" s="130" t="s">
        <v>442</v>
      </c>
      <c r="G302" s="131" t="s">
        <v>170</v>
      </c>
      <c r="H302" s="132">
        <v>1123.53</v>
      </c>
      <c r="I302" s="133"/>
      <c r="J302" s="134">
        <f>ROUND(I302*H302,2)</f>
        <v>0</v>
      </c>
      <c r="K302" s="130" t="s">
        <v>171</v>
      </c>
      <c r="L302" s="33"/>
      <c r="M302" s="135" t="s">
        <v>19</v>
      </c>
      <c r="N302" s="136" t="s">
        <v>45</v>
      </c>
      <c r="P302" s="137">
        <f>O302*H302</f>
        <v>0</v>
      </c>
      <c r="Q302" s="137">
        <v>0</v>
      </c>
      <c r="R302" s="137">
        <f>Q302*H302</f>
        <v>0</v>
      </c>
      <c r="S302" s="137">
        <v>0</v>
      </c>
      <c r="T302" s="138">
        <f>S302*H302</f>
        <v>0</v>
      </c>
      <c r="AR302" s="139" t="s">
        <v>172</v>
      </c>
      <c r="AT302" s="139" t="s">
        <v>167</v>
      </c>
      <c r="AU302" s="139" t="s">
        <v>84</v>
      </c>
      <c r="AY302" s="18" t="s">
        <v>165</v>
      </c>
      <c r="BE302" s="140">
        <f>IF(N302="základní",J302,0)</f>
        <v>0</v>
      </c>
      <c r="BF302" s="140">
        <f>IF(N302="snížená",J302,0)</f>
        <v>0</v>
      </c>
      <c r="BG302" s="140">
        <f>IF(N302="zákl. přenesená",J302,0)</f>
        <v>0</v>
      </c>
      <c r="BH302" s="140">
        <f>IF(N302="sníž. přenesená",J302,0)</f>
        <v>0</v>
      </c>
      <c r="BI302" s="140">
        <f>IF(N302="nulová",J302,0)</f>
        <v>0</v>
      </c>
      <c r="BJ302" s="18" t="s">
        <v>82</v>
      </c>
      <c r="BK302" s="140">
        <f>ROUND(I302*H302,2)</f>
        <v>0</v>
      </c>
      <c r="BL302" s="18" t="s">
        <v>172</v>
      </c>
      <c r="BM302" s="139" t="s">
        <v>443</v>
      </c>
    </row>
    <row r="303" spans="2:65" s="1" customFormat="1" ht="11.25">
      <c r="B303" s="33"/>
      <c r="D303" s="141" t="s">
        <v>173</v>
      </c>
      <c r="F303" s="142" t="s">
        <v>444</v>
      </c>
      <c r="I303" s="143"/>
      <c r="L303" s="33"/>
      <c r="M303" s="144"/>
      <c r="T303" s="54"/>
      <c r="AT303" s="18" t="s">
        <v>173</v>
      </c>
      <c r="AU303" s="18" t="s">
        <v>84</v>
      </c>
    </row>
    <row r="304" spans="2:65" s="12" customFormat="1" ht="11.25">
      <c r="B304" s="145"/>
      <c r="D304" s="146" t="s">
        <v>175</v>
      </c>
      <c r="E304" s="147" t="s">
        <v>19</v>
      </c>
      <c r="F304" s="148" t="s">
        <v>445</v>
      </c>
      <c r="H304" s="147" t="s">
        <v>19</v>
      </c>
      <c r="I304" s="149"/>
      <c r="L304" s="145"/>
      <c r="M304" s="150"/>
      <c r="T304" s="151"/>
      <c r="AT304" s="147" t="s">
        <v>175</v>
      </c>
      <c r="AU304" s="147" t="s">
        <v>84</v>
      </c>
      <c r="AV304" s="12" t="s">
        <v>82</v>
      </c>
      <c r="AW304" s="12" t="s">
        <v>35</v>
      </c>
      <c r="AX304" s="12" t="s">
        <v>74</v>
      </c>
      <c r="AY304" s="147" t="s">
        <v>165</v>
      </c>
    </row>
    <row r="305" spans="2:65" s="12" customFormat="1" ht="11.25">
      <c r="B305" s="145"/>
      <c r="D305" s="146" t="s">
        <v>175</v>
      </c>
      <c r="E305" s="147" t="s">
        <v>19</v>
      </c>
      <c r="F305" s="148" t="s">
        <v>446</v>
      </c>
      <c r="H305" s="147" t="s">
        <v>19</v>
      </c>
      <c r="I305" s="149"/>
      <c r="L305" s="145"/>
      <c r="M305" s="150"/>
      <c r="T305" s="151"/>
      <c r="AT305" s="147" t="s">
        <v>175</v>
      </c>
      <c r="AU305" s="147" t="s">
        <v>84</v>
      </c>
      <c r="AV305" s="12" t="s">
        <v>82</v>
      </c>
      <c r="AW305" s="12" t="s">
        <v>35</v>
      </c>
      <c r="AX305" s="12" t="s">
        <v>74</v>
      </c>
      <c r="AY305" s="147" t="s">
        <v>165</v>
      </c>
    </row>
    <row r="306" spans="2:65" s="13" customFormat="1" ht="11.25">
      <c r="B306" s="152"/>
      <c r="D306" s="146" t="s">
        <v>175</v>
      </c>
      <c r="E306" s="153" t="s">
        <v>19</v>
      </c>
      <c r="F306" s="154" t="s">
        <v>447</v>
      </c>
      <c r="H306" s="155">
        <v>1123.53</v>
      </c>
      <c r="I306" s="156"/>
      <c r="L306" s="152"/>
      <c r="M306" s="157"/>
      <c r="T306" s="158"/>
      <c r="AT306" s="153" t="s">
        <v>175</v>
      </c>
      <c r="AU306" s="153" t="s">
        <v>84</v>
      </c>
      <c r="AV306" s="13" t="s">
        <v>84</v>
      </c>
      <c r="AW306" s="13" t="s">
        <v>35</v>
      </c>
      <c r="AX306" s="13" t="s">
        <v>74</v>
      </c>
      <c r="AY306" s="153" t="s">
        <v>165</v>
      </c>
    </row>
    <row r="307" spans="2:65" s="14" customFormat="1" ht="11.25">
      <c r="B307" s="159"/>
      <c r="D307" s="146" t="s">
        <v>175</v>
      </c>
      <c r="E307" s="160" t="s">
        <v>19</v>
      </c>
      <c r="F307" s="161" t="s">
        <v>178</v>
      </c>
      <c r="H307" s="162">
        <v>1123.53</v>
      </c>
      <c r="I307" s="163"/>
      <c r="L307" s="159"/>
      <c r="M307" s="164"/>
      <c r="T307" s="165"/>
      <c r="AT307" s="160" t="s">
        <v>175</v>
      </c>
      <c r="AU307" s="160" t="s">
        <v>84</v>
      </c>
      <c r="AV307" s="14" t="s">
        <v>172</v>
      </c>
      <c r="AW307" s="14" t="s">
        <v>35</v>
      </c>
      <c r="AX307" s="14" t="s">
        <v>82</v>
      </c>
      <c r="AY307" s="160" t="s">
        <v>165</v>
      </c>
    </row>
    <row r="308" spans="2:65" s="1" customFormat="1" ht="33" customHeight="1">
      <c r="B308" s="33"/>
      <c r="C308" s="128" t="s">
        <v>323</v>
      </c>
      <c r="D308" s="128" t="s">
        <v>167</v>
      </c>
      <c r="E308" s="129" t="s">
        <v>448</v>
      </c>
      <c r="F308" s="130" t="s">
        <v>449</v>
      </c>
      <c r="G308" s="131" t="s">
        <v>336</v>
      </c>
      <c r="H308" s="132">
        <v>1</v>
      </c>
      <c r="I308" s="133"/>
      <c r="J308" s="134">
        <f>ROUND(I308*H308,2)</f>
        <v>0</v>
      </c>
      <c r="K308" s="130" t="s">
        <v>171</v>
      </c>
      <c r="L308" s="33"/>
      <c r="M308" s="135" t="s">
        <v>19</v>
      </c>
      <c r="N308" s="136" t="s">
        <v>45</v>
      </c>
      <c r="P308" s="137">
        <f>O308*H308</f>
        <v>0</v>
      </c>
      <c r="Q308" s="137">
        <v>0</v>
      </c>
      <c r="R308" s="137">
        <f>Q308*H308</f>
        <v>0</v>
      </c>
      <c r="S308" s="137">
        <v>0</v>
      </c>
      <c r="T308" s="138">
        <f>S308*H308</f>
        <v>0</v>
      </c>
      <c r="AR308" s="139" t="s">
        <v>172</v>
      </c>
      <c r="AT308" s="139" t="s">
        <v>167</v>
      </c>
      <c r="AU308" s="139" t="s">
        <v>84</v>
      </c>
      <c r="AY308" s="18" t="s">
        <v>165</v>
      </c>
      <c r="BE308" s="140">
        <f>IF(N308="základní",J308,0)</f>
        <v>0</v>
      </c>
      <c r="BF308" s="140">
        <f>IF(N308="snížená",J308,0)</f>
        <v>0</v>
      </c>
      <c r="BG308" s="140">
        <f>IF(N308="zákl. přenesená",J308,0)</f>
        <v>0</v>
      </c>
      <c r="BH308" s="140">
        <f>IF(N308="sníž. přenesená",J308,0)</f>
        <v>0</v>
      </c>
      <c r="BI308" s="140">
        <f>IF(N308="nulová",J308,0)</f>
        <v>0</v>
      </c>
      <c r="BJ308" s="18" t="s">
        <v>82</v>
      </c>
      <c r="BK308" s="140">
        <f>ROUND(I308*H308,2)</f>
        <v>0</v>
      </c>
      <c r="BL308" s="18" t="s">
        <v>172</v>
      </c>
      <c r="BM308" s="139" t="s">
        <v>450</v>
      </c>
    </row>
    <row r="309" spans="2:65" s="1" customFormat="1" ht="11.25">
      <c r="B309" s="33"/>
      <c r="D309" s="141" t="s">
        <v>173</v>
      </c>
      <c r="F309" s="142" t="s">
        <v>451</v>
      </c>
      <c r="I309" s="143"/>
      <c r="L309" s="33"/>
      <c r="M309" s="144"/>
      <c r="T309" s="54"/>
      <c r="AT309" s="18" t="s">
        <v>173</v>
      </c>
      <c r="AU309" s="18" t="s">
        <v>84</v>
      </c>
    </row>
    <row r="310" spans="2:65" s="1" customFormat="1" ht="24.2" customHeight="1">
      <c r="B310" s="33"/>
      <c r="C310" s="128" t="s">
        <v>452</v>
      </c>
      <c r="D310" s="128" t="s">
        <v>167</v>
      </c>
      <c r="E310" s="129" t="s">
        <v>453</v>
      </c>
      <c r="F310" s="130" t="s">
        <v>454</v>
      </c>
      <c r="G310" s="131" t="s">
        <v>170</v>
      </c>
      <c r="H310" s="132">
        <v>37.451000000000001</v>
      </c>
      <c r="I310" s="133"/>
      <c r="J310" s="134">
        <f>ROUND(I310*H310,2)</f>
        <v>0</v>
      </c>
      <c r="K310" s="130" t="s">
        <v>171</v>
      </c>
      <c r="L310" s="33"/>
      <c r="M310" s="135" t="s">
        <v>19</v>
      </c>
      <c r="N310" s="136" t="s">
        <v>45</v>
      </c>
      <c r="P310" s="137">
        <f>O310*H310</f>
        <v>0</v>
      </c>
      <c r="Q310" s="137">
        <v>0</v>
      </c>
      <c r="R310" s="137">
        <f>Q310*H310</f>
        <v>0</v>
      </c>
      <c r="S310" s="137">
        <v>0</v>
      </c>
      <c r="T310" s="138">
        <f>S310*H310</f>
        <v>0</v>
      </c>
      <c r="AR310" s="139" t="s">
        <v>172</v>
      </c>
      <c r="AT310" s="139" t="s">
        <v>167</v>
      </c>
      <c r="AU310" s="139" t="s">
        <v>84</v>
      </c>
      <c r="AY310" s="18" t="s">
        <v>165</v>
      </c>
      <c r="BE310" s="140">
        <f>IF(N310="základní",J310,0)</f>
        <v>0</v>
      </c>
      <c r="BF310" s="140">
        <f>IF(N310="snížená",J310,0)</f>
        <v>0</v>
      </c>
      <c r="BG310" s="140">
        <f>IF(N310="zákl. přenesená",J310,0)</f>
        <v>0</v>
      </c>
      <c r="BH310" s="140">
        <f>IF(N310="sníž. přenesená",J310,0)</f>
        <v>0</v>
      </c>
      <c r="BI310" s="140">
        <f>IF(N310="nulová",J310,0)</f>
        <v>0</v>
      </c>
      <c r="BJ310" s="18" t="s">
        <v>82</v>
      </c>
      <c r="BK310" s="140">
        <f>ROUND(I310*H310,2)</f>
        <v>0</v>
      </c>
      <c r="BL310" s="18" t="s">
        <v>172</v>
      </c>
      <c r="BM310" s="139" t="s">
        <v>455</v>
      </c>
    </row>
    <row r="311" spans="2:65" s="1" customFormat="1" ht="11.25">
      <c r="B311" s="33"/>
      <c r="D311" s="141" t="s">
        <v>173</v>
      </c>
      <c r="F311" s="142" t="s">
        <v>456</v>
      </c>
      <c r="I311" s="143"/>
      <c r="L311" s="33"/>
      <c r="M311" s="144"/>
      <c r="T311" s="54"/>
      <c r="AT311" s="18" t="s">
        <v>173</v>
      </c>
      <c r="AU311" s="18" t="s">
        <v>84</v>
      </c>
    </row>
    <row r="312" spans="2:65" s="12" customFormat="1" ht="22.5">
      <c r="B312" s="145"/>
      <c r="D312" s="146" t="s">
        <v>175</v>
      </c>
      <c r="E312" s="147" t="s">
        <v>19</v>
      </c>
      <c r="F312" s="148" t="s">
        <v>439</v>
      </c>
      <c r="H312" s="147" t="s">
        <v>19</v>
      </c>
      <c r="I312" s="149"/>
      <c r="L312" s="145"/>
      <c r="M312" s="150"/>
      <c r="T312" s="151"/>
      <c r="AT312" s="147" t="s">
        <v>175</v>
      </c>
      <c r="AU312" s="147" t="s">
        <v>84</v>
      </c>
      <c r="AV312" s="12" t="s">
        <v>82</v>
      </c>
      <c r="AW312" s="12" t="s">
        <v>35</v>
      </c>
      <c r="AX312" s="12" t="s">
        <v>74</v>
      </c>
      <c r="AY312" s="147" t="s">
        <v>165</v>
      </c>
    </row>
    <row r="313" spans="2:65" s="13" customFormat="1" ht="11.25">
      <c r="B313" s="152"/>
      <c r="D313" s="146" t="s">
        <v>175</v>
      </c>
      <c r="E313" s="153" t="s">
        <v>19</v>
      </c>
      <c r="F313" s="154" t="s">
        <v>457</v>
      </c>
      <c r="H313" s="155">
        <v>37.451000000000001</v>
      </c>
      <c r="I313" s="156"/>
      <c r="L313" s="152"/>
      <c r="M313" s="157"/>
      <c r="T313" s="158"/>
      <c r="AT313" s="153" t="s">
        <v>175</v>
      </c>
      <c r="AU313" s="153" t="s">
        <v>84</v>
      </c>
      <c r="AV313" s="13" t="s">
        <v>84</v>
      </c>
      <c r="AW313" s="13" t="s">
        <v>35</v>
      </c>
      <c r="AX313" s="13" t="s">
        <v>74</v>
      </c>
      <c r="AY313" s="153" t="s">
        <v>165</v>
      </c>
    </row>
    <row r="314" spans="2:65" s="14" customFormat="1" ht="11.25">
      <c r="B314" s="159"/>
      <c r="D314" s="146" t="s">
        <v>175</v>
      </c>
      <c r="E314" s="160" t="s">
        <v>19</v>
      </c>
      <c r="F314" s="161" t="s">
        <v>178</v>
      </c>
      <c r="H314" s="162">
        <v>37.451000000000001</v>
      </c>
      <c r="I314" s="163"/>
      <c r="L314" s="159"/>
      <c r="M314" s="164"/>
      <c r="T314" s="165"/>
      <c r="AT314" s="160" t="s">
        <v>175</v>
      </c>
      <c r="AU314" s="160" t="s">
        <v>84</v>
      </c>
      <c r="AV314" s="14" t="s">
        <v>172</v>
      </c>
      <c r="AW314" s="14" t="s">
        <v>35</v>
      </c>
      <c r="AX314" s="14" t="s">
        <v>82</v>
      </c>
      <c r="AY314" s="160" t="s">
        <v>165</v>
      </c>
    </row>
    <row r="315" spans="2:65" s="1" customFormat="1" ht="16.5" customHeight="1">
      <c r="B315" s="33"/>
      <c r="C315" s="128" t="s">
        <v>326</v>
      </c>
      <c r="D315" s="128" t="s">
        <v>167</v>
      </c>
      <c r="E315" s="129" t="s">
        <v>458</v>
      </c>
      <c r="F315" s="130" t="s">
        <v>459</v>
      </c>
      <c r="G315" s="131" t="s">
        <v>170</v>
      </c>
      <c r="H315" s="132">
        <v>67.748999999999995</v>
      </c>
      <c r="I315" s="133"/>
      <c r="J315" s="134">
        <f>ROUND(I315*H315,2)</f>
        <v>0</v>
      </c>
      <c r="K315" s="130" t="s">
        <v>171</v>
      </c>
      <c r="L315" s="33"/>
      <c r="M315" s="135" t="s">
        <v>19</v>
      </c>
      <c r="N315" s="136" t="s">
        <v>45</v>
      </c>
      <c r="P315" s="137">
        <f>O315*H315</f>
        <v>0</v>
      </c>
      <c r="Q315" s="137">
        <v>0</v>
      </c>
      <c r="R315" s="137">
        <f>Q315*H315</f>
        <v>0</v>
      </c>
      <c r="S315" s="137">
        <v>0</v>
      </c>
      <c r="T315" s="138">
        <f>S315*H315</f>
        <v>0</v>
      </c>
      <c r="AR315" s="139" t="s">
        <v>172</v>
      </c>
      <c r="AT315" s="139" t="s">
        <v>167</v>
      </c>
      <c r="AU315" s="139" t="s">
        <v>84</v>
      </c>
      <c r="AY315" s="18" t="s">
        <v>165</v>
      </c>
      <c r="BE315" s="140">
        <f>IF(N315="základní",J315,0)</f>
        <v>0</v>
      </c>
      <c r="BF315" s="140">
        <f>IF(N315="snížená",J315,0)</f>
        <v>0</v>
      </c>
      <c r="BG315" s="140">
        <f>IF(N315="zákl. přenesená",J315,0)</f>
        <v>0</v>
      </c>
      <c r="BH315" s="140">
        <f>IF(N315="sníž. přenesená",J315,0)</f>
        <v>0</v>
      </c>
      <c r="BI315" s="140">
        <f>IF(N315="nulová",J315,0)</f>
        <v>0</v>
      </c>
      <c r="BJ315" s="18" t="s">
        <v>82</v>
      </c>
      <c r="BK315" s="140">
        <f>ROUND(I315*H315,2)</f>
        <v>0</v>
      </c>
      <c r="BL315" s="18" t="s">
        <v>172</v>
      </c>
      <c r="BM315" s="139" t="s">
        <v>460</v>
      </c>
    </row>
    <row r="316" spans="2:65" s="1" customFormat="1" ht="11.25">
      <c r="B316" s="33"/>
      <c r="D316" s="141" t="s">
        <v>173</v>
      </c>
      <c r="F316" s="142" t="s">
        <v>461</v>
      </c>
      <c r="I316" s="143"/>
      <c r="L316" s="33"/>
      <c r="M316" s="144"/>
      <c r="T316" s="54"/>
      <c r="AT316" s="18" t="s">
        <v>173</v>
      </c>
      <c r="AU316" s="18" t="s">
        <v>84</v>
      </c>
    </row>
    <row r="317" spans="2:65" s="12" customFormat="1" ht="11.25">
      <c r="B317" s="145"/>
      <c r="D317" s="146" t="s">
        <v>175</v>
      </c>
      <c r="E317" s="147" t="s">
        <v>19</v>
      </c>
      <c r="F317" s="148" t="s">
        <v>462</v>
      </c>
      <c r="H317" s="147" t="s">
        <v>19</v>
      </c>
      <c r="I317" s="149"/>
      <c r="L317" s="145"/>
      <c r="M317" s="150"/>
      <c r="T317" s="151"/>
      <c r="AT317" s="147" t="s">
        <v>175</v>
      </c>
      <c r="AU317" s="147" t="s">
        <v>84</v>
      </c>
      <c r="AV317" s="12" t="s">
        <v>82</v>
      </c>
      <c r="AW317" s="12" t="s">
        <v>35</v>
      </c>
      <c r="AX317" s="12" t="s">
        <v>74</v>
      </c>
      <c r="AY317" s="147" t="s">
        <v>165</v>
      </c>
    </row>
    <row r="318" spans="2:65" s="13" customFormat="1" ht="11.25">
      <c r="B318" s="152"/>
      <c r="D318" s="146" t="s">
        <v>175</v>
      </c>
      <c r="E318" s="153" t="s">
        <v>19</v>
      </c>
      <c r="F318" s="154" t="s">
        <v>463</v>
      </c>
      <c r="H318" s="155">
        <v>67.748999999999995</v>
      </c>
      <c r="I318" s="156"/>
      <c r="L318" s="152"/>
      <c r="M318" s="157"/>
      <c r="T318" s="158"/>
      <c r="AT318" s="153" t="s">
        <v>175</v>
      </c>
      <c r="AU318" s="153" t="s">
        <v>84</v>
      </c>
      <c r="AV318" s="13" t="s">
        <v>84</v>
      </c>
      <c r="AW318" s="13" t="s">
        <v>35</v>
      </c>
      <c r="AX318" s="13" t="s">
        <v>74</v>
      </c>
      <c r="AY318" s="153" t="s">
        <v>165</v>
      </c>
    </row>
    <row r="319" spans="2:65" s="12" customFormat="1" ht="22.5">
      <c r="B319" s="145"/>
      <c r="D319" s="146" t="s">
        <v>175</v>
      </c>
      <c r="E319" s="147" t="s">
        <v>19</v>
      </c>
      <c r="F319" s="148" t="s">
        <v>439</v>
      </c>
      <c r="H319" s="147" t="s">
        <v>19</v>
      </c>
      <c r="I319" s="149"/>
      <c r="L319" s="145"/>
      <c r="M319" s="150"/>
      <c r="T319" s="151"/>
      <c r="AT319" s="147" t="s">
        <v>175</v>
      </c>
      <c r="AU319" s="147" t="s">
        <v>84</v>
      </c>
      <c r="AV319" s="12" t="s">
        <v>82</v>
      </c>
      <c r="AW319" s="12" t="s">
        <v>35</v>
      </c>
      <c r="AX319" s="12" t="s">
        <v>74</v>
      </c>
      <c r="AY319" s="147" t="s">
        <v>165</v>
      </c>
    </row>
    <row r="320" spans="2:65" s="14" customFormat="1" ht="11.25">
      <c r="B320" s="159"/>
      <c r="D320" s="146" t="s">
        <v>175</v>
      </c>
      <c r="E320" s="160" t="s">
        <v>19</v>
      </c>
      <c r="F320" s="161" t="s">
        <v>178</v>
      </c>
      <c r="H320" s="162">
        <v>67.748999999999995</v>
      </c>
      <c r="I320" s="163"/>
      <c r="L320" s="159"/>
      <c r="M320" s="164"/>
      <c r="T320" s="165"/>
      <c r="AT320" s="160" t="s">
        <v>175</v>
      </c>
      <c r="AU320" s="160" t="s">
        <v>84</v>
      </c>
      <c r="AV320" s="14" t="s">
        <v>172</v>
      </c>
      <c r="AW320" s="14" t="s">
        <v>35</v>
      </c>
      <c r="AX320" s="14" t="s">
        <v>82</v>
      </c>
      <c r="AY320" s="160" t="s">
        <v>165</v>
      </c>
    </row>
    <row r="321" spans="2:65" s="1" customFormat="1" ht="21.75" customHeight="1">
      <c r="B321" s="33"/>
      <c r="C321" s="128" t="s">
        <v>464</v>
      </c>
      <c r="D321" s="128" t="s">
        <v>167</v>
      </c>
      <c r="E321" s="129" t="s">
        <v>465</v>
      </c>
      <c r="F321" s="130" t="s">
        <v>466</v>
      </c>
      <c r="G321" s="131" t="s">
        <v>170</v>
      </c>
      <c r="H321" s="132">
        <v>2032.47</v>
      </c>
      <c r="I321" s="133"/>
      <c r="J321" s="134">
        <f>ROUND(I321*H321,2)</f>
        <v>0</v>
      </c>
      <c r="K321" s="130" t="s">
        <v>171</v>
      </c>
      <c r="L321" s="33"/>
      <c r="M321" s="135" t="s">
        <v>19</v>
      </c>
      <c r="N321" s="136" t="s">
        <v>45</v>
      </c>
      <c r="P321" s="137">
        <f>O321*H321</f>
        <v>0</v>
      </c>
      <c r="Q321" s="137">
        <v>0</v>
      </c>
      <c r="R321" s="137">
        <f>Q321*H321</f>
        <v>0</v>
      </c>
      <c r="S321" s="137">
        <v>0</v>
      </c>
      <c r="T321" s="138">
        <f>S321*H321</f>
        <v>0</v>
      </c>
      <c r="AR321" s="139" t="s">
        <v>172</v>
      </c>
      <c r="AT321" s="139" t="s">
        <v>167</v>
      </c>
      <c r="AU321" s="139" t="s">
        <v>84</v>
      </c>
      <c r="AY321" s="18" t="s">
        <v>165</v>
      </c>
      <c r="BE321" s="140">
        <f>IF(N321="základní",J321,0)</f>
        <v>0</v>
      </c>
      <c r="BF321" s="140">
        <f>IF(N321="snížená",J321,0)</f>
        <v>0</v>
      </c>
      <c r="BG321" s="140">
        <f>IF(N321="zákl. přenesená",J321,0)</f>
        <v>0</v>
      </c>
      <c r="BH321" s="140">
        <f>IF(N321="sníž. přenesená",J321,0)</f>
        <v>0</v>
      </c>
      <c r="BI321" s="140">
        <f>IF(N321="nulová",J321,0)</f>
        <v>0</v>
      </c>
      <c r="BJ321" s="18" t="s">
        <v>82</v>
      </c>
      <c r="BK321" s="140">
        <f>ROUND(I321*H321,2)</f>
        <v>0</v>
      </c>
      <c r="BL321" s="18" t="s">
        <v>172</v>
      </c>
      <c r="BM321" s="139" t="s">
        <v>467</v>
      </c>
    </row>
    <row r="322" spans="2:65" s="1" customFormat="1" ht="11.25">
      <c r="B322" s="33"/>
      <c r="D322" s="141" t="s">
        <v>173</v>
      </c>
      <c r="F322" s="142" t="s">
        <v>468</v>
      </c>
      <c r="I322" s="143"/>
      <c r="L322" s="33"/>
      <c r="M322" s="144"/>
      <c r="T322" s="54"/>
      <c r="AT322" s="18" t="s">
        <v>173</v>
      </c>
      <c r="AU322" s="18" t="s">
        <v>84</v>
      </c>
    </row>
    <row r="323" spans="2:65" s="12" customFormat="1" ht="11.25">
      <c r="B323" s="145"/>
      <c r="D323" s="146" t="s">
        <v>175</v>
      </c>
      <c r="E323" s="147" t="s">
        <v>19</v>
      </c>
      <c r="F323" s="148" t="s">
        <v>445</v>
      </c>
      <c r="H323" s="147" t="s">
        <v>19</v>
      </c>
      <c r="I323" s="149"/>
      <c r="L323" s="145"/>
      <c r="M323" s="150"/>
      <c r="T323" s="151"/>
      <c r="AT323" s="147" t="s">
        <v>175</v>
      </c>
      <c r="AU323" s="147" t="s">
        <v>84</v>
      </c>
      <c r="AV323" s="12" t="s">
        <v>82</v>
      </c>
      <c r="AW323" s="12" t="s">
        <v>35</v>
      </c>
      <c r="AX323" s="12" t="s">
        <v>74</v>
      </c>
      <c r="AY323" s="147" t="s">
        <v>165</v>
      </c>
    </row>
    <row r="324" spans="2:65" s="12" customFormat="1" ht="11.25">
      <c r="B324" s="145"/>
      <c r="D324" s="146" t="s">
        <v>175</v>
      </c>
      <c r="E324" s="147" t="s">
        <v>19</v>
      </c>
      <c r="F324" s="148" t="s">
        <v>446</v>
      </c>
      <c r="H324" s="147" t="s">
        <v>19</v>
      </c>
      <c r="I324" s="149"/>
      <c r="L324" s="145"/>
      <c r="M324" s="150"/>
      <c r="T324" s="151"/>
      <c r="AT324" s="147" t="s">
        <v>175</v>
      </c>
      <c r="AU324" s="147" t="s">
        <v>84</v>
      </c>
      <c r="AV324" s="12" t="s">
        <v>82</v>
      </c>
      <c r="AW324" s="12" t="s">
        <v>35</v>
      </c>
      <c r="AX324" s="12" t="s">
        <v>74</v>
      </c>
      <c r="AY324" s="147" t="s">
        <v>165</v>
      </c>
    </row>
    <row r="325" spans="2:65" s="13" customFormat="1" ht="11.25">
      <c r="B325" s="152"/>
      <c r="D325" s="146" t="s">
        <v>175</v>
      </c>
      <c r="E325" s="153" t="s">
        <v>19</v>
      </c>
      <c r="F325" s="154" t="s">
        <v>469</v>
      </c>
      <c r="H325" s="155">
        <v>2032.47</v>
      </c>
      <c r="I325" s="156"/>
      <c r="L325" s="152"/>
      <c r="M325" s="157"/>
      <c r="T325" s="158"/>
      <c r="AT325" s="153" t="s">
        <v>175</v>
      </c>
      <c r="AU325" s="153" t="s">
        <v>84</v>
      </c>
      <c r="AV325" s="13" t="s">
        <v>84</v>
      </c>
      <c r="AW325" s="13" t="s">
        <v>35</v>
      </c>
      <c r="AX325" s="13" t="s">
        <v>74</v>
      </c>
      <c r="AY325" s="153" t="s">
        <v>165</v>
      </c>
    </row>
    <row r="326" spans="2:65" s="14" customFormat="1" ht="11.25">
      <c r="B326" s="159"/>
      <c r="D326" s="146" t="s">
        <v>175</v>
      </c>
      <c r="E326" s="160" t="s">
        <v>19</v>
      </c>
      <c r="F326" s="161" t="s">
        <v>178</v>
      </c>
      <c r="H326" s="162">
        <v>2032.47</v>
      </c>
      <c r="I326" s="163"/>
      <c r="L326" s="159"/>
      <c r="M326" s="164"/>
      <c r="T326" s="165"/>
      <c r="AT326" s="160" t="s">
        <v>175</v>
      </c>
      <c r="AU326" s="160" t="s">
        <v>84</v>
      </c>
      <c r="AV326" s="14" t="s">
        <v>172</v>
      </c>
      <c r="AW326" s="14" t="s">
        <v>35</v>
      </c>
      <c r="AX326" s="14" t="s">
        <v>82</v>
      </c>
      <c r="AY326" s="160" t="s">
        <v>165</v>
      </c>
    </row>
    <row r="327" spans="2:65" s="1" customFormat="1" ht="16.5" customHeight="1">
      <c r="B327" s="33"/>
      <c r="C327" s="128" t="s">
        <v>331</v>
      </c>
      <c r="D327" s="128" t="s">
        <v>167</v>
      </c>
      <c r="E327" s="129" t="s">
        <v>470</v>
      </c>
      <c r="F327" s="130" t="s">
        <v>471</v>
      </c>
      <c r="G327" s="131" t="s">
        <v>170</v>
      </c>
      <c r="H327" s="132">
        <v>67.748999999999995</v>
      </c>
      <c r="I327" s="133"/>
      <c r="J327" s="134">
        <f>ROUND(I327*H327,2)</f>
        <v>0</v>
      </c>
      <c r="K327" s="130" t="s">
        <v>171</v>
      </c>
      <c r="L327" s="33"/>
      <c r="M327" s="135" t="s">
        <v>19</v>
      </c>
      <c r="N327" s="136" t="s">
        <v>45</v>
      </c>
      <c r="P327" s="137">
        <f>O327*H327</f>
        <v>0</v>
      </c>
      <c r="Q327" s="137">
        <v>0</v>
      </c>
      <c r="R327" s="137">
        <f>Q327*H327</f>
        <v>0</v>
      </c>
      <c r="S327" s="137">
        <v>0</v>
      </c>
      <c r="T327" s="138">
        <f>S327*H327</f>
        <v>0</v>
      </c>
      <c r="AR327" s="139" t="s">
        <v>172</v>
      </c>
      <c r="AT327" s="139" t="s">
        <v>167</v>
      </c>
      <c r="AU327" s="139" t="s">
        <v>84</v>
      </c>
      <c r="AY327" s="18" t="s">
        <v>165</v>
      </c>
      <c r="BE327" s="140">
        <f>IF(N327="základní",J327,0)</f>
        <v>0</v>
      </c>
      <c r="BF327" s="140">
        <f>IF(N327="snížená",J327,0)</f>
        <v>0</v>
      </c>
      <c r="BG327" s="140">
        <f>IF(N327="zákl. přenesená",J327,0)</f>
        <v>0</v>
      </c>
      <c r="BH327" s="140">
        <f>IF(N327="sníž. přenesená",J327,0)</f>
        <v>0</v>
      </c>
      <c r="BI327" s="140">
        <f>IF(N327="nulová",J327,0)</f>
        <v>0</v>
      </c>
      <c r="BJ327" s="18" t="s">
        <v>82</v>
      </c>
      <c r="BK327" s="140">
        <f>ROUND(I327*H327,2)</f>
        <v>0</v>
      </c>
      <c r="BL327" s="18" t="s">
        <v>172</v>
      </c>
      <c r="BM327" s="139" t="s">
        <v>472</v>
      </c>
    </row>
    <row r="328" spans="2:65" s="1" customFormat="1" ht="11.25">
      <c r="B328" s="33"/>
      <c r="D328" s="141" t="s">
        <v>173</v>
      </c>
      <c r="F328" s="142" t="s">
        <v>473</v>
      </c>
      <c r="I328" s="143"/>
      <c r="L328" s="33"/>
      <c r="M328" s="144"/>
      <c r="T328" s="54"/>
      <c r="AT328" s="18" t="s">
        <v>173</v>
      </c>
      <c r="AU328" s="18" t="s">
        <v>84</v>
      </c>
    </row>
    <row r="329" spans="2:65" s="12" customFormat="1" ht="22.5">
      <c r="B329" s="145"/>
      <c r="D329" s="146" t="s">
        <v>175</v>
      </c>
      <c r="E329" s="147" t="s">
        <v>19</v>
      </c>
      <c r="F329" s="148" t="s">
        <v>439</v>
      </c>
      <c r="H329" s="147" t="s">
        <v>19</v>
      </c>
      <c r="I329" s="149"/>
      <c r="L329" s="145"/>
      <c r="M329" s="150"/>
      <c r="T329" s="151"/>
      <c r="AT329" s="147" t="s">
        <v>175</v>
      </c>
      <c r="AU329" s="147" t="s">
        <v>84</v>
      </c>
      <c r="AV329" s="12" t="s">
        <v>82</v>
      </c>
      <c r="AW329" s="12" t="s">
        <v>35</v>
      </c>
      <c r="AX329" s="12" t="s">
        <v>74</v>
      </c>
      <c r="AY329" s="147" t="s">
        <v>165</v>
      </c>
    </row>
    <row r="330" spans="2:65" s="13" customFormat="1" ht="11.25">
      <c r="B330" s="152"/>
      <c r="D330" s="146" t="s">
        <v>175</v>
      </c>
      <c r="E330" s="153" t="s">
        <v>19</v>
      </c>
      <c r="F330" s="154" t="s">
        <v>474</v>
      </c>
      <c r="H330" s="155">
        <v>67.748999999999995</v>
      </c>
      <c r="I330" s="156"/>
      <c r="L330" s="152"/>
      <c r="M330" s="157"/>
      <c r="T330" s="158"/>
      <c r="AT330" s="153" t="s">
        <v>175</v>
      </c>
      <c r="AU330" s="153" t="s">
        <v>84</v>
      </c>
      <c r="AV330" s="13" t="s">
        <v>84</v>
      </c>
      <c r="AW330" s="13" t="s">
        <v>35</v>
      </c>
      <c r="AX330" s="13" t="s">
        <v>74</v>
      </c>
      <c r="AY330" s="153" t="s">
        <v>165</v>
      </c>
    </row>
    <row r="331" spans="2:65" s="14" customFormat="1" ht="11.25">
      <c r="B331" s="159"/>
      <c r="D331" s="146" t="s">
        <v>175</v>
      </c>
      <c r="E331" s="160" t="s">
        <v>19</v>
      </c>
      <c r="F331" s="161" t="s">
        <v>178</v>
      </c>
      <c r="H331" s="162">
        <v>67.748999999999995</v>
      </c>
      <c r="I331" s="163"/>
      <c r="L331" s="159"/>
      <c r="M331" s="164"/>
      <c r="T331" s="165"/>
      <c r="AT331" s="160" t="s">
        <v>175</v>
      </c>
      <c r="AU331" s="160" t="s">
        <v>84</v>
      </c>
      <c r="AV331" s="14" t="s">
        <v>172</v>
      </c>
      <c r="AW331" s="14" t="s">
        <v>35</v>
      </c>
      <c r="AX331" s="14" t="s">
        <v>82</v>
      </c>
      <c r="AY331" s="160" t="s">
        <v>165</v>
      </c>
    </row>
    <row r="332" spans="2:65" s="1" customFormat="1" ht="24.2" customHeight="1">
      <c r="B332" s="33"/>
      <c r="C332" s="128" t="s">
        <v>475</v>
      </c>
      <c r="D332" s="128" t="s">
        <v>167</v>
      </c>
      <c r="E332" s="129" t="s">
        <v>476</v>
      </c>
      <c r="F332" s="130" t="s">
        <v>477</v>
      </c>
      <c r="G332" s="131" t="s">
        <v>170</v>
      </c>
      <c r="H332" s="132">
        <v>13.776</v>
      </c>
      <c r="I332" s="133"/>
      <c r="J332" s="134">
        <f>ROUND(I332*H332,2)</f>
        <v>0</v>
      </c>
      <c r="K332" s="130" t="s">
        <v>171</v>
      </c>
      <c r="L332" s="33"/>
      <c r="M332" s="135" t="s">
        <v>19</v>
      </c>
      <c r="N332" s="136" t="s">
        <v>45</v>
      </c>
      <c r="P332" s="137">
        <f>O332*H332</f>
        <v>0</v>
      </c>
      <c r="Q332" s="137">
        <v>0</v>
      </c>
      <c r="R332" s="137">
        <f>Q332*H332</f>
        <v>0</v>
      </c>
      <c r="S332" s="137">
        <v>0</v>
      </c>
      <c r="T332" s="138">
        <f>S332*H332</f>
        <v>0</v>
      </c>
      <c r="AR332" s="139" t="s">
        <v>172</v>
      </c>
      <c r="AT332" s="139" t="s">
        <v>167</v>
      </c>
      <c r="AU332" s="139" t="s">
        <v>84</v>
      </c>
      <c r="AY332" s="18" t="s">
        <v>165</v>
      </c>
      <c r="BE332" s="140">
        <f>IF(N332="základní",J332,0)</f>
        <v>0</v>
      </c>
      <c r="BF332" s="140">
        <f>IF(N332="snížená",J332,0)</f>
        <v>0</v>
      </c>
      <c r="BG332" s="140">
        <f>IF(N332="zákl. přenesená",J332,0)</f>
        <v>0</v>
      </c>
      <c r="BH332" s="140">
        <f>IF(N332="sníž. přenesená",J332,0)</f>
        <v>0</v>
      </c>
      <c r="BI332" s="140">
        <f>IF(N332="nulová",J332,0)</f>
        <v>0</v>
      </c>
      <c r="BJ332" s="18" t="s">
        <v>82</v>
      </c>
      <c r="BK332" s="140">
        <f>ROUND(I332*H332,2)</f>
        <v>0</v>
      </c>
      <c r="BL332" s="18" t="s">
        <v>172</v>
      </c>
      <c r="BM332" s="139" t="s">
        <v>478</v>
      </c>
    </row>
    <row r="333" spans="2:65" s="1" customFormat="1" ht="11.25">
      <c r="B333" s="33"/>
      <c r="D333" s="141" t="s">
        <v>173</v>
      </c>
      <c r="F333" s="142" t="s">
        <v>479</v>
      </c>
      <c r="I333" s="143"/>
      <c r="L333" s="33"/>
      <c r="M333" s="144"/>
      <c r="T333" s="54"/>
      <c r="AT333" s="18" t="s">
        <v>173</v>
      </c>
      <c r="AU333" s="18" t="s">
        <v>84</v>
      </c>
    </row>
    <row r="334" spans="2:65" s="12" customFormat="1" ht="11.25">
      <c r="B334" s="145"/>
      <c r="D334" s="146" t="s">
        <v>175</v>
      </c>
      <c r="E334" s="147" t="s">
        <v>19</v>
      </c>
      <c r="F334" s="148" t="s">
        <v>480</v>
      </c>
      <c r="H334" s="147" t="s">
        <v>19</v>
      </c>
      <c r="I334" s="149"/>
      <c r="L334" s="145"/>
      <c r="M334" s="150"/>
      <c r="T334" s="151"/>
      <c r="AT334" s="147" t="s">
        <v>175</v>
      </c>
      <c r="AU334" s="147" t="s">
        <v>84</v>
      </c>
      <c r="AV334" s="12" t="s">
        <v>82</v>
      </c>
      <c r="AW334" s="12" t="s">
        <v>35</v>
      </c>
      <c r="AX334" s="12" t="s">
        <v>74</v>
      </c>
      <c r="AY334" s="147" t="s">
        <v>165</v>
      </c>
    </row>
    <row r="335" spans="2:65" s="13" customFormat="1" ht="11.25">
      <c r="B335" s="152"/>
      <c r="D335" s="146" t="s">
        <v>175</v>
      </c>
      <c r="E335" s="153" t="s">
        <v>19</v>
      </c>
      <c r="F335" s="154" t="s">
        <v>481</v>
      </c>
      <c r="H335" s="155">
        <v>13.776</v>
      </c>
      <c r="I335" s="156"/>
      <c r="L335" s="152"/>
      <c r="M335" s="157"/>
      <c r="T335" s="158"/>
      <c r="AT335" s="153" t="s">
        <v>175</v>
      </c>
      <c r="AU335" s="153" t="s">
        <v>84</v>
      </c>
      <c r="AV335" s="13" t="s">
        <v>84</v>
      </c>
      <c r="AW335" s="13" t="s">
        <v>35</v>
      </c>
      <c r="AX335" s="13" t="s">
        <v>74</v>
      </c>
      <c r="AY335" s="153" t="s">
        <v>165</v>
      </c>
    </row>
    <row r="336" spans="2:65" s="14" customFormat="1" ht="11.25">
      <c r="B336" s="159"/>
      <c r="D336" s="146" t="s">
        <v>175</v>
      </c>
      <c r="E336" s="160" t="s">
        <v>19</v>
      </c>
      <c r="F336" s="161" t="s">
        <v>178</v>
      </c>
      <c r="H336" s="162">
        <v>13.776</v>
      </c>
      <c r="I336" s="163"/>
      <c r="L336" s="159"/>
      <c r="M336" s="164"/>
      <c r="T336" s="165"/>
      <c r="AT336" s="160" t="s">
        <v>175</v>
      </c>
      <c r="AU336" s="160" t="s">
        <v>84</v>
      </c>
      <c r="AV336" s="14" t="s">
        <v>172</v>
      </c>
      <c r="AW336" s="14" t="s">
        <v>35</v>
      </c>
      <c r="AX336" s="14" t="s">
        <v>82</v>
      </c>
      <c r="AY336" s="160" t="s">
        <v>165</v>
      </c>
    </row>
    <row r="337" spans="2:65" s="1" customFormat="1" ht="21.75" customHeight="1">
      <c r="B337" s="33"/>
      <c r="C337" s="128" t="s">
        <v>337</v>
      </c>
      <c r="D337" s="128" t="s">
        <v>167</v>
      </c>
      <c r="E337" s="129" t="s">
        <v>482</v>
      </c>
      <c r="F337" s="130" t="s">
        <v>483</v>
      </c>
      <c r="G337" s="131" t="s">
        <v>420</v>
      </c>
      <c r="H337" s="132">
        <v>9.3000000000000007</v>
      </c>
      <c r="I337" s="133"/>
      <c r="J337" s="134">
        <f>ROUND(I337*H337,2)</f>
        <v>0</v>
      </c>
      <c r="K337" s="130" t="s">
        <v>171</v>
      </c>
      <c r="L337" s="33"/>
      <c r="M337" s="135" t="s">
        <v>19</v>
      </c>
      <c r="N337" s="136" t="s">
        <v>45</v>
      </c>
      <c r="P337" s="137">
        <f>O337*H337</f>
        <v>0</v>
      </c>
      <c r="Q337" s="137">
        <v>0</v>
      </c>
      <c r="R337" s="137">
        <f>Q337*H337</f>
        <v>0</v>
      </c>
      <c r="S337" s="137">
        <v>0</v>
      </c>
      <c r="T337" s="138">
        <f>S337*H337</f>
        <v>0</v>
      </c>
      <c r="AR337" s="139" t="s">
        <v>172</v>
      </c>
      <c r="AT337" s="139" t="s">
        <v>167</v>
      </c>
      <c r="AU337" s="139" t="s">
        <v>84</v>
      </c>
      <c r="AY337" s="18" t="s">
        <v>165</v>
      </c>
      <c r="BE337" s="140">
        <f>IF(N337="základní",J337,0)</f>
        <v>0</v>
      </c>
      <c r="BF337" s="140">
        <f>IF(N337="snížená",J337,0)</f>
        <v>0</v>
      </c>
      <c r="BG337" s="140">
        <f>IF(N337="zákl. přenesená",J337,0)</f>
        <v>0</v>
      </c>
      <c r="BH337" s="140">
        <f>IF(N337="sníž. přenesená",J337,0)</f>
        <v>0</v>
      </c>
      <c r="BI337" s="140">
        <f>IF(N337="nulová",J337,0)</f>
        <v>0</v>
      </c>
      <c r="BJ337" s="18" t="s">
        <v>82</v>
      </c>
      <c r="BK337" s="140">
        <f>ROUND(I337*H337,2)</f>
        <v>0</v>
      </c>
      <c r="BL337" s="18" t="s">
        <v>172</v>
      </c>
      <c r="BM337" s="139" t="s">
        <v>484</v>
      </c>
    </row>
    <row r="338" spans="2:65" s="1" customFormat="1" ht="11.25">
      <c r="B338" s="33"/>
      <c r="D338" s="141" t="s">
        <v>173</v>
      </c>
      <c r="F338" s="142" t="s">
        <v>485</v>
      </c>
      <c r="I338" s="143"/>
      <c r="L338" s="33"/>
      <c r="M338" s="144"/>
      <c r="T338" s="54"/>
      <c r="AT338" s="18" t="s">
        <v>173</v>
      </c>
      <c r="AU338" s="18" t="s">
        <v>84</v>
      </c>
    </row>
    <row r="339" spans="2:65" s="13" customFormat="1" ht="11.25">
      <c r="B339" s="152"/>
      <c r="D339" s="146" t="s">
        <v>175</v>
      </c>
      <c r="E339" s="153" t="s">
        <v>19</v>
      </c>
      <c r="F339" s="154" t="s">
        <v>486</v>
      </c>
      <c r="H339" s="155">
        <v>9.3000000000000007</v>
      </c>
      <c r="I339" s="156"/>
      <c r="L339" s="152"/>
      <c r="M339" s="157"/>
      <c r="T339" s="158"/>
      <c r="AT339" s="153" t="s">
        <v>175</v>
      </c>
      <c r="AU339" s="153" t="s">
        <v>84</v>
      </c>
      <c r="AV339" s="13" t="s">
        <v>84</v>
      </c>
      <c r="AW339" s="13" t="s">
        <v>35</v>
      </c>
      <c r="AX339" s="13" t="s">
        <v>74</v>
      </c>
      <c r="AY339" s="153" t="s">
        <v>165</v>
      </c>
    </row>
    <row r="340" spans="2:65" s="14" customFormat="1" ht="11.25">
      <c r="B340" s="159"/>
      <c r="D340" s="146" t="s">
        <v>175</v>
      </c>
      <c r="E340" s="160" t="s">
        <v>19</v>
      </c>
      <c r="F340" s="161" t="s">
        <v>178</v>
      </c>
      <c r="H340" s="162">
        <v>9.3000000000000007</v>
      </c>
      <c r="I340" s="163"/>
      <c r="L340" s="159"/>
      <c r="M340" s="164"/>
      <c r="T340" s="165"/>
      <c r="AT340" s="160" t="s">
        <v>175</v>
      </c>
      <c r="AU340" s="160" t="s">
        <v>84</v>
      </c>
      <c r="AV340" s="14" t="s">
        <v>172</v>
      </c>
      <c r="AW340" s="14" t="s">
        <v>35</v>
      </c>
      <c r="AX340" s="14" t="s">
        <v>82</v>
      </c>
      <c r="AY340" s="160" t="s">
        <v>165</v>
      </c>
    </row>
    <row r="341" spans="2:65" s="1" customFormat="1" ht="24.2" customHeight="1">
      <c r="B341" s="33"/>
      <c r="C341" s="128" t="s">
        <v>487</v>
      </c>
      <c r="D341" s="128" t="s">
        <v>167</v>
      </c>
      <c r="E341" s="129" t="s">
        <v>488</v>
      </c>
      <c r="F341" s="130" t="s">
        <v>489</v>
      </c>
      <c r="G341" s="131" t="s">
        <v>420</v>
      </c>
      <c r="H341" s="132">
        <v>558</v>
      </c>
      <c r="I341" s="133"/>
      <c r="J341" s="134">
        <f>ROUND(I341*H341,2)</f>
        <v>0</v>
      </c>
      <c r="K341" s="130" t="s">
        <v>171</v>
      </c>
      <c r="L341" s="33"/>
      <c r="M341" s="135" t="s">
        <v>19</v>
      </c>
      <c r="N341" s="136" t="s">
        <v>45</v>
      </c>
      <c r="P341" s="137">
        <f>O341*H341</f>
        <v>0</v>
      </c>
      <c r="Q341" s="137">
        <v>0</v>
      </c>
      <c r="R341" s="137">
        <f>Q341*H341</f>
        <v>0</v>
      </c>
      <c r="S341" s="137">
        <v>0</v>
      </c>
      <c r="T341" s="138">
        <f>S341*H341</f>
        <v>0</v>
      </c>
      <c r="AR341" s="139" t="s">
        <v>172</v>
      </c>
      <c r="AT341" s="139" t="s">
        <v>167</v>
      </c>
      <c r="AU341" s="139" t="s">
        <v>84</v>
      </c>
      <c r="AY341" s="18" t="s">
        <v>165</v>
      </c>
      <c r="BE341" s="140">
        <f>IF(N341="základní",J341,0)</f>
        <v>0</v>
      </c>
      <c r="BF341" s="140">
        <f>IF(N341="snížená",J341,0)</f>
        <v>0</v>
      </c>
      <c r="BG341" s="140">
        <f>IF(N341="zákl. přenesená",J341,0)</f>
        <v>0</v>
      </c>
      <c r="BH341" s="140">
        <f>IF(N341="sníž. přenesená",J341,0)</f>
        <v>0</v>
      </c>
      <c r="BI341" s="140">
        <f>IF(N341="nulová",J341,0)</f>
        <v>0</v>
      </c>
      <c r="BJ341" s="18" t="s">
        <v>82</v>
      </c>
      <c r="BK341" s="140">
        <f>ROUND(I341*H341,2)</f>
        <v>0</v>
      </c>
      <c r="BL341" s="18" t="s">
        <v>172</v>
      </c>
      <c r="BM341" s="139" t="s">
        <v>490</v>
      </c>
    </row>
    <row r="342" spans="2:65" s="1" customFormat="1" ht="11.25">
      <c r="B342" s="33"/>
      <c r="D342" s="141" t="s">
        <v>173</v>
      </c>
      <c r="F342" s="142" t="s">
        <v>491</v>
      </c>
      <c r="I342" s="143"/>
      <c r="L342" s="33"/>
      <c r="M342" s="144"/>
      <c r="T342" s="54"/>
      <c r="AT342" s="18" t="s">
        <v>173</v>
      </c>
      <c r="AU342" s="18" t="s">
        <v>84</v>
      </c>
    </row>
    <row r="343" spans="2:65" s="12" customFormat="1" ht="11.25">
      <c r="B343" s="145"/>
      <c r="D343" s="146" t="s">
        <v>175</v>
      </c>
      <c r="E343" s="147" t="s">
        <v>19</v>
      </c>
      <c r="F343" s="148" t="s">
        <v>492</v>
      </c>
      <c r="H343" s="147" t="s">
        <v>19</v>
      </c>
      <c r="I343" s="149"/>
      <c r="L343" s="145"/>
      <c r="M343" s="150"/>
      <c r="T343" s="151"/>
      <c r="AT343" s="147" t="s">
        <v>175</v>
      </c>
      <c r="AU343" s="147" t="s">
        <v>84</v>
      </c>
      <c r="AV343" s="12" t="s">
        <v>82</v>
      </c>
      <c r="AW343" s="12" t="s">
        <v>35</v>
      </c>
      <c r="AX343" s="12" t="s">
        <v>74</v>
      </c>
      <c r="AY343" s="147" t="s">
        <v>165</v>
      </c>
    </row>
    <row r="344" spans="2:65" s="12" customFormat="1" ht="11.25">
      <c r="B344" s="145"/>
      <c r="D344" s="146" t="s">
        <v>175</v>
      </c>
      <c r="E344" s="147" t="s">
        <v>19</v>
      </c>
      <c r="F344" s="148" t="s">
        <v>446</v>
      </c>
      <c r="H344" s="147" t="s">
        <v>19</v>
      </c>
      <c r="I344" s="149"/>
      <c r="L344" s="145"/>
      <c r="M344" s="150"/>
      <c r="T344" s="151"/>
      <c r="AT344" s="147" t="s">
        <v>175</v>
      </c>
      <c r="AU344" s="147" t="s">
        <v>84</v>
      </c>
      <c r="AV344" s="12" t="s">
        <v>82</v>
      </c>
      <c r="AW344" s="12" t="s">
        <v>35</v>
      </c>
      <c r="AX344" s="12" t="s">
        <v>74</v>
      </c>
      <c r="AY344" s="147" t="s">
        <v>165</v>
      </c>
    </row>
    <row r="345" spans="2:65" s="13" customFormat="1" ht="11.25">
      <c r="B345" s="152"/>
      <c r="D345" s="146" t="s">
        <v>175</v>
      </c>
      <c r="E345" s="153" t="s">
        <v>19</v>
      </c>
      <c r="F345" s="154" t="s">
        <v>493</v>
      </c>
      <c r="H345" s="155">
        <v>558</v>
      </c>
      <c r="I345" s="156"/>
      <c r="L345" s="152"/>
      <c r="M345" s="157"/>
      <c r="T345" s="158"/>
      <c r="AT345" s="153" t="s">
        <v>175</v>
      </c>
      <c r="AU345" s="153" t="s">
        <v>84</v>
      </c>
      <c r="AV345" s="13" t="s">
        <v>84</v>
      </c>
      <c r="AW345" s="13" t="s">
        <v>35</v>
      </c>
      <c r="AX345" s="13" t="s">
        <v>74</v>
      </c>
      <c r="AY345" s="153" t="s">
        <v>165</v>
      </c>
    </row>
    <row r="346" spans="2:65" s="14" customFormat="1" ht="11.25">
      <c r="B346" s="159"/>
      <c r="D346" s="146" t="s">
        <v>175</v>
      </c>
      <c r="E346" s="160" t="s">
        <v>19</v>
      </c>
      <c r="F346" s="161" t="s">
        <v>178</v>
      </c>
      <c r="H346" s="162">
        <v>558</v>
      </c>
      <c r="I346" s="163"/>
      <c r="L346" s="159"/>
      <c r="M346" s="164"/>
      <c r="T346" s="165"/>
      <c r="AT346" s="160" t="s">
        <v>175</v>
      </c>
      <c r="AU346" s="160" t="s">
        <v>84</v>
      </c>
      <c r="AV346" s="14" t="s">
        <v>172</v>
      </c>
      <c r="AW346" s="14" t="s">
        <v>35</v>
      </c>
      <c r="AX346" s="14" t="s">
        <v>82</v>
      </c>
      <c r="AY346" s="160" t="s">
        <v>165</v>
      </c>
    </row>
    <row r="347" spans="2:65" s="1" customFormat="1" ht="21.75" customHeight="1">
      <c r="B347" s="33"/>
      <c r="C347" s="128" t="s">
        <v>342</v>
      </c>
      <c r="D347" s="128" t="s">
        <v>167</v>
      </c>
      <c r="E347" s="129" t="s">
        <v>494</v>
      </c>
      <c r="F347" s="130" t="s">
        <v>495</v>
      </c>
      <c r="G347" s="131" t="s">
        <v>420</v>
      </c>
      <c r="H347" s="132">
        <v>9.3000000000000007</v>
      </c>
      <c r="I347" s="133"/>
      <c r="J347" s="134">
        <f>ROUND(I347*H347,2)</f>
        <v>0</v>
      </c>
      <c r="K347" s="130" t="s">
        <v>171</v>
      </c>
      <c r="L347" s="33"/>
      <c r="M347" s="135" t="s">
        <v>19</v>
      </c>
      <c r="N347" s="136" t="s">
        <v>45</v>
      </c>
      <c r="P347" s="137">
        <f>O347*H347</f>
        <v>0</v>
      </c>
      <c r="Q347" s="137">
        <v>0</v>
      </c>
      <c r="R347" s="137">
        <f>Q347*H347</f>
        <v>0</v>
      </c>
      <c r="S347" s="137">
        <v>0</v>
      </c>
      <c r="T347" s="138">
        <f>S347*H347</f>
        <v>0</v>
      </c>
      <c r="AR347" s="139" t="s">
        <v>172</v>
      </c>
      <c r="AT347" s="139" t="s">
        <v>167</v>
      </c>
      <c r="AU347" s="139" t="s">
        <v>84</v>
      </c>
      <c r="AY347" s="18" t="s">
        <v>165</v>
      </c>
      <c r="BE347" s="140">
        <f>IF(N347="základní",J347,0)</f>
        <v>0</v>
      </c>
      <c r="BF347" s="140">
        <f>IF(N347="snížená",J347,0)</f>
        <v>0</v>
      </c>
      <c r="BG347" s="140">
        <f>IF(N347="zákl. přenesená",J347,0)</f>
        <v>0</v>
      </c>
      <c r="BH347" s="140">
        <f>IF(N347="sníž. přenesená",J347,0)</f>
        <v>0</v>
      </c>
      <c r="BI347" s="140">
        <f>IF(N347="nulová",J347,0)</f>
        <v>0</v>
      </c>
      <c r="BJ347" s="18" t="s">
        <v>82</v>
      </c>
      <c r="BK347" s="140">
        <f>ROUND(I347*H347,2)</f>
        <v>0</v>
      </c>
      <c r="BL347" s="18" t="s">
        <v>172</v>
      </c>
      <c r="BM347" s="139" t="s">
        <v>496</v>
      </c>
    </row>
    <row r="348" spans="2:65" s="1" customFormat="1" ht="11.25">
      <c r="B348" s="33"/>
      <c r="D348" s="141" t="s">
        <v>173</v>
      </c>
      <c r="F348" s="142" t="s">
        <v>497</v>
      </c>
      <c r="I348" s="143"/>
      <c r="L348" s="33"/>
      <c r="M348" s="144"/>
      <c r="T348" s="54"/>
      <c r="AT348" s="18" t="s">
        <v>173</v>
      </c>
      <c r="AU348" s="18" t="s">
        <v>84</v>
      </c>
    </row>
    <row r="349" spans="2:65" s="1" customFormat="1" ht="24.2" customHeight="1">
      <c r="B349" s="33"/>
      <c r="C349" s="128" t="s">
        <v>498</v>
      </c>
      <c r="D349" s="128" t="s">
        <v>167</v>
      </c>
      <c r="E349" s="129" t="s">
        <v>499</v>
      </c>
      <c r="F349" s="130" t="s">
        <v>500</v>
      </c>
      <c r="G349" s="131" t="s">
        <v>170</v>
      </c>
      <c r="H349" s="132">
        <v>5.585</v>
      </c>
      <c r="I349" s="133"/>
      <c r="J349" s="134">
        <f>ROUND(I349*H349,2)</f>
        <v>0</v>
      </c>
      <c r="K349" s="130" t="s">
        <v>171</v>
      </c>
      <c r="L349" s="33"/>
      <c r="M349" s="135" t="s">
        <v>19</v>
      </c>
      <c r="N349" s="136" t="s">
        <v>45</v>
      </c>
      <c r="P349" s="137">
        <f>O349*H349</f>
        <v>0</v>
      </c>
      <c r="Q349" s="137">
        <v>4.0000000000000003E-5</v>
      </c>
      <c r="R349" s="137">
        <f>Q349*H349</f>
        <v>2.2340000000000001E-4</v>
      </c>
      <c r="S349" s="137">
        <v>0</v>
      </c>
      <c r="T349" s="138">
        <f>S349*H349</f>
        <v>0</v>
      </c>
      <c r="AR349" s="139" t="s">
        <v>172</v>
      </c>
      <c r="AT349" s="139" t="s">
        <v>167</v>
      </c>
      <c r="AU349" s="139" t="s">
        <v>84</v>
      </c>
      <c r="AY349" s="18" t="s">
        <v>165</v>
      </c>
      <c r="BE349" s="140">
        <f>IF(N349="základní",J349,0)</f>
        <v>0</v>
      </c>
      <c r="BF349" s="140">
        <f>IF(N349="snížená",J349,0)</f>
        <v>0</v>
      </c>
      <c r="BG349" s="140">
        <f>IF(N349="zákl. přenesená",J349,0)</f>
        <v>0</v>
      </c>
      <c r="BH349" s="140">
        <f>IF(N349="sníž. přenesená",J349,0)</f>
        <v>0</v>
      </c>
      <c r="BI349" s="140">
        <f>IF(N349="nulová",J349,0)</f>
        <v>0</v>
      </c>
      <c r="BJ349" s="18" t="s">
        <v>82</v>
      </c>
      <c r="BK349" s="140">
        <f>ROUND(I349*H349,2)</f>
        <v>0</v>
      </c>
      <c r="BL349" s="18" t="s">
        <v>172</v>
      </c>
      <c r="BM349" s="139" t="s">
        <v>501</v>
      </c>
    </row>
    <row r="350" spans="2:65" s="1" customFormat="1" ht="11.25">
      <c r="B350" s="33"/>
      <c r="D350" s="141" t="s">
        <v>173</v>
      </c>
      <c r="F350" s="142" t="s">
        <v>502</v>
      </c>
      <c r="I350" s="143"/>
      <c r="L350" s="33"/>
      <c r="M350" s="144"/>
      <c r="T350" s="54"/>
      <c r="AT350" s="18" t="s">
        <v>173</v>
      </c>
      <c r="AU350" s="18" t="s">
        <v>84</v>
      </c>
    </row>
    <row r="351" spans="2:65" s="13" customFormat="1" ht="11.25">
      <c r="B351" s="152"/>
      <c r="D351" s="146" t="s">
        <v>175</v>
      </c>
      <c r="E351" s="153" t="s">
        <v>19</v>
      </c>
      <c r="F351" s="154" t="s">
        <v>503</v>
      </c>
      <c r="H351" s="155">
        <v>5.585</v>
      </c>
      <c r="I351" s="156"/>
      <c r="L351" s="152"/>
      <c r="M351" s="157"/>
      <c r="T351" s="158"/>
      <c r="AT351" s="153" t="s">
        <v>175</v>
      </c>
      <c r="AU351" s="153" t="s">
        <v>84</v>
      </c>
      <c r="AV351" s="13" t="s">
        <v>84</v>
      </c>
      <c r="AW351" s="13" t="s">
        <v>35</v>
      </c>
      <c r="AX351" s="13" t="s">
        <v>74</v>
      </c>
      <c r="AY351" s="153" t="s">
        <v>165</v>
      </c>
    </row>
    <row r="352" spans="2:65" s="14" customFormat="1" ht="11.25">
      <c r="B352" s="159"/>
      <c r="D352" s="146" t="s">
        <v>175</v>
      </c>
      <c r="E352" s="160" t="s">
        <v>19</v>
      </c>
      <c r="F352" s="161" t="s">
        <v>178</v>
      </c>
      <c r="H352" s="162">
        <v>5.585</v>
      </c>
      <c r="I352" s="163"/>
      <c r="L352" s="159"/>
      <c r="M352" s="164"/>
      <c r="T352" s="165"/>
      <c r="AT352" s="160" t="s">
        <v>175</v>
      </c>
      <c r="AU352" s="160" t="s">
        <v>84</v>
      </c>
      <c r="AV352" s="14" t="s">
        <v>172</v>
      </c>
      <c r="AW352" s="14" t="s">
        <v>35</v>
      </c>
      <c r="AX352" s="14" t="s">
        <v>82</v>
      </c>
      <c r="AY352" s="160" t="s">
        <v>165</v>
      </c>
    </row>
    <row r="353" spans="2:65" s="1" customFormat="1" ht="24.2" customHeight="1">
      <c r="B353" s="33"/>
      <c r="C353" s="128" t="s">
        <v>349</v>
      </c>
      <c r="D353" s="128" t="s">
        <v>167</v>
      </c>
      <c r="E353" s="129" t="s">
        <v>504</v>
      </c>
      <c r="F353" s="130" t="s">
        <v>505</v>
      </c>
      <c r="G353" s="131" t="s">
        <v>170</v>
      </c>
      <c r="H353" s="132">
        <v>4.3780000000000001</v>
      </c>
      <c r="I353" s="133"/>
      <c r="J353" s="134">
        <f>ROUND(I353*H353,2)</f>
        <v>0</v>
      </c>
      <c r="K353" s="130" t="s">
        <v>171</v>
      </c>
      <c r="L353" s="33"/>
      <c r="M353" s="135" t="s">
        <v>19</v>
      </c>
      <c r="N353" s="136" t="s">
        <v>45</v>
      </c>
      <c r="P353" s="137">
        <f>O353*H353</f>
        <v>0</v>
      </c>
      <c r="Q353" s="137">
        <v>4.0000000000000003E-5</v>
      </c>
      <c r="R353" s="137">
        <f>Q353*H353</f>
        <v>1.7512000000000002E-4</v>
      </c>
      <c r="S353" s="137">
        <v>0</v>
      </c>
      <c r="T353" s="138">
        <f>S353*H353</f>
        <v>0</v>
      </c>
      <c r="AR353" s="139" t="s">
        <v>172</v>
      </c>
      <c r="AT353" s="139" t="s">
        <v>167</v>
      </c>
      <c r="AU353" s="139" t="s">
        <v>84</v>
      </c>
      <c r="AY353" s="18" t="s">
        <v>165</v>
      </c>
      <c r="BE353" s="140">
        <f>IF(N353="základní",J353,0)</f>
        <v>0</v>
      </c>
      <c r="BF353" s="140">
        <f>IF(N353="snížená",J353,0)</f>
        <v>0</v>
      </c>
      <c r="BG353" s="140">
        <f>IF(N353="zákl. přenesená",J353,0)</f>
        <v>0</v>
      </c>
      <c r="BH353" s="140">
        <f>IF(N353="sníž. přenesená",J353,0)</f>
        <v>0</v>
      </c>
      <c r="BI353" s="140">
        <f>IF(N353="nulová",J353,0)</f>
        <v>0</v>
      </c>
      <c r="BJ353" s="18" t="s">
        <v>82</v>
      </c>
      <c r="BK353" s="140">
        <f>ROUND(I353*H353,2)</f>
        <v>0</v>
      </c>
      <c r="BL353" s="18" t="s">
        <v>172</v>
      </c>
      <c r="BM353" s="139" t="s">
        <v>506</v>
      </c>
    </row>
    <row r="354" spans="2:65" s="1" customFormat="1" ht="11.25">
      <c r="B354" s="33"/>
      <c r="D354" s="141" t="s">
        <v>173</v>
      </c>
      <c r="F354" s="142" t="s">
        <v>507</v>
      </c>
      <c r="I354" s="143"/>
      <c r="L354" s="33"/>
      <c r="M354" s="144"/>
      <c r="T354" s="54"/>
      <c r="AT354" s="18" t="s">
        <v>173</v>
      </c>
      <c r="AU354" s="18" t="s">
        <v>84</v>
      </c>
    </row>
    <row r="355" spans="2:65" s="13" customFormat="1" ht="11.25">
      <c r="B355" s="152"/>
      <c r="D355" s="146" t="s">
        <v>175</v>
      </c>
      <c r="E355" s="153" t="s">
        <v>19</v>
      </c>
      <c r="F355" s="154" t="s">
        <v>508</v>
      </c>
      <c r="H355" s="155">
        <v>4.3780000000000001</v>
      </c>
      <c r="I355" s="156"/>
      <c r="L355" s="152"/>
      <c r="M355" s="157"/>
      <c r="T355" s="158"/>
      <c r="AT355" s="153" t="s">
        <v>175</v>
      </c>
      <c r="AU355" s="153" t="s">
        <v>84</v>
      </c>
      <c r="AV355" s="13" t="s">
        <v>84</v>
      </c>
      <c r="AW355" s="13" t="s">
        <v>35</v>
      </c>
      <c r="AX355" s="13" t="s">
        <v>74</v>
      </c>
      <c r="AY355" s="153" t="s">
        <v>165</v>
      </c>
    </row>
    <row r="356" spans="2:65" s="14" customFormat="1" ht="11.25">
      <c r="B356" s="159"/>
      <c r="D356" s="146" t="s">
        <v>175</v>
      </c>
      <c r="E356" s="160" t="s">
        <v>19</v>
      </c>
      <c r="F356" s="161" t="s">
        <v>178</v>
      </c>
      <c r="H356" s="162">
        <v>4.3780000000000001</v>
      </c>
      <c r="I356" s="163"/>
      <c r="L356" s="159"/>
      <c r="M356" s="164"/>
      <c r="T356" s="165"/>
      <c r="AT356" s="160" t="s">
        <v>175</v>
      </c>
      <c r="AU356" s="160" t="s">
        <v>84</v>
      </c>
      <c r="AV356" s="14" t="s">
        <v>172</v>
      </c>
      <c r="AW356" s="14" t="s">
        <v>35</v>
      </c>
      <c r="AX356" s="14" t="s">
        <v>82</v>
      </c>
      <c r="AY356" s="160" t="s">
        <v>165</v>
      </c>
    </row>
    <row r="357" spans="2:65" s="1" customFormat="1" ht="16.5" customHeight="1">
      <c r="B357" s="33"/>
      <c r="C357" s="128" t="s">
        <v>509</v>
      </c>
      <c r="D357" s="128" t="s">
        <v>167</v>
      </c>
      <c r="E357" s="129" t="s">
        <v>510</v>
      </c>
      <c r="F357" s="130" t="s">
        <v>511</v>
      </c>
      <c r="G357" s="131" t="s">
        <v>170</v>
      </c>
      <c r="H357" s="132">
        <v>3.3170000000000002</v>
      </c>
      <c r="I357" s="133"/>
      <c r="J357" s="134">
        <f>ROUND(I357*H357,2)</f>
        <v>0</v>
      </c>
      <c r="K357" s="130" t="s">
        <v>171</v>
      </c>
      <c r="L357" s="33"/>
      <c r="M357" s="135" t="s">
        <v>19</v>
      </c>
      <c r="N357" s="136" t="s">
        <v>45</v>
      </c>
      <c r="P357" s="137">
        <f>O357*H357</f>
        <v>0</v>
      </c>
      <c r="Q357" s="137">
        <v>1.3999999999999999E-4</v>
      </c>
      <c r="R357" s="137">
        <f>Q357*H357</f>
        <v>4.6437999999999997E-4</v>
      </c>
      <c r="S357" s="137">
        <v>0</v>
      </c>
      <c r="T357" s="138">
        <f>S357*H357</f>
        <v>0</v>
      </c>
      <c r="AR357" s="139" t="s">
        <v>172</v>
      </c>
      <c r="AT357" s="139" t="s">
        <v>167</v>
      </c>
      <c r="AU357" s="139" t="s">
        <v>84</v>
      </c>
      <c r="AY357" s="18" t="s">
        <v>165</v>
      </c>
      <c r="BE357" s="140">
        <f>IF(N357="základní",J357,0)</f>
        <v>0</v>
      </c>
      <c r="BF357" s="140">
        <f>IF(N357="snížená",J357,0)</f>
        <v>0</v>
      </c>
      <c r="BG357" s="140">
        <f>IF(N357="zákl. přenesená",J357,0)</f>
        <v>0</v>
      </c>
      <c r="BH357" s="140">
        <f>IF(N357="sníž. přenesená",J357,0)</f>
        <v>0</v>
      </c>
      <c r="BI357" s="140">
        <f>IF(N357="nulová",J357,0)</f>
        <v>0</v>
      </c>
      <c r="BJ357" s="18" t="s">
        <v>82</v>
      </c>
      <c r="BK357" s="140">
        <f>ROUND(I357*H357,2)</f>
        <v>0</v>
      </c>
      <c r="BL357" s="18" t="s">
        <v>172</v>
      </c>
      <c r="BM357" s="139" t="s">
        <v>512</v>
      </c>
    </row>
    <row r="358" spans="2:65" s="1" customFormat="1" ht="11.25">
      <c r="B358" s="33"/>
      <c r="D358" s="141" t="s">
        <v>173</v>
      </c>
      <c r="F358" s="142" t="s">
        <v>513</v>
      </c>
      <c r="I358" s="143"/>
      <c r="L358" s="33"/>
      <c r="M358" s="144"/>
      <c r="T358" s="54"/>
      <c r="AT358" s="18" t="s">
        <v>173</v>
      </c>
      <c r="AU358" s="18" t="s">
        <v>84</v>
      </c>
    </row>
    <row r="359" spans="2:65" s="12" customFormat="1" ht="11.25">
      <c r="B359" s="145"/>
      <c r="D359" s="146" t="s">
        <v>175</v>
      </c>
      <c r="E359" s="147" t="s">
        <v>19</v>
      </c>
      <c r="F359" s="148" t="s">
        <v>344</v>
      </c>
      <c r="H359" s="147" t="s">
        <v>19</v>
      </c>
      <c r="I359" s="149"/>
      <c r="L359" s="145"/>
      <c r="M359" s="150"/>
      <c r="T359" s="151"/>
      <c r="AT359" s="147" t="s">
        <v>175</v>
      </c>
      <c r="AU359" s="147" t="s">
        <v>84</v>
      </c>
      <c r="AV359" s="12" t="s">
        <v>82</v>
      </c>
      <c r="AW359" s="12" t="s">
        <v>35</v>
      </c>
      <c r="AX359" s="12" t="s">
        <v>74</v>
      </c>
      <c r="AY359" s="147" t="s">
        <v>165</v>
      </c>
    </row>
    <row r="360" spans="2:65" s="13" customFormat="1" ht="11.25">
      <c r="B360" s="152"/>
      <c r="D360" s="146" t="s">
        <v>175</v>
      </c>
      <c r="E360" s="153" t="s">
        <v>19</v>
      </c>
      <c r="F360" s="154" t="s">
        <v>415</v>
      </c>
      <c r="H360" s="155">
        <v>3.3170000000000002</v>
      </c>
      <c r="I360" s="156"/>
      <c r="L360" s="152"/>
      <c r="M360" s="157"/>
      <c r="T360" s="158"/>
      <c r="AT360" s="153" t="s">
        <v>175</v>
      </c>
      <c r="AU360" s="153" t="s">
        <v>84</v>
      </c>
      <c r="AV360" s="13" t="s">
        <v>84</v>
      </c>
      <c r="AW360" s="13" t="s">
        <v>35</v>
      </c>
      <c r="AX360" s="13" t="s">
        <v>74</v>
      </c>
      <c r="AY360" s="153" t="s">
        <v>165</v>
      </c>
    </row>
    <row r="361" spans="2:65" s="14" customFormat="1" ht="11.25">
      <c r="B361" s="159"/>
      <c r="D361" s="146" t="s">
        <v>175</v>
      </c>
      <c r="E361" s="160" t="s">
        <v>19</v>
      </c>
      <c r="F361" s="161" t="s">
        <v>178</v>
      </c>
      <c r="H361" s="162">
        <v>3.3170000000000002</v>
      </c>
      <c r="I361" s="163"/>
      <c r="L361" s="159"/>
      <c r="M361" s="164"/>
      <c r="T361" s="165"/>
      <c r="AT361" s="160" t="s">
        <v>175</v>
      </c>
      <c r="AU361" s="160" t="s">
        <v>84</v>
      </c>
      <c r="AV361" s="14" t="s">
        <v>172</v>
      </c>
      <c r="AW361" s="14" t="s">
        <v>35</v>
      </c>
      <c r="AX361" s="14" t="s">
        <v>82</v>
      </c>
      <c r="AY361" s="160" t="s">
        <v>165</v>
      </c>
    </row>
    <row r="362" spans="2:65" s="1" customFormat="1" ht="16.5" customHeight="1">
      <c r="B362" s="33"/>
      <c r="C362" s="128" t="s">
        <v>356</v>
      </c>
      <c r="D362" s="128" t="s">
        <v>167</v>
      </c>
      <c r="E362" s="129" t="s">
        <v>514</v>
      </c>
      <c r="F362" s="130" t="s">
        <v>515</v>
      </c>
      <c r="G362" s="131" t="s">
        <v>170</v>
      </c>
      <c r="H362" s="132">
        <v>31.896999999999998</v>
      </c>
      <c r="I362" s="133"/>
      <c r="J362" s="134">
        <f>ROUND(I362*H362,2)</f>
        <v>0</v>
      </c>
      <c r="K362" s="130" t="s">
        <v>171</v>
      </c>
      <c r="L362" s="33"/>
      <c r="M362" s="135" t="s">
        <v>19</v>
      </c>
      <c r="N362" s="136" t="s">
        <v>45</v>
      </c>
      <c r="P362" s="137">
        <f>O362*H362</f>
        <v>0</v>
      </c>
      <c r="Q362" s="137">
        <v>1.3999999999999999E-4</v>
      </c>
      <c r="R362" s="137">
        <f>Q362*H362</f>
        <v>4.4655799999999994E-3</v>
      </c>
      <c r="S362" s="137">
        <v>0</v>
      </c>
      <c r="T362" s="138">
        <f>S362*H362</f>
        <v>0</v>
      </c>
      <c r="AR362" s="139" t="s">
        <v>172</v>
      </c>
      <c r="AT362" s="139" t="s">
        <v>167</v>
      </c>
      <c r="AU362" s="139" t="s">
        <v>84</v>
      </c>
      <c r="AY362" s="18" t="s">
        <v>165</v>
      </c>
      <c r="BE362" s="140">
        <f>IF(N362="základní",J362,0)</f>
        <v>0</v>
      </c>
      <c r="BF362" s="140">
        <f>IF(N362="snížená",J362,0)</f>
        <v>0</v>
      </c>
      <c r="BG362" s="140">
        <f>IF(N362="zákl. přenesená",J362,0)</f>
        <v>0</v>
      </c>
      <c r="BH362" s="140">
        <f>IF(N362="sníž. přenesená",J362,0)</f>
        <v>0</v>
      </c>
      <c r="BI362" s="140">
        <f>IF(N362="nulová",J362,0)</f>
        <v>0</v>
      </c>
      <c r="BJ362" s="18" t="s">
        <v>82</v>
      </c>
      <c r="BK362" s="140">
        <f>ROUND(I362*H362,2)</f>
        <v>0</v>
      </c>
      <c r="BL362" s="18" t="s">
        <v>172</v>
      </c>
      <c r="BM362" s="139" t="s">
        <v>516</v>
      </c>
    </row>
    <row r="363" spans="2:65" s="1" customFormat="1" ht="11.25">
      <c r="B363" s="33"/>
      <c r="D363" s="141" t="s">
        <v>173</v>
      </c>
      <c r="F363" s="142" t="s">
        <v>517</v>
      </c>
      <c r="I363" s="143"/>
      <c r="L363" s="33"/>
      <c r="M363" s="144"/>
      <c r="T363" s="54"/>
      <c r="AT363" s="18" t="s">
        <v>173</v>
      </c>
      <c r="AU363" s="18" t="s">
        <v>84</v>
      </c>
    </row>
    <row r="364" spans="2:65" s="12" customFormat="1" ht="11.25">
      <c r="B364" s="145"/>
      <c r="D364" s="146" t="s">
        <v>175</v>
      </c>
      <c r="E364" s="147" t="s">
        <v>19</v>
      </c>
      <c r="F364" s="148" t="s">
        <v>518</v>
      </c>
      <c r="H364" s="147" t="s">
        <v>19</v>
      </c>
      <c r="I364" s="149"/>
      <c r="L364" s="145"/>
      <c r="M364" s="150"/>
      <c r="T364" s="151"/>
      <c r="AT364" s="147" t="s">
        <v>175</v>
      </c>
      <c r="AU364" s="147" t="s">
        <v>84</v>
      </c>
      <c r="AV364" s="12" t="s">
        <v>82</v>
      </c>
      <c r="AW364" s="12" t="s">
        <v>35</v>
      </c>
      <c r="AX364" s="12" t="s">
        <v>74</v>
      </c>
      <c r="AY364" s="147" t="s">
        <v>165</v>
      </c>
    </row>
    <row r="365" spans="2:65" s="13" customFormat="1" ht="11.25">
      <c r="B365" s="152"/>
      <c r="D365" s="146" t="s">
        <v>175</v>
      </c>
      <c r="E365" s="153" t="s">
        <v>19</v>
      </c>
      <c r="F365" s="154" t="s">
        <v>359</v>
      </c>
      <c r="H365" s="155">
        <v>8.3810000000000002</v>
      </c>
      <c r="I365" s="156"/>
      <c r="L365" s="152"/>
      <c r="M365" s="157"/>
      <c r="T365" s="158"/>
      <c r="AT365" s="153" t="s">
        <v>175</v>
      </c>
      <c r="AU365" s="153" t="s">
        <v>84</v>
      </c>
      <c r="AV365" s="13" t="s">
        <v>84</v>
      </c>
      <c r="AW365" s="13" t="s">
        <v>35</v>
      </c>
      <c r="AX365" s="13" t="s">
        <v>74</v>
      </c>
      <c r="AY365" s="153" t="s">
        <v>165</v>
      </c>
    </row>
    <row r="366" spans="2:65" s="12" customFormat="1" ht="11.25">
      <c r="B366" s="145"/>
      <c r="D366" s="146" t="s">
        <v>175</v>
      </c>
      <c r="E366" s="147" t="s">
        <v>19</v>
      </c>
      <c r="F366" s="148" t="s">
        <v>519</v>
      </c>
      <c r="H366" s="147" t="s">
        <v>19</v>
      </c>
      <c r="I366" s="149"/>
      <c r="L366" s="145"/>
      <c r="M366" s="150"/>
      <c r="T366" s="151"/>
      <c r="AT366" s="147" t="s">
        <v>175</v>
      </c>
      <c r="AU366" s="147" t="s">
        <v>84</v>
      </c>
      <c r="AV366" s="12" t="s">
        <v>82</v>
      </c>
      <c r="AW366" s="12" t="s">
        <v>35</v>
      </c>
      <c r="AX366" s="12" t="s">
        <v>74</v>
      </c>
      <c r="AY366" s="147" t="s">
        <v>165</v>
      </c>
    </row>
    <row r="367" spans="2:65" s="13" customFormat="1" ht="11.25">
      <c r="B367" s="152"/>
      <c r="D367" s="146" t="s">
        <v>175</v>
      </c>
      <c r="E367" s="153" t="s">
        <v>19</v>
      </c>
      <c r="F367" s="154" t="s">
        <v>520</v>
      </c>
      <c r="H367" s="155">
        <v>11.766999999999999</v>
      </c>
      <c r="I367" s="156"/>
      <c r="L367" s="152"/>
      <c r="M367" s="157"/>
      <c r="T367" s="158"/>
      <c r="AT367" s="153" t="s">
        <v>175</v>
      </c>
      <c r="AU367" s="153" t="s">
        <v>84</v>
      </c>
      <c r="AV367" s="13" t="s">
        <v>84</v>
      </c>
      <c r="AW367" s="13" t="s">
        <v>35</v>
      </c>
      <c r="AX367" s="13" t="s">
        <v>74</v>
      </c>
      <c r="AY367" s="153" t="s">
        <v>165</v>
      </c>
    </row>
    <row r="368" spans="2:65" s="13" customFormat="1" ht="11.25">
      <c r="B368" s="152"/>
      <c r="D368" s="146" t="s">
        <v>175</v>
      </c>
      <c r="E368" s="153" t="s">
        <v>19</v>
      </c>
      <c r="F368" s="154" t="s">
        <v>362</v>
      </c>
      <c r="H368" s="155">
        <v>11.749000000000001</v>
      </c>
      <c r="I368" s="156"/>
      <c r="L368" s="152"/>
      <c r="M368" s="157"/>
      <c r="T368" s="158"/>
      <c r="AT368" s="153" t="s">
        <v>175</v>
      </c>
      <c r="AU368" s="153" t="s">
        <v>84</v>
      </c>
      <c r="AV368" s="13" t="s">
        <v>84</v>
      </c>
      <c r="AW368" s="13" t="s">
        <v>35</v>
      </c>
      <c r="AX368" s="13" t="s">
        <v>74</v>
      </c>
      <c r="AY368" s="153" t="s">
        <v>165</v>
      </c>
    </row>
    <row r="369" spans="2:65" s="14" customFormat="1" ht="11.25">
      <c r="B369" s="159"/>
      <c r="D369" s="146" t="s">
        <v>175</v>
      </c>
      <c r="E369" s="160" t="s">
        <v>19</v>
      </c>
      <c r="F369" s="161" t="s">
        <v>178</v>
      </c>
      <c r="H369" s="162">
        <v>31.896999999999998</v>
      </c>
      <c r="I369" s="163"/>
      <c r="L369" s="159"/>
      <c r="M369" s="164"/>
      <c r="T369" s="165"/>
      <c r="AT369" s="160" t="s">
        <v>175</v>
      </c>
      <c r="AU369" s="160" t="s">
        <v>84</v>
      </c>
      <c r="AV369" s="14" t="s">
        <v>172</v>
      </c>
      <c r="AW369" s="14" t="s">
        <v>35</v>
      </c>
      <c r="AX369" s="14" t="s">
        <v>82</v>
      </c>
      <c r="AY369" s="160" t="s">
        <v>165</v>
      </c>
    </row>
    <row r="370" spans="2:65" s="1" customFormat="1" ht="16.5" customHeight="1">
      <c r="B370" s="33"/>
      <c r="C370" s="128" t="s">
        <v>521</v>
      </c>
      <c r="D370" s="128" t="s">
        <v>167</v>
      </c>
      <c r="E370" s="129" t="s">
        <v>522</v>
      </c>
      <c r="F370" s="130" t="s">
        <v>523</v>
      </c>
      <c r="G370" s="131" t="s">
        <v>170</v>
      </c>
      <c r="H370" s="132">
        <v>6.6340000000000003</v>
      </c>
      <c r="I370" s="133"/>
      <c r="J370" s="134">
        <f>ROUND(I370*H370,2)</f>
        <v>0</v>
      </c>
      <c r="K370" s="130" t="s">
        <v>171</v>
      </c>
      <c r="L370" s="33"/>
      <c r="M370" s="135" t="s">
        <v>19</v>
      </c>
      <c r="N370" s="136" t="s">
        <v>45</v>
      </c>
      <c r="P370" s="137">
        <f>O370*H370</f>
        <v>0</v>
      </c>
      <c r="Q370" s="137">
        <v>0</v>
      </c>
      <c r="R370" s="137">
        <f>Q370*H370</f>
        <v>0</v>
      </c>
      <c r="S370" s="137">
        <v>0</v>
      </c>
      <c r="T370" s="138">
        <f>S370*H370</f>
        <v>0</v>
      </c>
      <c r="AR370" s="139" t="s">
        <v>172</v>
      </c>
      <c r="AT370" s="139" t="s">
        <v>167</v>
      </c>
      <c r="AU370" s="139" t="s">
        <v>84</v>
      </c>
      <c r="AY370" s="18" t="s">
        <v>165</v>
      </c>
      <c r="BE370" s="140">
        <f>IF(N370="základní",J370,0)</f>
        <v>0</v>
      </c>
      <c r="BF370" s="140">
        <f>IF(N370="snížená",J370,0)</f>
        <v>0</v>
      </c>
      <c r="BG370" s="140">
        <f>IF(N370="zákl. přenesená",J370,0)</f>
        <v>0</v>
      </c>
      <c r="BH370" s="140">
        <f>IF(N370="sníž. přenesená",J370,0)</f>
        <v>0</v>
      </c>
      <c r="BI370" s="140">
        <f>IF(N370="nulová",J370,0)</f>
        <v>0</v>
      </c>
      <c r="BJ370" s="18" t="s">
        <v>82</v>
      </c>
      <c r="BK370" s="140">
        <f>ROUND(I370*H370,2)</f>
        <v>0</v>
      </c>
      <c r="BL370" s="18" t="s">
        <v>172</v>
      </c>
      <c r="BM370" s="139" t="s">
        <v>524</v>
      </c>
    </row>
    <row r="371" spans="2:65" s="1" customFormat="1" ht="11.25">
      <c r="B371" s="33"/>
      <c r="D371" s="141" t="s">
        <v>173</v>
      </c>
      <c r="F371" s="142" t="s">
        <v>525</v>
      </c>
      <c r="I371" s="143"/>
      <c r="L371" s="33"/>
      <c r="M371" s="144"/>
      <c r="T371" s="54"/>
      <c r="AT371" s="18" t="s">
        <v>173</v>
      </c>
      <c r="AU371" s="18" t="s">
        <v>84</v>
      </c>
    </row>
    <row r="372" spans="2:65" s="12" customFormat="1" ht="11.25">
      <c r="B372" s="145"/>
      <c r="D372" s="146" t="s">
        <v>175</v>
      </c>
      <c r="E372" s="147" t="s">
        <v>19</v>
      </c>
      <c r="F372" s="148" t="s">
        <v>344</v>
      </c>
      <c r="H372" s="147" t="s">
        <v>19</v>
      </c>
      <c r="I372" s="149"/>
      <c r="L372" s="145"/>
      <c r="M372" s="150"/>
      <c r="T372" s="151"/>
      <c r="AT372" s="147" t="s">
        <v>175</v>
      </c>
      <c r="AU372" s="147" t="s">
        <v>84</v>
      </c>
      <c r="AV372" s="12" t="s">
        <v>82</v>
      </c>
      <c r="AW372" s="12" t="s">
        <v>35</v>
      </c>
      <c r="AX372" s="12" t="s">
        <v>74</v>
      </c>
      <c r="AY372" s="147" t="s">
        <v>165</v>
      </c>
    </row>
    <row r="373" spans="2:65" s="13" customFormat="1" ht="11.25">
      <c r="B373" s="152"/>
      <c r="D373" s="146" t="s">
        <v>175</v>
      </c>
      <c r="E373" s="153" t="s">
        <v>19</v>
      </c>
      <c r="F373" s="154" t="s">
        <v>415</v>
      </c>
      <c r="H373" s="155">
        <v>3.3170000000000002</v>
      </c>
      <c r="I373" s="156"/>
      <c r="L373" s="152"/>
      <c r="M373" s="157"/>
      <c r="T373" s="158"/>
      <c r="AT373" s="153" t="s">
        <v>175</v>
      </c>
      <c r="AU373" s="153" t="s">
        <v>84</v>
      </c>
      <c r="AV373" s="13" t="s">
        <v>84</v>
      </c>
      <c r="AW373" s="13" t="s">
        <v>35</v>
      </c>
      <c r="AX373" s="13" t="s">
        <v>74</v>
      </c>
      <c r="AY373" s="153" t="s">
        <v>165</v>
      </c>
    </row>
    <row r="374" spans="2:65" s="12" customFormat="1" ht="11.25">
      <c r="B374" s="145"/>
      <c r="D374" s="146" t="s">
        <v>175</v>
      </c>
      <c r="E374" s="147" t="s">
        <v>19</v>
      </c>
      <c r="F374" s="148" t="s">
        <v>519</v>
      </c>
      <c r="H374" s="147" t="s">
        <v>19</v>
      </c>
      <c r="I374" s="149"/>
      <c r="L374" s="145"/>
      <c r="M374" s="150"/>
      <c r="T374" s="151"/>
      <c r="AT374" s="147" t="s">
        <v>175</v>
      </c>
      <c r="AU374" s="147" t="s">
        <v>84</v>
      </c>
      <c r="AV374" s="12" t="s">
        <v>82</v>
      </c>
      <c r="AW374" s="12" t="s">
        <v>35</v>
      </c>
      <c r="AX374" s="12" t="s">
        <v>74</v>
      </c>
      <c r="AY374" s="147" t="s">
        <v>165</v>
      </c>
    </row>
    <row r="375" spans="2:65" s="13" customFormat="1" ht="11.25">
      <c r="B375" s="152"/>
      <c r="D375" s="146" t="s">
        <v>175</v>
      </c>
      <c r="E375" s="153" t="s">
        <v>19</v>
      </c>
      <c r="F375" s="154" t="s">
        <v>415</v>
      </c>
      <c r="H375" s="155">
        <v>3.3170000000000002</v>
      </c>
      <c r="I375" s="156"/>
      <c r="L375" s="152"/>
      <c r="M375" s="157"/>
      <c r="T375" s="158"/>
      <c r="AT375" s="153" t="s">
        <v>175</v>
      </c>
      <c r="AU375" s="153" t="s">
        <v>84</v>
      </c>
      <c r="AV375" s="13" t="s">
        <v>84</v>
      </c>
      <c r="AW375" s="13" t="s">
        <v>35</v>
      </c>
      <c r="AX375" s="13" t="s">
        <v>74</v>
      </c>
      <c r="AY375" s="153" t="s">
        <v>165</v>
      </c>
    </row>
    <row r="376" spans="2:65" s="14" customFormat="1" ht="11.25">
      <c r="B376" s="159"/>
      <c r="D376" s="146" t="s">
        <v>175</v>
      </c>
      <c r="E376" s="160" t="s">
        <v>19</v>
      </c>
      <c r="F376" s="161" t="s">
        <v>178</v>
      </c>
      <c r="H376" s="162">
        <v>6.6340000000000003</v>
      </c>
      <c r="I376" s="163"/>
      <c r="L376" s="159"/>
      <c r="M376" s="164"/>
      <c r="T376" s="165"/>
      <c r="AT376" s="160" t="s">
        <v>175</v>
      </c>
      <c r="AU376" s="160" t="s">
        <v>84</v>
      </c>
      <c r="AV376" s="14" t="s">
        <v>172</v>
      </c>
      <c r="AW376" s="14" t="s">
        <v>35</v>
      </c>
      <c r="AX376" s="14" t="s">
        <v>82</v>
      </c>
      <c r="AY376" s="160" t="s">
        <v>165</v>
      </c>
    </row>
    <row r="377" spans="2:65" s="1" customFormat="1" ht="24.2" customHeight="1">
      <c r="B377" s="33"/>
      <c r="C377" s="128" t="s">
        <v>365</v>
      </c>
      <c r="D377" s="128" t="s">
        <v>167</v>
      </c>
      <c r="E377" s="129" t="s">
        <v>526</v>
      </c>
      <c r="F377" s="130" t="s">
        <v>527</v>
      </c>
      <c r="G377" s="131" t="s">
        <v>336</v>
      </c>
      <c r="H377" s="132">
        <v>1</v>
      </c>
      <c r="I377" s="133"/>
      <c r="J377" s="134">
        <f>ROUND(I377*H377,2)</f>
        <v>0</v>
      </c>
      <c r="K377" s="130" t="s">
        <v>171</v>
      </c>
      <c r="L377" s="33"/>
      <c r="M377" s="135" t="s">
        <v>19</v>
      </c>
      <c r="N377" s="136" t="s">
        <v>45</v>
      </c>
      <c r="P377" s="137">
        <f>O377*H377</f>
        <v>0</v>
      </c>
      <c r="Q377" s="137">
        <v>4.641E-2</v>
      </c>
      <c r="R377" s="137">
        <f>Q377*H377</f>
        <v>4.641E-2</v>
      </c>
      <c r="S377" s="137">
        <v>0</v>
      </c>
      <c r="T377" s="138">
        <f>S377*H377</f>
        <v>0</v>
      </c>
      <c r="AR377" s="139" t="s">
        <v>172</v>
      </c>
      <c r="AT377" s="139" t="s">
        <v>167</v>
      </c>
      <c r="AU377" s="139" t="s">
        <v>84</v>
      </c>
      <c r="AY377" s="18" t="s">
        <v>165</v>
      </c>
      <c r="BE377" s="140">
        <f>IF(N377="základní",J377,0)</f>
        <v>0</v>
      </c>
      <c r="BF377" s="140">
        <f>IF(N377="snížená",J377,0)</f>
        <v>0</v>
      </c>
      <c r="BG377" s="140">
        <f>IF(N377="zákl. přenesená",J377,0)</f>
        <v>0</v>
      </c>
      <c r="BH377" s="140">
        <f>IF(N377="sníž. přenesená",J377,0)</f>
        <v>0</v>
      </c>
      <c r="BI377" s="140">
        <f>IF(N377="nulová",J377,0)</f>
        <v>0</v>
      </c>
      <c r="BJ377" s="18" t="s">
        <v>82</v>
      </c>
      <c r="BK377" s="140">
        <f>ROUND(I377*H377,2)</f>
        <v>0</v>
      </c>
      <c r="BL377" s="18" t="s">
        <v>172</v>
      </c>
      <c r="BM377" s="139" t="s">
        <v>528</v>
      </c>
    </row>
    <row r="378" spans="2:65" s="1" customFormat="1" ht="11.25">
      <c r="B378" s="33"/>
      <c r="D378" s="141" t="s">
        <v>173</v>
      </c>
      <c r="F378" s="142" t="s">
        <v>529</v>
      </c>
      <c r="I378" s="143"/>
      <c r="L378" s="33"/>
      <c r="M378" s="144"/>
      <c r="T378" s="54"/>
      <c r="AT378" s="18" t="s">
        <v>173</v>
      </c>
      <c r="AU378" s="18" t="s">
        <v>84</v>
      </c>
    </row>
    <row r="379" spans="2:65" s="13" customFormat="1" ht="11.25">
      <c r="B379" s="152"/>
      <c r="D379" s="146" t="s">
        <v>175</v>
      </c>
      <c r="E379" s="153" t="s">
        <v>19</v>
      </c>
      <c r="F379" s="154" t="s">
        <v>530</v>
      </c>
      <c r="H379" s="155">
        <v>1</v>
      </c>
      <c r="I379" s="156"/>
      <c r="L379" s="152"/>
      <c r="M379" s="157"/>
      <c r="T379" s="158"/>
      <c r="AT379" s="153" t="s">
        <v>175</v>
      </c>
      <c r="AU379" s="153" t="s">
        <v>84</v>
      </c>
      <c r="AV379" s="13" t="s">
        <v>84</v>
      </c>
      <c r="AW379" s="13" t="s">
        <v>35</v>
      </c>
      <c r="AX379" s="13" t="s">
        <v>74</v>
      </c>
      <c r="AY379" s="153" t="s">
        <v>165</v>
      </c>
    </row>
    <row r="380" spans="2:65" s="14" customFormat="1" ht="11.25">
      <c r="B380" s="159"/>
      <c r="D380" s="146" t="s">
        <v>175</v>
      </c>
      <c r="E380" s="160" t="s">
        <v>19</v>
      </c>
      <c r="F380" s="161" t="s">
        <v>178</v>
      </c>
      <c r="H380" s="162">
        <v>1</v>
      </c>
      <c r="I380" s="163"/>
      <c r="L380" s="159"/>
      <c r="M380" s="164"/>
      <c r="T380" s="165"/>
      <c r="AT380" s="160" t="s">
        <v>175</v>
      </c>
      <c r="AU380" s="160" t="s">
        <v>84</v>
      </c>
      <c r="AV380" s="14" t="s">
        <v>172</v>
      </c>
      <c r="AW380" s="14" t="s">
        <v>35</v>
      </c>
      <c r="AX380" s="14" t="s">
        <v>82</v>
      </c>
      <c r="AY380" s="160" t="s">
        <v>165</v>
      </c>
    </row>
    <row r="381" spans="2:65" s="1" customFormat="1" ht="24.2" customHeight="1">
      <c r="B381" s="33"/>
      <c r="C381" s="166" t="s">
        <v>531</v>
      </c>
      <c r="D381" s="166" t="s">
        <v>294</v>
      </c>
      <c r="E381" s="167" t="s">
        <v>532</v>
      </c>
      <c r="F381" s="168" t="s">
        <v>533</v>
      </c>
      <c r="G381" s="169" t="s">
        <v>336</v>
      </c>
      <c r="H381" s="170">
        <v>1</v>
      </c>
      <c r="I381" s="171"/>
      <c r="J381" s="172">
        <f>ROUND(I381*H381,2)</f>
        <v>0</v>
      </c>
      <c r="K381" s="168" t="s">
        <v>19</v>
      </c>
      <c r="L381" s="173"/>
      <c r="M381" s="174" t="s">
        <v>19</v>
      </c>
      <c r="N381" s="175" t="s">
        <v>45</v>
      </c>
      <c r="P381" s="137">
        <f>O381*H381</f>
        <v>0</v>
      </c>
      <c r="Q381" s="137">
        <v>0.01</v>
      </c>
      <c r="R381" s="137">
        <f>Q381*H381</f>
        <v>0.01</v>
      </c>
      <c r="S381" s="137">
        <v>0</v>
      </c>
      <c r="T381" s="138">
        <f>S381*H381</f>
        <v>0</v>
      </c>
      <c r="AR381" s="139" t="s">
        <v>199</v>
      </c>
      <c r="AT381" s="139" t="s">
        <v>294</v>
      </c>
      <c r="AU381" s="139" t="s">
        <v>84</v>
      </c>
      <c r="AY381" s="18" t="s">
        <v>165</v>
      </c>
      <c r="BE381" s="140">
        <f>IF(N381="základní",J381,0)</f>
        <v>0</v>
      </c>
      <c r="BF381" s="140">
        <f>IF(N381="snížená",J381,0)</f>
        <v>0</v>
      </c>
      <c r="BG381" s="140">
        <f>IF(N381="zákl. přenesená",J381,0)</f>
        <v>0</v>
      </c>
      <c r="BH381" s="140">
        <f>IF(N381="sníž. přenesená",J381,0)</f>
        <v>0</v>
      </c>
      <c r="BI381" s="140">
        <f>IF(N381="nulová",J381,0)</f>
        <v>0</v>
      </c>
      <c r="BJ381" s="18" t="s">
        <v>82</v>
      </c>
      <c r="BK381" s="140">
        <f>ROUND(I381*H381,2)</f>
        <v>0</v>
      </c>
      <c r="BL381" s="18" t="s">
        <v>172</v>
      </c>
      <c r="BM381" s="139" t="s">
        <v>534</v>
      </c>
    </row>
    <row r="382" spans="2:65" s="13" customFormat="1" ht="11.25">
      <c r="B382" s="152"/>
      <c r="D382" s="146" t="s">
        <v>175</v>
      </c>
      <c r="E382" s="153" t="s">
        <v>19</v>
      </c>
      <c r="F382" s="154" t="s">
        <v>535</v>
      </c>
      <c r="H382" s="155">
        <v>1</v>
      </c>
      <c r="I382" s="156"/>
      <c r="L382" s="152"/>
      <c r="M382" s="157"/>
      <c r="T382" s="158"/>
      <c r="AT382" s="153" t="s">
        <v>175</v>
      </c>
      <c r="AU382" s="153" t="s">
        <v>84</v>
      </c>
      <c r="AV382" s="13" t="s">
        <v>84</v>
      </c>
      <c r="AW382" s="13" t="s">
        <v>35</v>
      </c>
      <c r="AX382" s="13" t="s">
        <v>74</v>
      </c>
      <c r="AY382" s="153" t="s">
        <v>165</v>
      </c>
    </row>
    <row r="383" spans="2:65" s="14" customFormat="1" ht="11.25">
      <c r="B383" s="159"/>
      <c r="D383" s="146" t="s">
        <v>175</v>
      </c>
      <c r="E383" s="160" t="s">
        <v>19</v>
      </c>
      <c r="F383" s="161" t="s">
        <v>178</v>
      </c>
      <c r="H383" s="162">
        <v>1</v>
      </c>
      <c r="I383" s="163"/>
      <c r="L383" s="159"/>
      <c r="M383" s="164"/>
      <c r="T383" s="165"/>
      <c r="AT383" s="160" t="s">
        <v>175</v>
      </c>
      <c r="AU383" s="160" t="s">
        <v>84</v>
      </c>
      <c r="AV383" s="14" t="s">
        <v>172</v>
      </c>
      <c r="AW383" s="14" t="s">
        <v>35</v>
      </c>
      <c r="AX383" s="14" t="s">
        <v>82</v>
      </c>
      <c r="AY383" s="160" t="s">
        <v>165</v>
      </c>
    </row>
    <row r="384" spans="2:65" s="1" customFormat="1" ht="21.75" customHeight="1">
      <c r="B384" s="33"/>
      <c r="C384" s="128" t="s">
        <v>372</v>
      </c>
      <c r="D384" s="128" t="s">
        <v>167</v>
      </c>
      <c r="E384" s="129" t="s">
        <v>536</v>
      </c>
      <c r="F384" s="130" t="s">
        <v>537</v>
      </c>
      <c r="G384" s="131" t="s">
        <v>221</v>
      </c>
      <c r="H384" s="132">
        <v>1.22</v>
      </c>
      <c r="I384" s="133"/>
      <c r="J384" s="134">
        <f>ROUND(I384*H384,2)</f>
        <v>0</v>
      </c>
      <c r="K384" s="130" t="s">
        <v>171</v>
      </c>
      <c r="L384" s="33"/>
      <c r="M384" s="135" t="s">
        <v>19</v>
      </c>
      <c r="N384" s="136" t="s">
        <v>45</v>
      </c>
      <c r="P384" s="137">
        <f>O384*H384</f>
        <v>0</v>
      </c>
      <c r="Q384" s="137">
        <v>0</v>
      </c>
      <c r="R384" s="137">
        <f>Q384*H384</f>
        <v>0</v>
      </c>
      <c r="S384" s="137">
        <v>0</v>
      </c>
      <c r="T384" s="138">
        <f>S384*H384</f>
        <v>0</v>
      </c>
      <c r="AR384" s="139" t="s">
        <v>172</v>
      </c>
      <c r="AT384" s="139" t="s">
        <v>167</v>
      </c>
      <c r="AU384" s="139" t="s">
        <v>84</v>
      </c>
      <c r="AY384" s="18" t="s">
        <v>165</v>
      </c>
      <c r="BE384" s="140">
        <f>IF(N384="základní",J384,0)</f>
        <v>0</v>
      </c>
      <c r="BF384" s="140">
        <f>IF(N384="snížená",J384,0)</f>
        <v>0</v>
      </c>
      <c r="BG384" s="140">
        <f>IF(N384="zákl. přenesená",J384,0)</f>
        <v>0</v>
      </c>
      <c r="BH384" s="140">
        <f>IF(N384="sníž. přenesená",J384,0)</f>
        <v>0</v>
      </c>
      <c r="BI384" s="140">
        <f>IF(N384="nulová",J384,0)</f>
        <v>0</v>
      </c>
      <c r="BJ384" s="18" t="s">
        <v>82</v>
      </c>
      <c r="BK384" s="140">
        <f>ROUND(I384*H384,2)</f>
        <v>0</v>
      </c>
      <c r="BL384" s="18" t="s">
        <v>172</v>
      </c>
      <c r="BM384" s="139" t="s">
        <v>538</v>
      </c>
    </row>
    <row r="385" spans="2:65" s="1" customFormat="1" ht="11.25">
      <c r="B385" s="33"/>
      <c r="D385" s="141" t="s">
        <v>173</v>
      </c>
      <c r="F385" s="142" t="s">
        <v>539</v>
      </c>
      <c r="I385" s="143"/>
      <c r="L385" s="33"/>
      <c r="M385" s="144"/>
      <c r="T385" s="54"/>
      <c r="AT385" s="18" t="s">
        <v>173</v>
      </c>
      <c r="AU385" s="18" t="s">
        <v>84</v>
      </c>
    </row>
    <row r="386" spans="2:65" s="12" customFormat="1" ht="11.25">
      <c r="B386" s="145"/>
      <c r="D386" s="146" t="s">
        <v>175</v>
      </c>
      <c r="E386" s="147" t="s">
        <v>19</v>
      </c>
      <c r="F386" s="148" t="s">
        <v>285</v>
      </c>
      <c r="H386" s="147" t="s">
        <v>19</v>
      </c>
      <c r="I386" s="149"/>
      <c r="L386" s="145"/>
      <c r="M386" s="150"/>
      <c r="T386" s="151"/>
      <c r="AT386" s="147" t="s">
        <v>175</v>
      </c>
      <c r="AU386" s="147" t="s">
        <v>84</v>
      </c>
      <c r="AV386" s="12" t="s">
        <v>82</v>
      </c>
      <c r="AW386" s="12" t="s">
        <v>35</v>
      </c>
      <c r="AX386" s="12" t="s">
        <v>74</v>
      </c>
      <c r="AY386" s="147" t="s">
        <v>165</v>
      </c>
    </row>
    <row r="387" spans="2:65" s="13" customFormat="1" ht="11.25">
      <c r="B387" s="152"/>
      <c r="D387" s="146" t="s">
        <v>175</v>
      </c>
      <c r="E387" s="153" t="s">
        <v>19</v>
      </c>
      <c r="F387" s="154" t="s">
        <v>540</v>
      </c>
      <c r="H387" s="155">
        <v>1.22</v>
      </c>
      <c r="I387" s="156"/>
      <c r="L387" s="152"/>
      <c r="M387" s="157"/>
      <c r="T387" s="158"/>
      <c r="AT387" s="153" t="s">
        <v>175</v>
      </c>
      <c r="AU387" s="153" t="s">
        <v>84</v>
      </c>
      <c r="AV387" s="13" t="s">
        <v>84</v>
      </c>
      <c r="AW387" s="13" t="s">
        <v>35</v>
      </c>
      <c r="AX387" s="13" t="s">
        <v>74</v>
      </c>
      <c r="AY387" s="153" t="s">
        <v>165</v>
      </c>
    </row>
    <row r="388" spans="2:65" s="14" customFormat="1" ht="11.25">
      <c r="B388" s="159"/>
      <c r="D388" s="146" t="s">
        <v>175</v>
      </c>
      <c r="E388" s="160" t="s">
        <v>19</v>
      </c>
      <c r="F388" s="161" t="s">
        <v>178</v>
      </c>
      <c r="H388" s="162">
        <v>1.22</v>
      </c>
      <c r="I388" s="163"/>
      <c r="L388" s="159"/>
      <c r="M388" s="164"/>
      <c r="T388" s="165"/>
      <c r="AT388" s="160" t="s">
        <v>175</v>
      </c>
      <c r="AU388" s="160" t="s">
        <v>84</v>
      </c>
      <c r="AV388" s="14" t="s">
        <v>172</v>
      </c>
      <c r="AW388" s="14" t="s">
        <v>35</v>
      </c>
      <c r="AX388" s="14" t="s">
        <v>82</v>
      </c>
      <c r="AY388" s="160" t="s">
        <v>165</v>
      </c>
    </row>
    <row r="389" spans="2:65" s="1" customFormat="1" ht="16.5" customHeight="1">
      <c r="B389" s="33"/>
      <c r="C389" s="166" t="s">
        <v>541</v>
      </c>
      <c r="D389" s="166" t="s">
        <v>294</v>
      </c>
      <c r="E389" s="167" t="s">
        <v>542</v>
      </c>
      <c r="F389" s="168" t="s">
        <v>543</v>
      </c>
      <c r="G389" s="169" t="s">
        <v>221</v>
      </c>
      <c r="H389" s="170">
        <v>0.28799999999999998</v>
      </c>
      <c r="I389" s="171"/>
      <c r="J389" s="172">
        <f>ROUND(I389*H389,2)</f>
        <v>0</v>
      </c>
      <c r="K389" s="168" t="s">
        <v>171</v>
      </c>
      <c r="L389" s="173"/>
      <c r="M389" s="174" t="s">
        <v>19</v>
      </c>
      <c r="N389" s="175" t="s">
        <v>45</v>
      </c>
      <c r="P389" s="137">
        <f>O389*H389</f>
        <v>0</v>
      </c>
      <c r="Q389" s="137">
        <v>1</v>
      </c>
      <c r="R389" s="137">
        <f>Q389*H389</f>
        <v>0.28799999999999998</v>
      </c>
      <c r="S389" s="137">
        <v>0</v>
      </c>
      <c r="T389" s="138">
        <f>S389*H389</f>
        <v>0</v>
      </c>
      <c r="AR389" s="139" t="s">
        <v>199</v>
      </c>
      <c r="AT389" s="139" t="s">
        <v>294</v>
      </c>
      <c r="AU389" s="139" t="s">
        <v>84</v>
      </c>
      <c r="AY389" s="18" t="s">
        <v>165</v>
      </c>
      <c r="BE389" s="140">
        <f>IF(N389="základní",J389,0)</f>
        <v>0</v>
      </c>
      <c r="BF389" s="140">
        <f>IF(N389="snížená",J389,0)</f>
        <v>0</v>
      </c>
      <c r="BG389" s="140">
        <f>IF(N389="zákl. přenesená",J389,0)</f>
        <v>0</v>
      </c>
      <c r="BH389" s="140">
        <f>IF(N389="sníž. přenesená",J389,0)</f>
        <v>0</v>
      </c>
      <c r="BI389" s="140">
        <f>IF(N389="nulová",J389,0)</f>
        <v>0</v>
      </c>
      <c r="BJ389" s="18" t="s">
        <v>82</v>
      </c>
      <c r="BK389" s="140">
        <f>ROUND(I389*H389,2)</f>
        <v>0</v>
      </c>
      <c r="BL389" s="18" t="s">
        <v>172</v>
      </c>
      <c r="BM389" s="139" t="s">
        <v>544</v>
      </c>
    </row>
    <row r="390" spans="2:65" s="12" customFormat="1" ht="11.25">
      <c r="B390" s="145"/>
      <c r="D390" s="146" t="s">
        <v>175</v>
      </c>
      <c r="E390" s="147" t="s">
        <v>19</v>
      </c>
      <c r="F390" s="148" t="s">
        <v>285</v>
      </c>
      <c r="H390" s="147" t="s">
        <v>19</v>
      </c>
      <c r="I390" s="149"/>
      <c r="L390" s="145"/>
      <c r="M390" s="150"/>
      <c r="T390" s="151"/>
      <c r="AT390" s="147" t="s">
        <v>175</v>
      </c>
      <c r="AU390" s="147" t="s">
        <v>84</v>
      </c>
      <c r="AV390" s="12" t="s">
        <v>82</v>
      </c>
      <c r="AW390" s="12" t="s">
        <v>35</v>
      </c>
      <c r="AX390" s="12" t="s">
        <v>74</v>
      </c>
      <c r="AY390" s="147" t="s">
        <v>165</v>
      </c>
    </row>
    <row r="391" spans="2:65" s="12" customFormat="1" ht="11.25">
      <c r="B391" s="145"/>
      <c r="D391" s="146" t="s">
        <v>175</v>
      </c>
      <c r="E391" s="147" t="s">
        <v>19</v>
      </c>
      <c r="F391" s="148" t="s">
        <v>545</v>
      </c>
      <c r="H391" s="147" t="s">
        <v>19</v>
      </c>
      <c r="I391" s="149"/>
      <c r="L391" s="145"/>
      <c r="M391" s="150"/>
      <c r="T391" s="151"/>
      <c r="AT391" s="147" t="s">
        <v>175</v>
      </c>
      <c r="AU391" s="147" t="s">
        <v>84</v>
      </c>
      <c r="AV391" s="12" t="s">
        <v>82</v>
      </c>
      <c r="AW391" s="12" t="s">
        <v>35</v>
      </c>
      <c r="AX391" s="12" t="s">
        <v>74</v>
      </c>
      <c r="AY391" s="147" t="s">
        <v>165</v>
      </c>
    </row>
    <row r="392" spans="2:65" s="13" customFormat="1" ht="11.25">
      <c r="B392" s="152"/>
      <c r="D392" s="146" t="s">
        <v>175</v>
      </c>
      <c r="E392" s="153" t="s">
        <v>19</v>
      </c>
      <c r="F392" s="154" t="s">
        <v>546</v>
      </c>
      <c r="H392" s="155">
        <v>0.28799999999999998</v>
      </c>
      <c r="I392" s="156"/>
      <c r="L392" s="152"/>
      <c r="M392" s="157"/>
      <c r="T392" s="158"/>
      <c r="AT392" s="153" t="s">
        <v>175</v>
      </c>
      <c r="AU392" s="153" t="s">
        <v>84</v>
      </c>
      <c r="AV392" s="13" t="s">
        <v>84</v>
      </c>
      <c r="AW392" s="13" t="s">
        <v>35</v>
      </c>
      <c r="AX392" s="13" t="s">
        <v>74</v>
      </c>
      <c r="AY392" s="153" t="s">
        <v>165</v>
      </c>
    </row>
    <row r="393" spans="2:65" s="14" customFormat="1" ht="11.25">
      <c r="B393" s="159"/>
      <c r="D393" s="146" t="s">
        <v>175</v>
      </c>
      <c r="E393" s="160" t="s">
        <v>19</v>
      </c>
      <c r="F393" s="161" t="s">
        <v>178</v>
      </c>
      <c r="H393" s="162">
        <v>0.28799999999999998</v>
      </c>
      <c r="I393" s="163"/>
      <c r="L393" s="159"/>
      <c r="M393" s="164"/>
      <c r="T393" s="165"/>
      <c r="AT393" s="160" t="s">
        <v>175</v>
      </c>
      <c r="AU393" s="160" t="s">
        <v>84</v>
      </c>
      <c r="AV393" s="14" t="s">
        <v>172</v>
      </c>
      <c r="AW393" s="14" t="s">
        <v>35</v>
      </c>
      <c r="AX393" s="14" t="s">
        <v>82</v>
      </c>
      <c r="AY393" s="160" t="s">
        <v>165</v>
      </c>
    </row>
    <row r="394" spans="2:65" s="1" customFormat="1" ht="16.5" customHeight="1">
      <c r="B394" s="33"/>
      <c r="C394" s="166" t="s">
        <v>378</v>
      </c>
      <c r="D394" s="166" t="s">
        <v>294</v>
      </c>
      <c r="E394" s="167" t="s">
        <v>547</v>
      </c>
      <c r="F394" s="168" t="s">
        <v>548</v>
      </c>
      <c r="G394" s="169" t="s">
        <v>221</v>
      </c>
      <c r="H394" s="170">
        <v>4.3999999999999997E-2</v>
      </c>
      <c r="I394" s="171"/>
      <c r="J394" s="172">
        <f>ROUND(I394*H394,2)</f>
        <v>0</v>
      </c>
      <c r="K394" s="168" t="s">
        <v>171</v>
      </c>
      <c r="L394" s="173"/>
      <c r="M394" s="174" t="s">
        <v>19</v>
      </c>
      <c r="N394" s="175" t="s">
        <v>45</v>
      </c>
      <c r="P394" s="137">
        <f>O394*H394</f>
        <v>0</v>
      </c>
      <c r="Q394" s="137">
        <v>1</v>
      </c>
      <c r="R394" s="137">
        <f>Q394*H394</f>
        <v>4.3999999999999997E-2</v>
      </c>
      <c r="S394" s="137">
        <v>0</v>
      </c>
      <c r="T394" s="138">
        <f>S394*H394</f>
        <v>0</v>
      </c>
      <c r="AR394" s="139" t="s">
        <v>199</v>
      </c>
      <c r="AT394" s="139" t="s">
        <v>294</v>
      </c>
      <c r="AU394" s="139" t="s">
        <v>84</v>
      </c>
      <c r="AY394" s="18" t="s">
        <v>165</v>
      </c>
      <c r="BE394" s="140">
        <f>IF(N394="základní",J394,0)</f>
        <v>0</v>
      </c>
      <c r="BF394" s="140">
        <f>IF(N394="snížená",J394,0)</f>
        <v>0</v>
      </c>
      <c r="BG394" s="140">
        <f>IF(N394="zákl. přenesená",J394,0)</f>
        <v>0</v>
      </c>
      <c r="BH394" s="140">
        <f>IF(N394="sníž. přenesená",J394,0)</f>
        <v>0</v>
      </c>
      <c r="BI394" s="140">
        <f>IF(N394="nulová",J394,0)</f>
        <v>0</v>
      </c>
      <c r="BJ394" s="18" t="s">
        <v>82</v>
      </c>
      <c r="BK394" s="140">
        <f>ROUND(I394*H394,2)</f>
        <v>0</v>
      </c>
      <c r="BL394" s="18" t="s">
        <v>172</v>
      </c>
      <c r="BM394" s="139" t="s">
        <v>549</v>
      </c>
    </row>
    <row r="395" spans="2:65" s="12" customFormat="1" ht="11.25">
      <c r="B395" s="145"/>
      <c r="D395" s="146" t="s">
        <v>175</v>
      </c>
      <c r="E395" s="147" t="s">
        <v>19</v>
      </c>
      <c r="F395" s="148" t="s">
        <v>285</v>
      </c>
      <c r="H395" s="147" t="s">
        <v>19</v>
      </c>
      <c r="I395" s="149"/>
      <c r="L395" s="145"/>
      <c r="M395" s="150"/>
      <c r="T395" s="151"/>
      <c r="AT395" s="147" t="s">
        <v>175</v>
      </c>
      <c r="AU395" s="147" t="s">
        <v>84</v>
      </c>
      <c r="AV395" s="12" t="s">
        <v>82</v>
      </c>
      <c r="AW395" s="12" t="s">
        <v>35</v>
      </c>
      <c r="AX395" s="12" t="s">
        <v>74</v>
      </c>
      <c r="AY395" s="147" t="s">
        <v>165</v>
      </c>
    </row>
    <row r="396" spans="2:65" s="12" customFormat="1" ht="11.25">
      <c r="B396" s="145"/>
      <c r="D396" s="146" t="s">
        <v>175</v>
      </c>
      <c r="E396" s="147" t="s">
        <v>19</v>
      </c>
      <c r="F396" s="148" t="s">
        <v>550</v>
      </c>
      <c r="H396" s="147" t="s">
        <v>19</v>
      </c>
      <c r="I396" s="149"/>
      <c r="L396" s="145"/>
      <c r="M396" s="150"/>
      <c r="T396" s="151"/>
      <c r="AT396" s="147" t="s">
        <v>175</v>
      </c>
      <c r="AU396" s="147" t="s">
        <v>84</v>
      </c>
      <c r="AV396" s="12" t="s">
        <v>82</v>
      </c>
      <c r="AW396" s="12" t="s">
        <v>35</v>
      </c>
      <c r="AX396" s="12" t="s">
        <v>74</v>
      </c>
      <c r="AY396" s="147" t="s">
        <v>165</v>
      </c>
    </row>
    <row r="397" spans="2:65" s="13" customFormat="1" ht="11.25">
      <c r="B397" s="152"/>
      <c r="D397" s="146" t="s">
        <v>175</v>
      </c>
      <c r="E397" s="153" t="s">
        <v>19</v>
      </c>
      <c r="F397" s="154" t="s">
        <v>551</v>
      </c>
      <c r="H397" s="155">
        <v>4.3999999999999997E-2</v>
      </c>
      <c r="I397" s="156"/>
      <c r="L397" s="152"/>
      <c r="M397" s="157"/>
      <c r="T397" s="158"/>
      <c r="AT397" s="153" t="s">
        <v>175</v>
      </c>
      <c r="AU397" s="153" t="s">
        <v>84</v>
      </c>
      <c r="AV397" s="13" t="s">
        <v>84</v>
      </c>
      <c r="AW397" s="13" t="s">
        <v>35</v>
      </c>
      <c r="AX397" s="13" t="s">
        <v>74</v>
      </c>
      <c r="AY397" s="153" t="s">
        <v>165</v>
      </c>
    </row>
    <row r="398" spans="2:65" s="14" customFormat="1" ht="11.25">
      <c r="B398" s="159"/>
      <c r="D398" s="146" t="s">
        <v>175</v>
      </c>
      <c r="E398" s="160" t="s">
        <v>19</v>
      </c>
      <c r="F398" s="161" t="s">
        <v>178</v>
      </c>
      <c r="H398" s="162">
        <v>4.3999999999999997E-2</v>
      </c>
      <c r="I398" s="163"/>
      <c r="L398" s="159"/>
      <c r="M398" s="164"/>
      <c r="T398" s="165"/>
      <c r="AT398" s="160" t="s">
        <v>175</v>
      </c>
      <c r="AU398" s="160" t="s">
        <v>84</v>
      </c>
      <c r="AV398" s="14" t="s">
        <v>172</v>
      </c>
      <c r="AW398" s="14" t="s">
        <v>35</v>
      </c>
      <c r="AX398" s="14" t="s">
        <v>82</v>
      </c>
      <c r="AY398" s="160" t="s">
        <v>165</v>
      </c>
    </row>
    <row r="399" spans="2:65" s="1" customFormat="1" ht="16.5" customHeight="1">
      <c r="B399" s="33"/>
      <c r="C399" s="166" t="s">
        <v>552</v>
      </c>
      <c r="D399" s="166" t="s">
        <v>294</v>
      </c>
      <c r="E399" s="167" t="s">
        <v>553</v>
      </c>
      <c r="F399" s="168" t="s">
        <v>554</v>
      </c>
      <c r="G399" s="169" t="s">
        <v>221</v>
      </c>
      <c r="H399" s="170">
        <v>0.497</v>
      </c>
      <c r="I399" s="171"/>
      <c r="J399" s="172">
        <f>ROUND(I399*H399,2)</f>
        <v>0</v>
      </c>
      <c r="K399" s="168" t="s">
        <v>171</v>
      </c>
      <c r="L399" s="173"/>
      <c r="M399" s="174" t="s">
        <v>19</v>
      </c>
      <c r="N399" s="175" t="s">
        <v>45</v>
      </c>
      <c r="P399" s="137">
        <f>O399*H399</f>
        <v>0</v>
      </c>
      <c r="Q399" s="137">
        <v>1</v>
      </c>
      <c r="R399" s="137">
        <f>Q399*H399</f>
        <v>0.497</v>
      </c>
      <c r="S399" s="137">
        <v>0</v>
      </c>
      <c r="T399" s="138">
        <f>S399*H399</f>
        <v>0</v>
      </c>
      <c r="AR399" s="139" t="s">
        <v>199</v>
      </c>
      <c r="AT399" s="139" t="s">
        <v>294</v>
      </c>
      <c r="AU399" s="139" t="s">
        <v>84</v>
      </c>
      <c r="AY399" s="18" t="s">
        <v>165</v>
      </c>
      <c r="BE399" s="140">
        <f>IF(N399="základní",J399,0)</f>
        <v>0</v>
      </c>
      <c r="BF399" s="140">
        <f>IF(N399="snížená",J399,0)</f>
        <v>0</v>
      </c>
      <c r="BG399" s="140">
        <f>IF(N399="zákl. přenesená",J399,0)</f>
        <v>0</v>
      </c>
      <c r="BH399" s="140">
        <f>IF(N399="sníž. přenesená",J399,0)</f>
        <v>0</v>
      </c>
      <c r="BI399" s="140">
        <f>IF(N399="nulová",J399,0)</f>
        <v>0</v>
      </c>
      <c r="BJ399" s="18" t="s">
        <v>82</v>
      </c>
      <c r="BK399" s="140">
        <f>ROUND(I399*H399,2)</f>
        <v>0</v>
      </c>
      <c r="BL399" s="18" t="s">
        <v>172</v>
      </c>
      <c r="BM399" s="139" t="s">
        <v>555</v>
      </c>
    </row>
    <row r="400" spans="2:65" s="12" customFormat="1" ht="11.25">
      <c r="B400" s="145"/>
      <c r="D400" s="146" t="s">
        <v>175</v>
      </c>
      <c r="E400" s="147" t="s">
        <v>19</v>
      </c>
      <c r="F400" s="148" t="s">
        <v>285</v>
      </c>
      <c r="H400" s="147" t="s">
        <v>19</v>
      </c>
      <c r="I400" s="149"/>
      <c r="L400" s="145"/>
      <c r="M400" s="150"/>
      <c r="T400" s="151"/>
      <c r="AT400" s="147" t="s">
        <v>175</v>
      </c>
      <c r="AU400" s="147" t="s">
        <v>84</v>
      </c>
      <c r="AV400" s="12" t="s">
        <v>82</v>
      </c>
      <c r="AW400" s="12" t="s">
        <v>35</v>
      </c>
      <c r="AX400" s="12" t="s">
        <v>74</v>
      </c>
      <c r="AY400" s="147" t="s">
        <v>165</v>
      </c>
    </row>
    <row r="401" spans="2:65" s="12" customFormat="1" ht="11.25">
      <c r="B401" s="145"/>
      <c r="D401" s="146" t="s">
        <v>175</v>
      </c>
      <c r="E401" s="147" t="s">
        <v>19</v>
      </c>
      <c r="F401" s="148" t="s">
        <v>550</v>
      </c>
      <c r="H401" s="147" t="s">
        <v>19</v>
      </c>
      <c r="I401" s="149"/>
      <c r="L401" s="145"/>
      <c r="M401" s="150"/>
      <c r="T401" s="151"/>
      <c r="AT401" s="147" t="s">
        <v>175</v>
      </c>
      <c r="AU401" s="147" t="s">
        <v>84</v>
      </c>
      <c r="AV401" s="12" t="s">
        <v>82</v>
      </c>
      <c r="AW401" s="12" t="s">
        <v>35</v>
      </c>
      <c r="AX401" s="12" t="s">
        <v>74</v>
      </c>
      <c r="AY401" s="147" t="s">
        <v>165</v>
      </c>
    </row>
    <row r="402" spans="2:65" s="13" customFormat="1" ht="11.25">
      <c r="B402" s="152"/>
      <c r="D402" s="146" t="s">
        <v>175</v>
      </c>
      <c r="E402" s="153" t="s">
        <v>19</v>
      </c>
      <c r="F402" s="154" t="s">
        <v>556</v>
      </c>
      <c r="H402" s="155">
        <v>0.497</v>
      </c>
      <c r="I402" s="156"/>
      <c r="L402" s="152"/>
      <c r="M402" s="157"/>
      <c r="T402" s="158"/>
      <c r="AT402" s="153" t="s">
        <v>175</v>
      </c>
      <c r="AU402" s="153" t="s">
        <v>84</v>
      </c>
      <c r="AV402" s="13" t="s">
        <v>84</v>
      </c>
      <c r="AW402" s="13" t="s">
        <v>35</v>
      </c>
      <c r="AX402" s="13" t="s">
        <v>74</v>
      </c>
      <c r="AY402" s="153" t="s">
        <v>165</v>
      </c>
    </row>
    <row r="403" spans="2:65" s="14" customFormat="1" ht="11.25">
      <c r="B403" s="159"/>
      <c r="D403" s="146" t="s">
        <v>175</v>
      </c>
      <c r="E403" s="160" t="s">
        <v>19</v>
      </c>
      <c r="F403" s="161" t="s">
        <v>178</v>
      </c>
      <c r="H403" s="162">
        <v>0.497</v>
      </c>
      <c r="I403" s="163"/>
      <c r="L403" s="159"/>
      <c r="M403" s="164"/>
      <c r="T403" s="165"/>
      <c r="AT403" s="160" t="s">
        <v>175</v>
      </c>
      <c r="AU403" s="160" t="s">
        <v>84</v>
      </c>
      <c r="AV403" s="14" t="s">
        <v>172</v>
      </c>
      <c r="AW403" s="14" t="s">
        <v>35</v>
      </c>
      <c r="AX403" s="14" t="s">
        <v>82</v>
      </c>
      <c r="AY403" s="160" t="s">
        <v>165</v>
      </c>
    </row>
    <row r="404" spans="2:65" s="1" customFormat="1" ht="16.5" customHeight="1">
      <c r="B404" s="33"/>
      <c r="C404" s="166" t="s">
        <v>385</v>
      </c>
      <c r="D404" s="166" t="s">
        <v>294</v>
      </c>
      <c r="E404" s="167" t="s">
        <v>557</v>
      </c>
      <c r="F404" s="168" t="s">
        <v>558</v>
      </c>
      <c r="G404" s="169" t="s">
        <v>221</v>
      </c>
      <c r="H404" s="170">
        <v>4.1000000000000002E-2</v>
      </c>
      <c r="I404" s="171"/>
      <c r="J404" s="172">
        <f>ROUND(I404*H404,2)</f>
        <v>0</v>
      </c>
      <c r="K404" s="168" t="s">
        <v>171</v>
      </c>
      <c r="L404" s="173"/>
      <c r="M404" s="174" t="s">
        <v>19</v>
      </c>
      <c r="N404" s="175" t="s">
        <v>45</v>
      </c>
      <c r="P404" s="137">
        <f>O404*H404</f>
        <v>0</v>
      </c>
      <c r="Q404" s="137">
        <v>1</v>
      </c>
      <c r="R404" s="137">
        <f>Q404*H404</f>
        <v>4.1000000000000002E-2</v>
      </c>
      <c r="S404" s="137">
        <v>0</v>
      </c>
      <c r="T404" s="138">
        <f>S404*H404</f>
        <v>0</v>
      </c>
      <c r="AR404" s="139" t="s">
        <v>199</v>
      </c>
      <c r="AT404" s="139" t="s">
        <v>294</v>
      </c>
      <c r="AU404" s="139" t="s">
        <v>84</v>
      </c>
      <c r="AY404" s="18" t="s">
        <v>165</v>
      </c>
      <c r="BE404" s="140">
        <f>IF(N404="základní",J404,0)</f>
        <v>0</v>
      </c>
      <c r="BF404" s="140">
        <f>IF(N404="snížená",J404,0)</f>
        <v>0</v>
      </c>
      <c r="BG404" s="140">
        <f>IF(N404="zákl. přenesená",J404,0)</f>
        <v>0</v>
      </c>
      <c r="BH404" s="140">
        <f>IF(N404="sníž. přenesená",J404,0)</f>
        <v>0</v>
      </c>
      <c r="BI404" s="140">
        <f>IF(N404="nulová",J404,0)</f>
        <v>0</v>
      </c>
      <c r="BJ404" s="18" t="s">
        <v>82</v>
      </c>
      <c r="BK404" s="140">
        <f>ROUND(I404*H404,2)</f>
        <v>0</v>
      </c>
      <c r="BL404" s="18" t="s">
        <v>172</v>
      </c>
      <c r="BM404" s="139" t="s">
        <v>559</v>
      </c>
    </row>
    <row r="405" spans="2:65" s="12" customFormat="1" ht="11.25">
      <c r="B405" s="145"/>
      <c r="D405" s="146" t="s">
        <v>175</v>
      </c>
      <c r="E405" s="147" t="s">
        <v>19</v>
      </c>
      <c r="F405" s="148" t="s">
        <v>285</v>
      </c>
      <c r="H405" s="147" t="s">
        <v>19</v>
      </c>
      <c r="I405" s="149"/>
      <c r="L405" s="145"/>
      <c r="M405" s="150"/>
      <c r="T405" s="151"/>
      <c r="AT405" s="147" t="s">
        <v>175</v>
      </c>
      <c r="AU405" s="147" t="s">
        <v>84</v>
      </c>
      <c r="AV405" s="12" t="s">
        <v>82</v>
      </c>
      <c r="AW405" s="12" t="s">
        <v>35</v>
      </c>
      <c r="AX405" s="12" t="s">
        <v>74</v>
      </c>
      <c r="AY405" s="147" t="s">
        <v>165</v>
      </c>
    </row>
    <row r="406" spans="2:65" s="12" customFormat="1" ht="11.25">
      <c r="B406" s="145"/>
      <c r="D406" s="146" t="s">
        <v>175</v>
      </c>
      <c r="E406" s="147" t="s">
        <v>19</v>
      </c>
      <c r="F406" s="148" t="s">
        <v>550</v>
      </c>
      <c r="H406" s="147" t="s">
        <v>19</v>
      </c>
      <c r="I406" s="149"/>
      <c r="L406" s="145"/>
      <c r="M406" s="150"/>
      <c r="T406" s="151"/>
      <c r="AT406" s="147" t="s">
        <v>175</v>
      </c>
      <c r="AU406" s="147" t="s">
        <v>84</v>
      </c>
      <c r="AV406" s="12" t="s">
        <v>82</v>
      </c>
      <c r="AW406" s="12" t="s">
        <v>35</v>
      </c>
      <c r="AX406" s="12" t="s">
        <v>74</v>
      </c>
      <c r="AY406" s="147" t="s">
        <v>165</v>
      </c>
    </row>
    <row r="407" spans="2:65" s="13" customFormat="1" ht="11.25">
      <c r="B407" s="152"/>
      <c r="D407" s="146" t="s">
        <v>175</v>
      </c>
      <c r="E407" s="153" t="s">
        <v>19</v>
      </c>
      <c r="F407" s="154" t="s">
        <v>560</v>
      </c>
      <c r="H407" s="155">
        <v>4.1000000000000002E-2</v>
      </c>
      <c r="I407" s="156"/>
      <c r="L407" s="152"/>
      <c r="M407" s="157"/>
      <c r="T407" s="158"/>
      <c r="AT407" s="153" t="s">
        <v>175</v>
      </c>
      <c r="AU407" s="153" t="s">
        <v>84</v>
      </c>
      <c r="AV407" s="13" t="s">
        <v>84</v>
      </c>
      <c r="AW407" s="13" t="s">
        <v>35</v>
      </c>
      <c r="AX407" s="13" t="s">
        <v>74</v>
      </c>
      <c r="AY407" s="153" t="s">
        <v>165</v>
      </c>
    </row>
    <row r="408" spans="2:65" s="14" customFormat="1" ht="11.25">
      <c r="B408" s="159"/>
      <c r="D408" s="146" t="s">
        <v>175</v>
      </c>
      <c r="E408" s="160" t="s">
        <v>19</v>
      </c>
      <c r="F408" s="161" t="s">
        <v>178</v>
      </c>
      <c r="H408" s="162">
        <v>4.1000000000000002E-2</v>
      </c>
      <c r="I408" s="163"/>
      <c r="L408" s="159"/>
      <c r="M408" s="164"/>
      <c r="T408" s="165"/>
      <c r="AT408" s="160" t="s">
        <v>175</v>
      </c>
      <c r="AU408" s="160" t="s">
        <v>84</v>
      </c>
      <c r="AV408" s="14" t="s">
        <v>172</v>
      </c>
      <c r="AW408" s="14" t="s">
        <v>35</v>
      </c>
      <c r="AX408" s="14" t="s">
        <v>82</v>
      </c>
      <c r="AY408" s="160" t="s">
        <v>165</v>
      </c>
    </row>
    <row r="409" spans="2:65" s="1" customFormat="1" ht="16.5" customHeight="1">
      <c r="B409" s="33"/>
      <c r="C409" s="166" t="s">
        <v>561</v>
      </c>
      <c r="D409" s="166" t="s">
        <v>294</v>
      </c>
      <c r="E409" s="167" t="s">
        <v>562</v>
      </c>
      <c r="F409" s="168" t="s">
        <v>563</v>
      </c>
      <c r="G409" s="169" t="s">
        <v>221</v>
      </c>
      <c r="H409" s="170">
        <v>0.17100000000000001</v>
      </c>
      <c r="I409" s="171"/>
      <c r="J409" s="172">
        <f>ROUND(I409*H409,2)</f>
        <v>0</v>
      </c>
      <c r="K409" s="168" t="s">
        <v>171</v>
      </c>
      <c r="L409" s="173"/>
      <c r="M409" s="174" t="s">
        <v>19</v>
      </c>
      <c r="N409" s="175" t="s">
        <v>45</v>
      </c>
      <c r="P409" s="137">
        <f>O409*H409</f>
        <v>0</v>
      </c>
      <c r="Q409" s="137">
        <v>1</v>
      </c>
      <c r="R409" s="137">
        <f>Q409*H409</f>
        <v>0.17100000000000001</v>
      </c>
      <c r="S409" s="137">
        <v>0</v>
      </c>
      <c r="T409" s="138">
        <f>S409*H409</f>
        <v>0</v>
      </c>
      <c r="AR409" s="139" t="s">
        <v>199</v>
      </c>
      <c r="AT409" s="139" t="s">
        <v>294</v>
      </c>
      <c r="AU409" s="139" t="s">
        <v>84</v>
      </c>
      <c r="AY409" s="18" t="s">
        <v>165</v>
      </c>
      <c r="BE409" s="140">
        <f>IF(N409="základní",J409,0)</f>
        <v>0</v>
      </c>
      <c r="BF409" s="140">
        <f>IF(N409="snížená",J409,0)</f>
        <v>0</v>
      </c>
      <c r="BG409" s="140">
        <f>IF(N409="zákl. přenesená",J409,0)</f>
        <v>0</v>
      </c>
      <c r="BH409" s="140">
        <f>IF(N409="sníž. přenesená",J409,0)</f>
        <v>0</v>
      </c>
      <c r="BI409" s="140">
        <f>IF(N409="nulová",J409,0)</f>
        <v>0</v>
      </c>
      <c r="BJ409" s="18" t="s">
        <v>82</v>
      </c>
      <c r="BK409" s="140">
        <f>ROUND(I409*H409,2)</f>
        <v>0</v>
      </c>
      <c r="BL409" s="18" t="s">
        <v>172</v>
      </c>
      <c r="BM409" s="139" t="s">
        <v>564</v>
      </c>
    </row>
    <row r="410" spans="2:65" s="12" customFormat="1" ht="11.25">
      <c r="B410" s="145"/>
      <c r="D410" s="146" t="s">
        <v>175</v>
      </c>
      <c r="E410" s="147" t="s">
        <v>19</v>
      </c>
      <c r="F410" s="148" t="s">
        <v>285</v>
      </c>
      <c r="H410" s="147" t="s">
        <v>19</v>
      </c>
      <c r="I410" s="149"/>
      <c r="L410" s="145"/>
      <c r="M410" s="150"/>
      <c r="T410" s="151"/>
      <c r="AT410" s="147" t="s">
        <v>175</v>
      </c>
      <c r="AU410" s="147" t="s">
        <v>84</v>
      </c>
      <c r="AV410" s="12" t="s">
        <v>82</v>
      </c>
      <c r="AW410" s="12" t="s">
        <v>35</v>
      </c>
      <c r="AX410" s="12" t="s">
        <v>74</v>
      </c>
      <c r="AY410" s="147" t="s">
        <v>165</v>
      </c>
    </row>
    <row r="411" spans="2:65" s="12" customFormat="1" ht="11.25">
      <c r="B411" s="145"/>
      <c r="D411" s="146" t="s">
        <v>175</v>
      </c>
      <c r="E411" s="147" t="s">
        <v>19</v>
      </c>
      <c r="F411" s="148" t="s">
        <v>550</v>
      </c>
      <c r="H411" s="147" t="s">
        <v>19</v>
      </c>
      <c r="I411" s="149"/>
      <c r="L411" s="145"/>
      <c r="M411" s="150"/>
      <c r="T411" s="151"/>
      <c r="AT411" s="147" t="s">
        <v>175</v>
      </c>
      <c r="AU411" s="147" t="s">
        <v>84</v>
      </c>
      <c r="AV411" s="12" t="s">
        <v>82</v>
      </c>
      <c r="AW411" s="12" t="s">
        <v>35</v>
      </c>
      <c r="AX411" s="12" t="s">
        <v>74</v>
      </c>
      <c r="AY411" s="147" t="s">
        <v>165</v>
      </c>
    </row>
    <row r="412" spans="2:65" s="13" customFormat="1" ht="11.25">
      <c r="B412" s="152"/>
      <c r="D412" s="146" t="s">
        <v>175</v>
      </c>
      <c r="E412" s="153" t="s">
        <v>19</v>
      </c>
      <c r="F412" s="154" t="s">
        <v>565</v>
      </c>
      <c r="H412" s="155">
        <v>0.17100000000000001</v>
      </c>
      <c r="I412" s="156"/>
      <c r="L412" s="152"/>
      <c r="M412" s="157"/>
      <c r="T412" s="158"/>
      <c r="AT412" s="153" t="s">
        <v>175</v>
      </c>
      <c r="AU412" s="153" t="s">
        <v>84</v>
      </c>
      <c r="AV412" s="13" t="s">
        <v>84</v>
      </c>
      <c r="AW412" s="13" t="s">
        <v>35</v>
      </c>
      <c r="AX412" s="13" t="s">
        <v>74</v>
      </c>
      <c r="AY412" s="153" t="s">
        <v>165</v>
      </c>
    </row>
    <row r="413" spans="2:65" s="14" customFormat="1" ht="11.25">
      <c r="B413" s="159"/>
      <c r="D413" s="146" t="s">
        <v>175</v>
      </c>
      <c r="E413" s="160" t="s">
        <v>19</v>
      </c>
      <c r="F413" s="161" t="s">
        <v>178</v>
      </c>
      <c r="H413" s="162">
        <v>0.17100000000000001</v>
      </c>
      <c r="I413" s="163"/>
      <c r="L413" s="159"/>
      <c r="M413" s="164"/>
      <c r="T413" s="165"/>
      <c r="AT413" s="160" t="s">
        <v>175</v>
      </c>
      <c r="AU413" s="160" t="s">
        <v>84</v>
      </c>
      <c r="AV413" s="14" t="s">
        <v>172</v>
      </c>
      <c r="AW413" s="14" t="s">
        <v>35</v>
      </c>
      <c r="AX413" s="14" t="s">
        <v>82</v>
      </c>
      <c r="AY413" s="160" t="s">
        <v>165</v>
      </c>
    </row>
    <row r="414" spans="2:65" s="1" customFormat="1" ht="16.5" customHeight="1">
      <c r="B414" s="33"/>
      <c r="C414" s="166" t="s">
        <v>389</v>
      </c>
      <c r="D414" s="166" t="s">
        <v>294</v>
      </c>
      <c r="E414" s="167" t="s">
        <v>566</v>
      </c>
      <c r="F414" s="168" t="s">
        <v>567</v>
      </c>
      <c r="G414" s="169" t="s">
        <v>221</v>
      </c>
      <c r="H414" s="170">
        <v>0.06</v>
      </c>
      <c r="I414" s="171"/>
      <c r="J414" s="172">
        <f>ROUND(I414*H414,2)</f>
        <v>0</v>
      </c>
      <c r="K414" s="168" t="s">
        <v>171</v>
      </c>
      <c r="L414" s="173"/>
      <c r="M414" s="174" t="s">
        <v>19</v>
      </c>
      <c r="N414" s="175" t="s">
        <v>45</v>
      </c>
      <c r="P414" s="137">
        <f>O414*H414</f>
        <v>0</v>
      </c>
      <c r="Q414" s="137">
        <v>1</v>
      </c>
      <c r="R414" s="137">
        <f>Q414*H414</f>
        <v>0.06</v>
      </c>
      <c r="S414" s="137">
        <v>0</v>
      </c>
      <c r="T414" s="138">
        <f>S414*H414</f>
        <v>0</v>
      </c>
      <c r="AR414" s="139" t="s">
        <v>199</v>
      </c>
      <c r="AT414" s="139" t="s">
        <v>294</v>
      </c>
      <c r="AU414" s="139" t="s">
        <v>84</v>
      </c>
      <c r="AY414" s="18" t="s">
        <v>165</v>
      </c>
      <c r="BE414" s="140">
        <f>IF(N414="základní",J414,0)</f>
        <v>0</v>
      </c>
      <c r="BF414" s="140">
        <f>IF(N414="snížená",J414,0)</f>
        <v>0</v>
      </c>
      <c r="BG414" s="140">
        <f>IF(N414="zákl. přenesená",J414,0)</f>
        <v>0</v>
      </c>
      <c r="BH414" s="140">
        <f>IF(N414="sníž. přenesená",J414,0)</f>
        <v>0</v>
      </c>
      <c r="BI414" s="140">
        <f>IF(N414="nulová",J414,0)</f>
        <v>0</v>
      </c>
      <c r="BJ414" s="18" t="s">
        <v>82</v>
      </c>
      <c r="BK414" s="140">
        <f>ROUND(I414*H414,2)</f>
        <v>0</v>
      </c>
      <c r="BL414" s="18" t="s">
        <v>172</v>
      </c>
      <c r="BM414" s="139" t="s">
        <v>568</v>
      </c>
    </row>
    <row r="415" spans="2:65" s="12" customFormat="1" ht="11.25">
      <c r="B415" s="145"/>
      <c r="D415" s="146" t="s">
        <v>175</v>
      </c>
      <c r="E415" s="147" t="s">
        <v>19</v>
      </c>
      <c r="F415" s="148" t="s">
        <v>285</v>
      </c>
      <c r="H415" s="147" t="s">
        <v>19</v>
      </c>
      <c r="I415" s="149"/>
      <c r="L415" s="145"/>
      <c r="M415" s="150"/>
      <c r="T415" s="151"/>
      <c r="AT415" s="147" t="s">
        <v>175</v>
      </c>
      <c r="AU415" s="147" t="s">
        <v>84</v>
      </c>
      <c r="AV415" s="12" t="s">
        <v>82</v>
      </c>
      <c r="AW415" s="12" t="s">
        <v>35</v>
      </c>
      <c r="AX415" s="12" t="s">
        <v>74</v>
      </c>
      <c r="AY415" s="147" t="s">
        <v>165</v>
      </c>
    </row>
    <row r="416" spans="2:65" s="12" customFormat="1" ht="11.25">
      <c r="B416" s="145"/>
      <c r="D416" s="146" t="s">
        <v>175</v>
      </c>
      <c r="E416" s="147" t="s">
        <v>19</v>
      </c>
      <c r="F416" s="148" t="s">
        <v>550</v>
      </c>
      <c r="H416" s="147" t="s">
        <v>19</v>
      </c>
      <c r="I416" s="149"/>
      <c r="L416" s="145"/>
      <c r="M416" s="150"/>
      <c r="T416" s="151"/>
      <c r="AT416" s="147" t="s">
        <v>175</v>
      </c>
      <c r="AU416" s="147" t="s">
        <v>84</v>
      </c>
      <c r="AV416" s="12" t="s">
        <v>82</v>
      </c>
      <c r="AW416" s="12" t="s">
        <v>35</v>
      </c>
      <c r="AX416" s="12" t="s">
        <v>74</v>
      </c>
      <c r="AY416" s="147" t="s">
        <v>165</v>
      </c>
    </row>
    <row r="417" spans="2:65" s="13" customFormat="1" ht="11.25">
      <c r="B417" s="152"/>
      <c r="D417" s="146" t="s">
        <v>175</v>
      </c>
      <c r="E417" s="153" t="s">
        <v>19</v>
      </c>
      <c r="F417" s="154" t="s">
        <v>569</v>
      </c>
      <c r="H417" s="155">
        <v>0.06</v>
      </c>
      <c r="I417" s="156"/>
      <c r="L417" s="152"/>
      <c r="M417" s="157"/>
      <c r="T417" s="158"/>
      <c r="AT417" s="153" t="s">
        <v>175</v>
      </c>
      <c r="AU417" s="153" t="s">
        <v>84</v>
      </c>
      <c r="AV417" s="13" t="s">
        <v>84</v>
      </c>
      <c r="AW417" s="13" t="s">
        <v>35</v>
      </c>
      <c r="AX417" s="13" t="s">
        <v>74</v>
      </c>
      <c r="AY417" s="153" t="s">
        <v>165</v>
      </c>
    </row>
    <row r="418" spans="2:65" s="14" customFormat="1" ht="11.25">
      <c r="B418" s="159"/>
      <c r="D418" s="146" t="s">
        <v>175</v>
      </c>
      <c r="E418" s="160" t="s">
        <v>19</v>
      </c>
      <c r="F418" s="161" t="s">
        <v>178</v>
      </c>
      <c r="H418" s="162">
        <v>0.06</v>
      </c>
      <c r="I418" s="163"/>
      <c r="L418" s="159"/>
      <c r="M418" s="164"/>
      <c r="T418" s="165"/>
      <c r="AT418" s="160" t="s">
        <v>175</v>
      </c>
      <c r="AU418" s="160" t="s">
        <v>84</v>
      </c>
      <c r="AV418" s="14" t="s">
        <v>172</v>
      </c>
      <c r="AW418" s="14" t="s">
        <v>35</v>
      </c>
      <c r="AX418" s="14" t="s">
        <v>82</v>
      </c>
      <c r="AY418" s="160" t="s">
        <v>165</v>
      </c>
    </row>
    <row r="419" spans="2:65" s="1" customFormat="1" ht="16.5" customHeight="1">
      <c r="B419" s="33"/>
      <c r="C419" s="166" t="s">
        <v>570</v>
      </c>
      <c r="D419" s="166" t="s">
        <v>294</v>
      </c>
      <c r="E419" s="167" t="s">
        <v>571</v>
      </c>
      <c r="F419" s="168" t="s">
        <v>572</v>
      </c>
      <c r="G419" s="169" t="s">
        <v>221</v>
      </c>
      <c r="H419" s="170">
        <v>8.5000000000000006E-2</v>
      </c>
      <c r="I419" s="171"/>
      <c r="J419" s="172">
        <f>ROUND(I419*H419,2)</f>
        <v>0</v>
      </c>
      <c r="K419" s="168" t="s">
        <v>171</v>
      </c>
      <c r="L419" s="173"/>
      <c r="M419" s="174" t="s">
        <v>19</v>
      </c>
      <c r="N419" s="175" t="s">
        <v>45</v>
      </c>
      <c r="P419" s="137">
        <f>O419*H419</f>
        <v>0</v>
      </c>
      <c r="Q419" s="137">
        <v>1</v>
      </c>
      <c r="R419" s="137">
        <f>Q419*H419</f>
        <v>8.5000000000000006E-2</v>
      </c>
      <c r="S419" s="137">
        <v>0</v>
      </c>
      <c r="T419" s="138">
        <f>S419*H419</f>
        <v>0</v>
      </c>
      <c r="AR419" s="139" t="s">
        <v>199</v>
      </c>
      <c r="AT419" s="139" t="s">
        <v>294</v>
      </c>
      <c r="AU419" s="139" t="s">
        <v>84</v>
      </c>
      <c r="AY419" s="18" t="s">
        <v>165</v>
      </c>
      <c r="BE419" s="140">
        <f>IF(N419="základní",J419,0)</f>
        <v>0</v>
      </c>
      <c r="BF419" s="140">
        <f>IF(N419="snížená",J419,0)</f>
        <v>0</v>
      </c>
      <c r="BG419" s="140">
        <f>IF(N419="zákl. přenesená",J419,0)</f>
        <v>0</v>
      </c>
      <c r="BH419" s="140">
        <f>IF(N419="sníž. přenesená",J419,0)</f>
        <v>0</v>
      </c>
      <c r="BI419" s="140">
        <f>IF(N419="nulová",J419,0)</f>
        <v>0</v>
      </c>
      <c r="BJ419" s="18" t="s">
        <v>82</v>
      </c>
      <c r="BK419" s="140">
        <f>ROUND(I419*H419,2)</f>
        <v>0</v>
      </c>
      <c r="BL419" s="18" t="s">
        <v>172</v>
      </c>
      <c r="BM419" s="139" t="s">
        <v>573</v>
      </c>
    </row>
    <row r="420" spans="2:65" s="12" customFormat="1" ht="11.25">
      <c r="B420" s="145"/>
      <c r="D420" s="146" t="s">
        <v>175</v>
      </c>
      <c r="E420" s="147" t="s">
        <v>19</v>
      </c>
      <c r="F420" s="148" t="s">
        <v>285</v>
      </c>
      <c r="H420" s="147" t="s">
        <v>19</v>
      </c>
      <c r="I420" s="149"/>
      <c r="L420" s="145"/>
      <c r="M420" s="150"/>
      <c r="T420" s="151"/>
      <c r="AT420" s="147" t="s">
        <v>175</v>
      </c>
      <c r="AU420" s="147" t="s">
        <v>84</v>
      </c>
      <c r="AV420" s="12" t="s">
        <v>82</v>
      </c>
      <c r="AW420" s="12" t="s">
        <v>35</v>
      </c>
      <c r="AX420" s="12" t="s">
        <v>74</v>
      </c>
      <c r="AY420" s="147" t="s">
        <v>165</v>
      </c>
    </row>
    <row r="421" spans="2:65" s="12" customFormat="1" ht="11.25">
      <c r="B421" s="145"/>
      <c r="D421" s="146" t="s">
        <v>175</v>
      </c>
      <c r="E421" s="147" t="s">
        <v>19</v>
      </c>
      <c r="F421" s="148" t="s">
        <v>550</v>
      </c>
      <c r="H421" s="147" t="s">
        <v>19</v>
      </c>
      <c r="I421" s="149"/>
      <c r="L421" s="145"/>
      <c r="M421" s="150"/>
      <c r="T421" s="151"/>
      <c r="AT421" s="147" t="s">
        <v>175</v>
      </c>
      <c r="AU421" s="147" t="s">
        <v>84</v>
      </c>
      <c r="AV421" s="12" t="s">
        <v>82</v>
      </c>
      <c r="AW421" s="12" t="s">
        <v>35</v>
      </c>
      <c r="AX421" s="12" t="s">
        <v>74</v>
      </c>
      <c r="AY421" s="147" t="s">
        <v>165</v>
      </c>
    </row>
    <row r="422" spans="2:65" s="13" customFormat="1" ht="11.25">
      <c r="B422" s="152"/>
      <c r="D422" s="146" t="s">
        <v>175</v>
      </c>
      <c r="E422" s="153" t="s">
        <v>19</v>
      </c>
      <c r="F422" s="154" t="s">
        <v>574</v>
      </c>
      <c r="H422" s="155">
        <v>8.5000000000000006E-2</v>
      </c>
      <c r="I422" s="156"/>
      <c r="L422" s="152"/>
      <c r="M422" s="157"/>
      <c r="T422" s="158"/>
      <c r="AT422" s="153" t="s">
        <v>175</v>
      </c>
      <c r="AU422" s="153" t="s">
        <v>84</v>
      </c>
      <c r="AV422" s="13" t="s">
        <v>84</v>
      </c>
      <c r="AW422" s="13" t="s">
        <v>35</v>
      </c>
      <c r="AX422" s="13" t="s">
        <v>74</v>
      </c>
      <c r="AY422" s="153" t="s">
        <v>165</v>
      </c>
    </row>
    <row r="423" spans="2:65" s="14" customFormat="1" ht="11.25">
      <c r="B423" s="159"/>
      <c r="D423" s="146" t="s">
        <v>175</v>
      </c>
      <c r="E423" s="160" t="s">
        <v>19</v>
      </c>
      <c r="F423" s="161" t="s">
        <v>178</v>
      </c>
      <c r="H423" s="162">
        <v>8.5000000000000006E-2</v>
      </c>
      <c r="I423" s="163"/>
      <c r="L423" s="159"/>
      <c r="M423" s="164"/>
      <c r="T423" s="165"/>
      <c r="AT423" s="160" t="s">
        <v>175</v>
      </c>
      <c r="AU423" s="160" t="s">
        <v>84</v>
      </c>
      <c r="AV423" s="14" t="s">
        <v>172</v>
      </c>
      <c r="AW423" s="14" t="s">
        <v>35</v>
      </c>
      <c r="AX423" s="14" t="s">
        <v>82</v>
      </c>
      <c r="AY423" s="160" t="s">
        <v>165</v>
      </c>
    </row>
    <row r="424" spans="2:65" s="1" customFormat="1" ht="16.5" customHeight="1">
      <c r="B424" s="33"/>
      <c r="C424" s="166" t="s">
        <v>394</v>
      </c>
      <c r="D424" s="166" t="s">
        <v>294</v>
      </c>
      <c r="E424" s="167" t="s">
        <v>575</v>
      </c>
      <c r="F424" s="168" t="s">
        <v>576</v>
      </c>
      <c r="G424" s="169" t="s">
        <v>221</v>
      </c>
      <c r="H424" s="170">
        <v>6.8000000000000005E-2</v>
      </c>
      <c r="I424" s="171"/>
      <c r="J424" s="172">
        <f>ROUND(I424*H424,2)</f>
        <v>0</v>
      </c>
      <c r="K424" s="168" t="s">
        <v>171</v>
      </c>
      <c r="L424" s="173"/>
      <c r="M424" s="174" t="s">
        <v>19</v>
      </c>
      <c r="N424" s="175" t="s">
        <v>45</v>
      </c>
      <c r="P424" s="137">
        <f>O424*H424</f>
        <v>0</v>
      </c>
      <c r="Q424" s="137">
        <v>1</v>
      </c>
      <c r="R424" s="137">
        <f>Q424*H424</f>
        <v>6.8000000000000005E-2</v>
      </c>
      <c r="S424" s="137">
        <v>0</v>
      </c>
      <c r="T424" s="138">
        <f>S424*H424</f>
        <v>0</v>
      </c>
      <c r="AR424" s="139" t="s">
        <v>199</v>
      </c>
      <c r="AT424" s="139" t="s">
        <v>294</v>
      </c>
      <c r="AU424" s="139" t="s">
        <v>84</v>
      </c>
      <c r="AY424" s="18" t="s">
        <v>165</v>
      </c>
      <c r="BE424" s="140">
        <f>IF(N424="základní",J424,0)</f>
        <v>0</v>
      </c>
      <c r="BF424" s="140">
        <f>IF(N424="snížená",J424,0)</f>
        <v>0</v>
      </c>
      <c r="BG424" s="140">
        <f>IF(N424="zákl. přenesená",J424,0)</f>
        <v>0</v>
      </c>
      <c r="BH424" s="140">
        <f>IF(N424="sníž. přenesená",J424,0)</f>
        <v>0</v>
      </c>
      <c r="BI424" s="140">
        <f>IF(N424="nulová",J424,0)</f>
        <v>0</v>
      </c>
      <c r="BJ424" s="18" t="s">
        <v>82</v>
      </c>
      <c r="BK424" s="140">
        <f>ROUND(I424*H424,2)</f>
        <v>0</v>
      </c>
      <c r="BL424" s="18" t="s">
        <v>172</v>
      </c>
      <c r="BM424" s="139" t="s">
        <v>577</v>
      </c>
    </row>
    <row r="425" spans="2:65" s="12" customFormat="1" ht="11.25">
      <c r="B425" s="145"/>
      <c r="D425" s="146" t="s">
        <v>175</v>
      </c>
      <c r="E425" s="147" t="s">
        <v>19</v>
      </c>
      <c r="F425" s="148" t="s">
        <v>285</v>
      </c>
      <c r="H425" s="147" t="s">
        <v>19</v>
      </c>
      <c r="I425" s="149"/>
      <c r="L425" s="145"/>
      <c r="M425" s="150"/>
      <c r="T425" s="151"/>
      <c r="AT425" s="147" t="s">
        <v>175</v>
      </c>
      <c r="AU425" s="147" t="s">
        <v>84</v>
      </c>
      <c r="AV425" s="12" t="s">
        <v>82</v>
      </c>
      <c r="AW425" s="12" t="s">
        <v>35</v>
      </c>
      <c r="AX425" s="12" t="s">
        <v>74</v>
      </c>
      <c r="AY425" s="147" t="s">
        <v>165</v>
      </c>
    </row>
    <row r="426" spans="2:65" s="12" customFormat="1" ht="11.25">
      <c r="B426" s="145"/>
      <c r="D426" s="146" t="s">
        <v>175</v>
      </c>
      <c r="E426" s="147" t="s">
        <v>19</v>
      </c>
      <c r="F426" s="148" t="s">
        <v>550</v>
      </c>
      <c r="H426" s="147" t="s">
        <v>19</v>
      </c>
      <c r="I426" s="149"/>
      <c r="L426" s="145"/>
      <c r="M426" s="150"/>
      <c r="T426" s="151"/>
      <c r="AT426" s="147" t="s">
        <v>175</v>
      </c>
      <c r="AU426" s="147" t="s">
        <v>84</v>
      </c>
      <c r="AV426" s="12" t="s">
        <v>82</v>
      </c>
      <c r="AW426" s="12" t="s">
        <v>35</v>
      </c>
      <c r="AX426" s="12" t="s">
        <v>74</v>
      </c>
      <c r="AY426" s="147" t="s">
        <v>165</v>
      </c>
    </row>
    <row r="427" spans="2:65" s="13" customFormat="1" ht="11.25">
      <c r="B427" s="152"/>
      <c r="D427" s="146" t="s">
        <v>175</v>
      </c>
      <c r="E427" s="153" t="s">
        <v>19</v>
      </c>
      <c r="F427" s="154" t="s">
        <v>578</v>
      </c>
      <c r="H427" s="155">
        <v>6.8000000000000005E-2</v>
      </c>
      <c r="I427" s="156"/>
      <c r="L427" s="152"/>
      <c r="M427" s="157"/>
      <c r="T427" s="158"/>
      <c r="AT427" s="153" t="s">
        <v>175</v>
      </c>
      <c r="AU427" s="153" t="s">
        <v>84</v>
      </c>
      <c r="AV427" s="13" t="s">
        <v>84</v>
      </c>
      <c r="AW427" s="13" t="s">
        <v>35</v>
      </c>
      <c r="AX427" s="13" t="s">
        <v>74</v>
      </c>
      <c r="AY427" s="153" t="s">
        <v>165</v>
      </c>
    </row>
    <row r="428" spans="2:65" s="14" customFormat="1" ht="11.25">
      <c r="B428" s="159"/>
      <c r="D428" s="146" t="s">
        <v>175</v>
      </c>
      <c r="E428" s="160" t="s">
        <v>19</v>
      </c>
      <c r="F428" s="161" t="s">
        <v>178</v>
      </c>
      <c r="H428" s="162">
        <v>6.8000000000000005E-2</v>
      </c>
      <c r="I428" s="163"/>
      <c r="L428" s="159"/>
      <c r="M428" s="164"/>
      <c r="T428" s="165"/>
      <c r="AT428" s="160" t="s">
        <v>175</v>
      </c>
      <c r="AU428" s="160" t="s">
        <v>84</v>
      </c>
      <c r="AV428" s="14" t="s">
        <v>172</v>
      </c>
      <c r="AW428" s="14" t="s">
        <v>35</v>
      </c>
      <c r="AX428" s="14" t="s">
        <v>82</v>
      </c>
      <c r="AY428" s="160" t="s">
        <v>165</v>
      </c>
    </row>
    <row r="429" spans="2:65" s="1" customFormat="1" ht="16.5" customHeight="1">
      <c r="B429" s="33"/>
      <c r="C429" s="166" t="s">
        <v>579</v>
      </c>
      <c r="D429" s="166" t="s">
        <v>294</v>
      </c>
      <c r="E429" s="167" t="s">
        <v>580</v>
      </c>
      <c r="F429" s="168" t="s">
        <v>581</v>
      </c>
      <c r="G429" s="169" t="s">
        <v>221</v>
      </c>
      <c r="H429" s="170">
        <v>2.5999999999999999E-2</v>
      </c>
      <c r="I429" s="171"/>
      <c r="J429" s="172">
        <f>ROUND(I429*H429,2)</f>
        <v>0</v>
      </c>
      <c r="K429" s="168" t="s">
        <v>171</v>
      </c>
      <c r="L429" s="173"/>
      <c r="M429" s="174" t="s">
        <v>19</v>
      </c>
      <c r="N429" s="175" t="s">
        <v>45</v>
      </c>
      <c r="P429" s="137">
        <f>O429*H429</f>
        <v>0</v>
      </c>
      <c r="Q429" s="137">
        <v>1</v>
      </c>
      <c r="R429" s="137">
        <f>Q429*H429</f>
        <v>2.5999999999999999E-2</v>
      </c>
      <c r="S429" s="137">
        <v>0</v>
      </c>
      <c r="T429" s="138">
        <f>S429*H429</f>
        <v>0</v>
      </c>
      <c r="AR429" s="139" t="s">
        <v>199</v>
      </c>
      <c r="AT429" s="139" t="s">
        <v>294</v>
      </c>
      <c r="AU429" s="139" t="s">
        <v>84</v>
      </c>
      <c r="AY429" s="18" t="s">
        <v>165</v>
      </c>
      <c r="BE429" s="140">
        <f>IF(N429="základní",J429,0)</f>
        <v>0</v>
      </c>
      <c r="BF429" s="140">
        <f>IF(N429="snížená",J429,0)</f>
        <v>0</v>
      </c>
      <c r="BG429" s="140">
        <f>IF(N429="zákl. přenesená",J429,0)</f>
        <v>0</v>
      </c>
      <c r="BH429" s="140">
        <f>IF(N429="sníž. přenesená",J429,0)</f>
        <v>0</v>
      </c>
      <c r="BI429" s="140">
        <f>IF(N429="nulová",J429,0)</f>
        <v>0</v>
      </c>
      <c r="BJ429" s="18" t="s">
        <v>82</v>
      </c>
      <c r="BK429" s="140">
        <f>ROUND(I429*H429,2)</f>
        <v>0</v>
      </c>
      <c r="BL429" s="18" t="s">
        <v>172</v>
      </c>
      <c r="BM429" s="139" t="s">
        <v>582</v>
      </c>
    </row>
    <row r="430" spans="2:65" s="12" customFormat="1" ht="11.25">
      <c r="B430" s="145"/>
      <c r="D430" s="146" t="s">
        <v>175</v>
      </c>
      <c r="E430" s="147" t="s">
        <v>19</v>
      </c>
      <c r="F430" s="148" t="s">
        <v>285</v>
      </c>
      <c r="H430" s="147" t="s">
        <v>19</v>
      </c>
      <c r="I430" s="149"/>
      <c r="L430" s="145"/>
      <c r="M430" s="150"/>
      <c r="T430" s="151"/>
      <c r="AT430" s="147" t="s">
        <v>175</v>
      </c>
      <c r="AU430" s="147" t="s">
        <v>84</v>
      </c>
      <c r="AV430" s="12" t="s">
        <v>82</v>
      </c>
      <c r="AW430" s="12" t="s">
        <v>35</v>
      </c>
      <c r="AX430" s="12" t="s">
        <v>74</v>
      </c>
      <c r="AY430" s="147" t="s">
        <v>165</v>
      </c>
    </row>
    <row r="431" spans="2:65" s="12" customFormat="1" ht="11.25">
      <c r="B431" s="145"/>
      <c r="D431" s="146" t="s">
        <v>175</v>
      </c>
      <c r="E431" s="147" t="s">
        <v>19</v>
      </c>
      <c r="F431" s="148" t="s">
        <v>550</v>
      </c>
      <c r="H431" s="147" t="s">
        <v>19</v>
      </c>
      <c r="I431" s="149"/>
      <c r="L431" s="145"/>
      <c r="M431" s="150"/>
      <c r="T431" s="151"/>
      <c r="AT431" s="147" t="s">
        <v>175</v>
      </c>
      <c r="AU431" s="147" t="s">
        <v>84</v>
      </c>
      <c r="AV431" s="12" t="s">
        <v>82</v>
      </c>
      <c r="AW431" s="12" t="s">
        <v>35</v>
      </c>
      <c r="AX431" s="12" t="s">
        <v>74</v>
      </c>
      <c r="AY431" s="147" t="s">
        <v>165</v>
      </c>
    </row>
    <row r="432" spans="2:65" s="13" customFormat="1" ht="11.25">
      <c r="B432" s="152"/>
      <c r="D432" s="146" t="s">
        <v>175</v>
      </c>
      <c r="E432" s="153" t="s">
        <v>19</v>
      </c>
      <c r="F432" s="154" t="s">
        <v>583</v>
      </c>
      <c r="H432" s="155">
        <v>2.5999999999999999E-2</v>
      </c>
      <c r="I432" s="156"/>
      <c r="L432" s="152"/>
      <c r="M432" s="157"/>
      <c r="T432" s="158"/>
      <c r="AT432" s="153" t="s">
        <v>175</v>
      </c>
      <c r="AU432" s="153" t="s">
        <v>84</v>
      </c>
      <c r="AV432" s="13" t="s">
        <v>84</v>
      </c>
      <c r="AW432" s="13" t="s">
        <v>35</v>
      </c>
      <c r="AX432" s="13" t="s">
        <v>74</v>
      </c>
      <c r="AY432" s="153" t="s">
        <v>165</v>
      </c>
    </row>
    <row r="433" spans="2:65" s="14" customFormat="1" ht="11.25">
      <c r="B433" s="159"/>
      <c r="D433" s="146" t="s">
        <v>175</v>
      </c>
      <c r="E433" s="160" t="s">
        <v>19</v>
      </c>
      <c r="F433" s="161" t="s">
        <v>178</v>
      </c>
      <c r="H433" s="162">
        <v>2.5999999999999999E-2</v>
      </c>
      <c r="I433" s="163"/>
      <c r="L433" s="159"/>
      <c r="M433" s="164"/>
      <c r="T433" s="165"/>
      <c r="AT433" s="160" t="s">
        <v>175</v>
      </c>
      <c r="AU433" s="160" t="s">
        <v>84</v>
      </c>
      <c r="AV433" s="14" t="s">
        <v>172</v>
      </c>
      <c r="AW433" s="14" t="s">
        <v>35</v>
      </c>
      <c r="AX433" s="14" t="s">
        <v>82</v>
      </c>
      <c r="AY433" s="160" t="s">
        <v>165</v>
      </c>
    </row>
    <row r="434" spans="2:65" s="1" customFormat="1" ht="24.2" customHeight="1">
      <c r="B434" s="33"/>
      <c r="C434" s="128" t="s">
        <v>400</v>
      </c>
      <c r="D434" s="128" t="s">
        <v>167</v>
      </c>
      <c r="E434" s="129" t="s">
        <v>584</v>
      </c>
      <c r="F434" s="130" t="s">
        <v>585</v>
      </c>
      <c r="G434" s="131" t="s">
        <v>336</v>
      </c>
      <c r="H434" s="132">
        <v>20</v>
      </c>
      <c r="I434" s="133"/>
      <c r="J434" s="134">
        <f>ROUND(I434*H434,2)</f>
        <v>0</v>
      </c>
      <c r="K434" s="130" t="s">
        <v>171</v>
      </c>
      <c r="L434" s="33"/>
      <c r="M434" s="135" t="s">
        <v>19</v>
      </c>
      <c r="N434" s="136" t="s">
        <v>45</v>
      </c>
      <c r="P434" s="137">
        <f>O434*H434</f>
        <v>0</v>
      </c>
      <c r="Q434" s="137">
        <v>1.0000000000000001E-5</v>
      </c>
      <c r="R434" s="137">
        <f>Q434*H434</f>
        <v>2.0000000000000001E-4</v>
      </c>
      <c r="S434" s="137">
        <v>0</v>
      </c>
      <c r="T434" s="138">
        <f>S434*H434</f>
        <v>0</v>
      </c>
      <c r="AR434" s="139" t="s">
        <v>172</v>
      </c>
      <c r="AT434" s="139" t="s">
        <v>167</v>
      </c>
      <c r="AU434" s="139" t="s">
        <v>84</v>
      </c>
      <c r="AY434" s="18" t="s">
        <v>165</v>
      </c>
      <c r="BE434" s="140">
        <f>IF(N434="základní",J434,0)</f>
        <v>0</v>
      </c>
      <c r="BF434" s="140">
        <f>IF(N434="snížená",J434,0)</f>
        <v>0</v>
      </c>
      <c r="BG434" s="140">
        <f>IF(N434="zákl. přenesená",J434,0)</f>
        <v>0</v>
      </c>
      <c r="BH434" s="140">
        <f>IF(N434="sníž. přenesená",J434,0)</f>
        <v>0</v>
      </c>
      <c r="BI434" s="140">
        <f>IF(N434="nulová",J434,0)</f>
        <v>0</v>
      </c>
      <c r="BJ434" s="18" t="s">
        <v>82</v>
      </c>
      <c r="BK434" s="140">
        <f>ROUND(I434*H434,2)</f>
        <v>0</v>
      </c>
      <c r="BL434" s="18" t="s">
        <v>172</v>
      </c>
      <c r="BM434" s="139" t="s">
        <v>586</v>
      </c>
    </row>
    <row r="435" spans="2:65" s="1" customFormat="1" ht="11.25">
      <c r="B435" s="33"/>
      <c r="D435" s="141" t="s">
        <v>173</v>
      </c>
      <c r="F435" s="142" t="s">
        <v>587</v>
      </c>
      <c r="I435" s="143"/>
      <c r="L435" s="33"/>
      <c r="M435" s="144"/>
      <c r="T435" s="54"/>
      <c r="AT435" s="18" t="s">
        <v>173</v>
      </c>
      <c r="AU435" s="18" t="s">
        <v>84</v>
      </c>
    </row>
    <row r="436" spans="2:65" s="13" customFormat="1" ht="11.25">
      <c r="B436" s="152"/>
      <c r="D436" s="146" t="s">
        <v>175</v>
      </c>
      <c r="E436" s="153" t="s">
        <v>19</v>
      </c>
      <c r="F436" s="154" t="s">
        <v>588</v>
      </c>
      <c r="H436" s="155">
        <v>8</v>
      </c>
      <c r="I436" s="156"/>
      <c r="L436" s="152"/>
      <c r="M436" s="157"/>
      <c r="T436" s="158"/>
      <c r="AT436" s="153" t="s">
        <v>175</v>
      </c>
      <c r="AU436" s="153" t="s">
        <v>84</v>
      </c>
      <c r="AV436" s="13" t="s">
        <v>84</v>
      </c>
      <c r="AW436" s="13" t="s">
        <v>35</v>
      </c>
      <c r="AX436" s="13" t="s">
        <v>74</v>
      </c>
      <c r="AY436" s="153" t="s">
        <v>165</v>
      </c>
    </row>
    <row r="437" spans="2:65" s="13" customFormat="1" ht="11.25">
      <c r="B437" s="152"/>
      <c r="D437" s="146" t="s">
        <v>175</v>
      </c>
      <c r="E437" s="153" t="s">
        <v>19</v>
      </c>
      <c r="F437" s="154" t="s">
        <v>589</v>
      </c>
      <c r="H437" s="155">
        <v>12</v>
      </c>
      <c r="I437" s="156"/>
      <c r="L437" s="152"/>
      <c r="M437" s="157"/>
      <c r="T437" s="158"/>
      <c r="AT437" s="153" t="s">
        <v>175</v>
      </c>
      <c r="AU437" s="153" t="s">
        <v>84</v>
      </c>
      <c r="AV437" s="13" t="s">
        <v>84</v>
      </c>
      <c r="AW437" s="13" t="s">
        <v>35</v>
      </c>
      <c r="AX437" s="13" t="s">
        <v>74</v>
      </c>
      <c r="AY437" s="153" t="s">
        <v>165</v>
      </c>
    </row>
    <row r="438" spans="2:65" s="14" customFormat="1" ht="11.25">
      <c r="B438" s="159"/>
      <c r="D438" s="146" t="s">
        <v>175</v>
      </c>
      <c r="E438" s="160" t="s">
        <v>19</v>
      </c>
      <c r="F438" s="161" t="s">
        <v>178</v>
      </c>
      <c r="H438" s="162">
        <v>20</v>
      </c>
      <c r="I438" s="163"/>
      <c r="L438" s="159"/>
      <c r="M438" s="164"/>
      <c r="T438" s="165"/>
      <c r="AT438" s="160" t="s">
        <v>175</v>
      </c>
      <c r="AU438" s="160" t="s">
        <v>84</v>
      </c>
      <c r="AV438" s="14" t="s">
        <v>172</v>
      </c>
      <c r="AW438" s="14" t="s">
        <v>35</v>
      </c>
      <c r="AX438" s="14" t="s">
        <v>82</v>
      </c>
      <c r="AY438" s="160" t="s">
        <v>165</v>
      </c>
    </row>
    <row r="439" spans="2:65" s="1" customFormat="1" ht="24.2" customHeight="1">
      <c r="B439" s="33"/>
      <c r="C439" s="128" t="s">
        <v>590</v>
      </c>
      <c r="D439" s="128" t="s">
        <v>167</v>
      </c>
      <c r="E439" s="129" t="s">
        <v>591</v>
      </c>
      <c r="F439" s="130" t="s">
        <v>592</v>
      </c>
      <c r="G439" s="131" t="s">
        <v>336</v>
      </c>
      <c r="H439" s="132">
        <v>26</v>
      </c>
      <c r="I439" s="133"/>
      <c r="J439" s="134">
        <f>ROUND(I439*H439,2)</f>
        <v>0</v>
      </c>
      <c r="K439" s="130" t="s">
        <v>171</v>
      </c>
      <c r="L439" s="33"/>
      <c r="M439" s="135" t="s">
        <v>19</v>
      </c>
      <c r="N439" s="136" t="s">
        <v>45</v>
      </c>
      <c r="P439" s="137">
        <f>O439*H439</f>
        <v>0</v>
      </c>
      <c r="Q439" s="137">
        <v>1.0000000000000001E-5</v>
      </c>
      <c r="R439" s="137">
        <f>Q439*H439</f>
        <v>2.6000000000000003E-4</v>
      </c>
      <c r="S439" s="137">
        <v>0</v>
      </c>
      <c r="T439" s="138">
        <f>S439*H439</f>
        <v>0</v>
      </c>
      <c r="AR439" s="139" t="s">
        <v>172</v>
      </c>
      <c r="AT439" s="139" t="s">
        <v>167</v>
      </c>
      <c r="AU439" s="139" t="s">
        <v>84</v>
      </c>
      <c r="AY439" s="18" t="s">
        <v>165</v>
      </c>
      <c r="BE439" s="140">
        <f>IF(N439="základní",J439,0)</f>
        <v>0</v>
      </c>
      <c r="BF439" s="140">
        <f>IF(N439="snížená",J439,0)</f>
        <v>0</v>
      </c>
      <c r="BG439" s="140">
        <f>IF(N439="zákl. přenesená",J439,0)</f>
        <v>0</v>
      </c>
      <c r="BH439" s="140">
        <f>IF(N439="sníž. přenesená",J439,0)</f>
        <v>0</v>
      </c>
      <c r="BI439" s="140">
        <f>IF(N439="nulová",J439,0)</f>
        <v>0</v>
      </c>
      <c r="BJ439" s="18" t="s">
        <v>82</v>
      </c>
      <c r="BK439" s="140">
        <f>ROUND(I439*H439,2)</f>
        <v>0</v>
      </c>
      <c r="BL439" s="18" t="s">
        <v>172</v>
      </c>
      <c r="BM439" s="139" t="s">
        <v>593</v>
      </c>
    </row>
    <row r="440" spans="2:65" s="1" customFormat="1" ht="11.25">
      <c r="B440" s="33"/>
      <c r="D440" s="141" t="s">
        <v>173</v>
      </c>
      <c r="F440" s="142" t="s">
        <v>594</v>
      </c>
      <c r="I440" s="143"/>
      <c r="L440" s="33"/>
      <c r="M440" s="144"/>
      <c r="T440" s="54"/>
      <c r="AT440" s="18" t="s">
        <v>173</v>
      </c>
      <c r="AU440" s="18" t="s">
        <v>84</v>
      </c>
    </row>
    <row r="441" spans="2:65" s="12" customFormat="1" ht="11.25">
      <c r="B441" s="145"/>
      <c r="D441" s="146" t="s">
        <v>175</v>
      </c>
      <c r="E441" s="147" t="s">
        <v>19</v>
      </c>
      <c r="F441" s="148" t="s">
        <v>595</v>
      </c>
      <c r="H441" s="147" t="s">
        <v>19</v>
      </c>
      <c r="I441" s="149"/>
      <c r="L441" s="145"/>
      <c r="M441" s="150"/>
      <c r="T441" s="151"/>
      <c r="AT441" s="147" t="s">
        <v>175</v>
      </c>
      <c r="AU441" s="147" t="s">
        <v>84</v>
      </c>
      <c r="AV441" s="12" t="s">
        <v>82</v>
      </c>
      <c r="AW441" s="12" t="s">
        <v>35</v>
      </c>
      <c r="AX441" s="12" t="s">
        <v>74</v>
      </c>
      <c r="AY441" s="147" t="s">
        <v>165</v>
      </c>
    </row>
    <row r="442" spans="2:65" s="13" customFormat="1" ht="11.25">
      <c r="B442" s="152"/>
      <c r="D442" s="146" t="s">
        <v>175</v>
      </c>
      <c r="E442" s="153" t="s">
        <v>19</v>
      </c>
      <c r="F442" s="154" t="s">
        <v>596</v>
      </c>
      <c r="H442" s="155">
        <v>16</v>
      </c>
      <c r="I442" s="156"/>
      <c r="L442" s="152"/>
      <c r="M442" s="157"/>
      <c r="T442" s="158"/>
      <c r="AT442" s="153" t="s">
        <v>175</v>
      </c>
      <c r="AU442" s="153" t="s">
        <v>84</v>
      </c>
      <c r="AV442" s="13" t="s">
        <v>84</v>
      </c>
      <c r="AW442" s="13" t="s">
        <v>35</v>
      </c>
      <c r="AX442" s="13" t="s">
        <v>74</v>
      </c>
      <c r="AY442" s="153" t="s">
        <v>165</v>
      </c>
    </row>
    <row r="443" spans="2:65" s="12" customFormat="1" ht="11.25">
      <c r="B443" s="145"/>
      <c r="D443" s="146" t="s">
        <v>175</v>
      </c>
      <c r="E443" s="147" t="s">
        <v>19</v>
      </c>
      <c r="F443" s="148" t="s">
        <v>597</v>
      </c>
      <c r="H443" s="147" t="s">
        <v>19</v>
      </c>
      <c r="I443" s="149"/>
      <c r="L443" s="145"/>
      <c r="M443" s="150"/>
      <c r="T443" s="151"/>
      <c r="AT443" s="147" t="s">
        <v>175</v>
      </c>
      <c r="AU443" s="147" t="s">
        <v>84</v>
      </c>
      <c r="AV443" s="12" t="s">
        <v>82</v>
      </c>
      <c r="AW443" s="12" t="s">
        <v>35</v>
      </c>
      <c r="AX443" s="12" t="s">
        <v>74</v>
      </c>
      <c r="AY443" s="147" t="s">
        <v>165</v>
      </c>
    </row>
    <row r="444" spans="2:65" s="13" customFormat="1" ht="11.25">
      <c r="B444" s="152"/>
      <c r="D444" s="146" t="s">
        <v>175</v>
      </c>
      <c r="E444" s="153" t="s">
        <v>19</v>
      </c>
      <c r="F444" s="154" t="s">
        <v>598</v>
      </c>
      <c r="H444" s="155">
        <v>10</v>
      </c>
      <c r="I444" s="156"/>
      <c r="L444" s="152"/>
      <c r="M444" s="157"/>
      <c r="T444" s="158"/>
      <c r="AT444" s="153" t="s">
        <v>175</v>
      </c>
      <c r="AU444" s="153" t="s">
        <v>84</v>
      </c>
      <c r="AV444" s="13" t="s">
        <v>84</v>
      </c>
      <c r="AW444" s="13" t="s">
        <v>35</v>
      </c>
      <c r="AX444" s="13" t="s">
        <v>74</v>
      </c>
      <c r="AY444" s="153" t="s">
        <v>165</v>
      </c>
    </row>
    <row r="445" spans="2:65" s="14" customFormat="1" ht="11.25">
      <c r="B445" s="159"/>
      <c r="D445" s="146" t="s">
        <v>175</v>
      </c>
      <c r="E445" s="160" t="s">
        <v>19</v>
      </c>
      <c r="F445" s="161" t="s">
        <v>178</v>
      </c>
      <c r="H445" s="162">
        <v>26</v>
      </c>
      <c r="I445" s="163"/>
      <c r="L445" s="159"/>
      <c r="M445" s="164"/>
      <c r="T445" s="165"/>
      <c r="AT445" s="160" t="s">
        <v>175</v>
      </c>
      <c r="AU445" s="160" t="s">
        <v>84</v>
      </c>
      <c r="AV445" s="14" t="s">
        <v>172</v>
      </c>
      <c r="AW445" s="14" t="s">
        <v>35</v>
      </c>
      <c r="AX445" s="14" t="s">
        <v>82</v>
      </c>
      <c r="AY445" s="160" t="s">
        <v>165</v>
      </c>
    </row>
    <row r="446" spans="2:65" s="1" customFormat="1" ht="21.75" customHeight="1">
      <c r="B446" s="33"/>
      <c r="C446" s="128" t="s">
        <v>405</v>
      </c>
      <c r="D446" s="128" t="s">
        <v>167</v>
      </c>
      <c r="E446" s="129" t="s">
        <v>599</v>
      </c>
      <c r="F446" s="130" t="s">
        <v>600</v>
      </c>
      <c r="G446" s="131" t="s">
        <v>336</v>
      </c>
      <c r="H446" s="132">
        <v>26</v>
      </c>
      <c r="I446" s="133"/>
      <c r="J446" s="134">
        <f>ROUND(I446*H446,2)</f>
        <v>0</v>
      </c>
      <c r="K446" s="130" t="s">
        <v>171</v>
      </c>
      <c r="L446" s="33"/>
      <c r="M446" s="135" t="s">
        <v>19</v>
      </c>
      <c r="N446" s="136" t="s">
        <v>45</v>
      </c>
      <c r="P446" s="137">
        <f>O446*H446</f>
        <v>0</v>
      </c>
      <c r="Q446" s="137">
        <v>1.2999999999999999E-4</v>
      </c>
      <c r="R446" s="137">
        <f>Q446*H446</f>
        <v>3.3799999999999998E-3</v>
      </c>
      <c r="S446" s="137">
        <v>0</v>
      </c>
      <c r="T446" s="138">
        <f>S446*H446</f>
        <v>0</v>
      </c>
      <c r="AR446" s="139" t="s">
        <v>172</v>
      </c>
      <c r="AT446" s="139" t="s">
        <v>167</v>
      </c>
      <c r="AU446" s="139" t="s">
        <v>84</v>
      </c>
      <c r="AY446" s="18" t="s">
        <v>165</v>
      </c>
      <c r="BE446" s="140">
        <f>IF(N446="základní",J446,0)</f>
        <v>0</v>
      </c>
      <c r="BF446" s="140">
        <f>IF(N446="snížená",J446,0)</f>
        <v>0</v>
      </c>
      <c r="BG446" s="140">
        <f>IF(N446="zákl. přenesená",J446,0)</f>
        <v>0</v>
      </c>
      <c r="BH446" s="140">
        <f>IF(N446="sníž. přenesená",J446,0)</f>
        <v>0</v>
      </c>
      <c r="BI446" s="140">
        <f>IF(N446="nulová",J446,0)</f>
        <v>0</v>
      </c>
      <c r="BJ446" s="18" t="s">
        <v>82</v>
      </c>
      <c r="BK446" s="140">
        <f>ROUND(I446*H446,2)</f>
        <v>0</v>
      </c>
      <c r="BL446" s="18" t="s">
        <v>172</v>
      </c>
      <c r="BM446" s="139" t="s">
        <v>601</v>
      </c>
    </row>
    <row r="447" spans="2:65" s="1" customFormat="1" ht="11.25">
      <c r="B447" s="33"/>
      <c r="D447" s="141" t="s">
        <v>173</v>
      </c>
      <c r="F447" s="142" t="s">
        <v>602</v>
      </c>
      <c r="I447" s="143"/>
      <c r="L447" s="33"/>
      <c r="M447" s="144"/>
      <c r="T447" s="54"/>
      <c r="AT447" s="18" t="s">
        <v>173</v>
      </c>
      <c r="AU447" s="18" t="s">
        <v>84</v>
      </c>
    </row>
    <row r="448" spans="2:65" s="1" customFormat="1" ht="24.2" customHeight="1">
      <c r="B448" s="33"/>
      <c r="C448" s="128" t="s">
        <v>603</v>
      </c>
      <c r="D448" s="128" t="s">
        <v>167</v>
      </c>
      <c r="E448" s="129" t="s">
        <v>604</v>
      </c>
      <c r="F448" s="130" t="s">
        <v>605</v>
      </c>
      <c r="G448" s="131" t="s">
        <v>170</v>
      </c>
      <c r="H448" s="132">
        <v>2.5510000000000002</v>
      </c>
      <c r="I448" s="133"/>
      <c r="J448" s="134">
        <f>ROUND(I448*H448,2)</f>
        <v>0</v>
      </c>
      <c r="K448" s="130" t="s">
        <v>171</v>
      </c>
      <c r="L448" s="33"/>
      <c r="M448" s="135" t="s">
        <v>19</v>
      </c>
      <c r="N448" s="136" t="s">
        <v>45</v>
      </c>
      <c r="P448" s="137">
        <f>O448*H448</f>
        <v>0</v>
      </c>
      <c r="Q448" s="137">
        <v>0</v>
      </c>
      <c r="R448" s="137">
        <f>Q448*H448</f>
        <v>0</v>
      </c>
      <c r="S448" s="137">
        <v>3.5000000000000003E-2</v>
      </c>
      <c r="T448" s="138">
        <f>S448*H448</f>
        <v>8.9285000000000017E-2</v>
      </c>
      <c r="AR448" s="139" t="s">
        <v>172</v>
      </c>
      <c r="AT448" s="139" t="s">
        <v>167</v>
      </c>
      <c r="AU448" s="139" t="s">
        <v>84</v>
      </c>
      <c r="AY448" s="18" t="s">
        <v>165</v>
      </c>
      <c r="BE448" s="140">
        <f>IF(N448="základní",J448,0)</f>
        <v>0</v>
      </c>
      <c r="BF448" s="140">
        <f>IF(N448="snížená",J448,0)</f>
        <v>0</v>
      </c>
      <c r="BG448" s="140">
        <f>IF(N448="zákl. přenesená",J448,0)</f>
        <v>0</v>
      </c>
      <c r="BH448" s="140">
        <f>IF(N448="sníž. přenesená",J448,0)</f>
        <v>0</v>
      </c>
      <c r="BI448" s="140">
        <f>IF(N448="nulová",J448,0)</f>
        <v>0</v>
      </c>
      <c r="BJ448" s="18" t="s">
        <v>82</v>
      </c>
      <c r="BK448" s="140">
        <f>ROUND(I448*H448,2)</f>
        <v>0</v>
      </c>
      <c r="BL448" s="18" t="s">
        <v>172</v>
      </c>
      <c r="BM448" s="139" t="s">
        <v>606</v>
      </c>
    </row>
    <row r="449" spans="2:65" s="1" customFormat="1" ht="11.25">
      <c r="B449" s="33"/>
      <c r="D449" s="141" t="s">
        <v>173</v>
      </c>
      <c r="F449" s="142" t="s">
        <v>607</v>
      </c>
      <c r="I449" s="143"/>
      <c r="L449" s="33"/>
      <c r="M449" s="144"/>
      <c r="T449" s="54"/>
      <c r="AT449" s="18" t="s">
        <v>173</v>
      </c>
      <c r="AU449" s="18" t="s">
        <v>84</v>
      </c>
    </row>
    <row r="450" spans="2:65" s="12" customFormat="1" ht="11.25">
      <c r="B450" s="145"/>
      <c r="D450" s="146" t="s">
        <v>175</v>
      </c>
      <c r="E450" s="147" t="s">
        <v>19</v>
      </c>
      <c r="F450" s="148" t="s">
        <v>380</v>
      </c>
      <c r="H450" s="147" t="s">
        <v>19</v>
      </c>
      <c r="I450" s="149"/>
      <c r="L450" s="145"/>
      <c r="M450" s="150"/>
      <c r="T450" s="151"/>
      <c r="AT450" s="147" t="s">
        <v>175</v>
      </c>
      <c r="AU450" s="147" t="s">
        <v>84</v>
      </c>
      <c r="AV450" s="12" t="s">
        <v>82</v>
      </c>
      <c r="AW450" s="12" t="s">
        <v>35</v>
      </c>
      <c r="AX450" s="12" t="s">
        <v>74</v>
      </c>
      <c r="AY450" s="147" t="s">
        <v>165</v>
      </c>
    </row>
    <row r="451" spans="2:65" s="13" customFormat="1" ht="11.25">
      <c r="B451" s="152"/>
      <c r="D451" s="146" t="s">
        <v>175</v>
      </c>
      <c r="E451" s="153" t="s">
        <v>19</v>
      </c>
      <c r="F451" s="154" t="s">
        <v>608</v>
      </c>
      <c r="H451" s="155">
        <v>2.5510000000000002</v>
      </c>
      <c r="I451" s="156"/>
      <c r="L451" s="152"/>
      <c r="M451" s="157"/>
      <c r="T451" s="158"/>
      <c r="AT451" s="153" t="s">
        <v>175</v>
      </c>
      <c r="AU451" s="153" t="s">
        <v>84</v>
      </c>
      <c r="AV451" s="13" t="s">
        <v>84</v>
      </c>
      <c r="AW451" s="13" t="s">
        <v>35</v>
      </c>
      <c r="AX451" s="13" t="s">
        <v>74</v>
      </c>
      <c r="AY451" s="153" t="s">
        <v>165</v>
      </c>
    </row>
    <row r="452" spans="2:65" s="14" customFormat="1" ht="11.25">
      <c r="B452" s="159"/>
      <c r="D452" s="146" t="s">
        <v>175</v>
      </c>
      <c r="E452" s="160" t="s">
        <v>19</v>
      </c>
      <c r="F452" s="161" t="s">
        <v>178</v>
      </c>
      <c r="H452" s="162">
        <v>2.5510000000000002</v>
      </c>
      <c r="I452" s="163"/>
      <c r="L452" s="159"/>
      <c r="M452" s="164"/>
      <c r="T452" s="165"/>
      <c r="AT452" s="160" t="s">
        <v>175</v>
      </c>
      <c r="AU452" s="160" t="s">
        <v>84</v>
      </c>
      <c r="AV452" s="14" t="s">
        <v>172</v>
      </c>
      <c r="AW452" s="14" t="s">
        <v>35</v>
      </c>
      <c r="AX452" s="14" t="s">
        <v>82</v>
      </c>
      <c r="AY452" s="160" t="s">
        <v>165</v>
      </c>
    </row>
    <row r="453" spans="2:65" s="1" customFormat="1" ht="37.9" customHeight="1">
      <c r="B453" s="33"/>
      <c r="C453" s="128" t="s">
        <v>412</v>
      </c>
      <c r="D453" s="128" t="s">
        <v>167</v>
      </c>
      <c r="E453" s="129" t="s">
        <v>609</v>
      </c>
      <c r="F453" s="130" t="s">
        <v>610</v>
      </c>
      <c r="G453" s="131" t="s">
        <v>420</v>
      </c>
      <c r="H453" s="132">
        <v>4.0949999999999998</v>
      </c>
      <c r="I453" s="133"/>
      <c r="J453" s="134">
        <f>ROUND(I453*H453,2)</f>
        <v>0</v>
      </c>
      <c r="K453" s="130" t="s">
        <v>171</v>
      </c>
      <c r="L453" s="33"/>
      <c r="M453" s="135" t="s">
        <v>19</v>
      </c>
      <c r="N453" s="136" t="s">
        <v>45</v>
      </c>
      <c r="P453" s="137">
        <f>O453*H453</f>
        <v>0</v>
      </c>
      <c r="Q453" s="137">
        <v>0</v>
      </c>
      <c r="R453" s="137">
        <f>Q453*H453</f>
        <v>0</v>
      </c>
      <c r="S453" s="137">
        <v>0.9</v>
      </c>
      <c r="T453" s="138">
        <f>S453*H453</f>
        <v>3.6854999999999998</v>
      </c>
      <c r="AR453" s="139" t="s">
        <v>172</v>
      </c>
      <c r="AT453" s="139" t="s">
        <v>167</v>
      </c>
      <c r="AU453" s="139" t="s">
        <v>84</v>
      </c>
      <c r="AY453" s="18" t="s">
        <v>165</v>
      </c>
      <c r="BE453" s="140">
        <f>IF(N453="základní",J453,0)</f>
        <v>0</v>
      </c>
      <c r="BF453" s="140">
        <f>IF(N453="snížená",J453,0)</f>
        <v>0</v>
      </c>
      <c r="BG453" s="140">
        <f>IF(N453="zákl. přenesená",J453,0)</f>
        <v>0</v>
      </c>
      <c r="BH453" s="140">
        <f>IF(N453="sníž. přenesená",J453,0)</f>
        <v>0</v>
      </c>
      <c r="BI453" s="140">
        <f>IF(N453="nulová",J453,0)</f>
        <v>0</v>
      </c>
      <c r="BJ453" s="18" t="s">
        <v>82</v>
      </c>
      <c r="BK453" s="140">
        <f>ROUND(I453*H453,2)</f>
        <v>0</v>
      </c>
      <c r="BL453" s="18" t="s">
        <v>172</v>
      </c>
      <c r="BM453" s="139" t="s">
        <v>611</v>
      </c>
    </row>
    <row r="454" spans="2:65" s="1" customFormat="1" ht="11.25">
      <c r="B454" s="33"/>
      <c r="D454" s="141" t="s">
        <v>173</v>
      </c>
      <c r="F454" s="142" t="s">
        <v>612</v>
      </c>
      <c r="I454" s="143"/>
      <c r="L454" s="33"/>
      <c r="M454" s="144"/>
      <c r="T454" s="54"/>
      <c r="AT454" s="18" t="s">
        <v>173</v>
      </c>
      <c r="AU454" s="18" t="s">
        <v>84</v>
      </c>
    </row>
    <row r="455" spans="2:65" s="12" customFormat="1" ht="11.25">
      <c r="B455" s="145"/>
      <c r="D455" s="146" t="s">
        <v>175</v>
      </c>
      <c r="E455" s="147" t="s">
        <v>19</v>
      </c>
      <c r="F455" s="148" t="s">
        <v>613</v>
      </c>
      <c r="H455" s="147" t="s">
        <v>19</v>
      </c>
      <c r="I455" s="149"/>
      <c r="L455" s="145"/>
      <c r="M455" s="150"/>
      <c r="T455" s="151"/>
      <c r="AT455" s="147" t="s">
        <v>175</v>
      </c>
      <c r="AU455" s="147" t="s">
        <v>84</v>
      </c>
      <c r="AV455" s="12" t="s">
        <v>82</v>
      </c>
      <c r="AW455" s="12" t="s">
        <v>35</v>
      </c>
      <c r="AX455" s="12" t="s">
        <v>74</v>
      </c>
      <c r="AY455" s="147" t="s">
        <v>165</v>
      </c>
    </row>
    <row r="456" spans="2:65" s="13" customFormat="1" ht="11.25">
      <c r="B456" s="152"/>
      <c r="D456" s="146" t="s">
        <v>175</v>
      </c>
      <c r="E456" s="153" t="s">
        <v>19</v>
      </c>
      <c r="F456" s="154" t="s">
        <v>614</v>
      </c>
      <c r="H456" s="155">
        <v>2.0950000000000002</v>
      </c>
      <c r="I456" s="156"/>
      <c r="L456" s="152"/>
      <c r="M456" s="157"/>
      <c r="T456" s="158"/>
      <c r="AT456" s="153" t="s">
        <v>175</v>
      </c>
      <c r="AU456" s="153" t="s">
        <v>84</v>
      </c>
      <c r="AV456" s="13" t="s">
        <v>84</v>
      </c>
      <c r="AW456" s="13" t="s">
        <v>35</v>
      </c>
      <c r="AX456" s="13" t="s">
        <v>74</v>
      </c>
      <c r="AY456" s="153" t="s">
        <v>165</v>
      </c>
    </row>
    <row r="457" spans="2:65" s="12" customFormat="1" ht="11.25">
      <c r="B457" s="145"/>
      <c r="D457" s="146" t="s">
        <v>175</v>
      </c>
      <c r="E457" s="147" t="s">
        <v>19</v>
      </c>
      <c r="F457" s="148" t="s">
        <v>615</v>
      </c>
      <c r="H457" s="147" t="s">
        <v>19</v>
      </c>
      <c r="I457" s="149"/>
      <c r="L457" s="145"/>
      <c r="M457" s="150"/>
      <c r="T457" s="151"/>
      <c r="AT457" s="147" t="s">
        <v>175</v>
      </c>
      <c r="AU457" s="147" t="s">
        <v>84</v>
      </c>
      <c r="AV457" s="12" t="s">
        <v>82</v>
      </c>
      <c r="AW457" s="12" t="s">
        <v>35</v>
      </c>
      <c r="AX457" s="12" t="s">
        <v>74</v>
      </c>
      <c r="AY457" s="147" t="s">
        <v>165</v>
      </c>
    </row>
    <row r="458" spans="2:65" s="13" customFormat="1" ht="11.25">
      <c r="B458" s="152"/>
      <c r="D458" s="146" t="s">
        <v>175</v>
      </c>
      <c r="E458" s="153" t="s">
        <v>19</v>
      </c>
      <c r="F458" s="154" t="s">
        <v>177</v>
      </c>
      <c r="H458" s="155">
        <v>2</v>
      </c>
      <c r="I458" s="156"/>
      <c r="L458" s="152"/>
      <c r="M458" s="157"/>
      <c r="T458" s="158"/>
      <c r="AT458" s="153" t="s">
        <v>175</v>
      </c>
      <c r="AU458" s="153" t="s">
        <v>84</v>
      </c>
      <c r="AV458" s="13" t="s">
        <v>84</v>
      </c>
      <c r="AW458" s="13" t="s">
        <v>35</v>
      </c>
      <c r="AX458" s="13" t="s">
        <v>74</v>
      </c>
      <c r="AY458" s="153" t="s">
        <v>165</v>
      </c>
    </row>
    <row r="459" spans="2:65" s="14" customFormat="1" ht="11.25">
      <c r="B459" s="159"/>
      <c r="D459" s="146" t="s">
        <v>175</v>
      </c>
      <c r="E459" s="160" t="s">
        <v>19</v>
      </c>
      <c r="F459" s="161" t="s">
        <v>178</v>
      </c>
      <c r="H459" s="162">
        <v>4.0950000000000006</v>
      </c>
      <c r="I459" s="163"/>
      <c r="L459" s="159"/>
      <c r="M459" s="164"/>
      <c r="T459" s="165"/>
      <c r="AT459" s="160" t="s">
        <v>175</v>
      </c>
      <c r="AU459" s="160" t="s">
        <v>84</v>
      </c>
      <c r="AV459" s="14" t="s">
        <v>172</v>
      </c>
      <c r="AW459" s="14" t="s">
        <v>35</v>
      </c>
      <c r="AX459" s="14" t="s">
        <v>82</v>
      </c>
      <c r="AY459" s="160" t="s">
        <v>165</v>
      </c>
    </row>
    <row r="460" spans="2:65" s="1" customFormat="1" ht="16.5" customHeight="1">
      <c r="B460" s="33"/>
      <c r="C460" s="128" t="s">
        <v>616</v>
      </c>
      <c r="D460" s="128" t="s">
        <v>167</v>
      </c>
      <c r="E460" s="129" t="s">
        <v>617</v>
      </c>
      <c r="F460" s="130" t="s">
        <v>618</v>
      </c>
      <c r="G460" s="131" t="s">
        <v>221</v>
      </c>
      <c r="H460" s="132">
        <v>1.0960000000000001</v>
      </c>
      <c r="I460" s="133"/>
      <c r="J460" s="134">
        <f>ROUND(I460*H460,2)</f>
        <v>0</v>
      </c>
      <c r="K460" s="130" t="s">
        <v>171</v>
      </c>
      <c r="L460" s="33"/>
      <c r="M460" s="135" t="s">
        <v>19</v>
      </c>
      <c r="N460" s="136" t="s">
        <v>45</v>
      </c>
      <c r="P460" s="137">
        <f>O460*H460</f>
        <v>0</v>
      </c>
      <c r="Q460" s="137">
        <v>0</v>
      </c>
      <c r="R460" s="137">
        <f>Q460*H460</f>
        <v>0</v>
      </c>
      <c r="S460" s="137">
        <v>1</v>
      </c>
      <c r="T460" s="138">
        <f>S460*H460</f>
        <v>1.0960000000000001</v>
      </c>
      <c r="AR460" s="139" t="s">
        <v>172</v>
      </c>
      <c r="AT460" s="139" t="s">
        <v>167</v>
      </c>
      <c r="AU460" s="139" t="s">
        <v>84</v>
      </c>
      <c r="AY460" s="18" t="s">
        <v>165</v>
      </c>
      <c r="BE460" s="140">
        <f>IF(N460="základní",J460,0)</f>
        <v>0</v>
      </c>
      <c r="BF460" s="140">
        <f>IF(N460="snížená",J460,0)</f>
        <v>0</v>
      </c>
      <c r="BG460" s="140">
        <f>IF(N460="zákl. přenesená",J460,0)</f>
        <v>0</v>
      </c>
      <c r="BH460" s="140">
        <f>IF(N460="sníž. přenesená",J460,0)</f>
        <v>0</v>
      </c>
      <c r="BI460" s="140">
        <f>IF(N460="nulová",J460,0)</f>
        <v>0</v>
      </c>
      <c r="BJ460" s="18" t="s">
        <v>82</v>
      </c>
      <c r="BK460" s="140">
        <f>ROUND(I460*H460,2)</f>
        <v>0</v>
      </c>
      <c r="BL460" s="18" t="s">
        <v>172</v>
      </c>
      <c r="BM460" s="139" t="s">
        <v>619</v>
      </c>
    </row>
    <row r="461" spans="2:65" s="1" customFormat="1" ht="11.25">
      <c r="B461" s="33"/>
      <c r="D461" s="141" t="s">
        <v>173</v>
      </c>
      <c r="F461" s="142" t="s">
        <v>620</v>
      </c>
      <c r="I461" s="143"/>
      <c r="L461" s="33"/>
      <c r="M461" s="144"/>
      <c r="T461" s="54"/>
      <c r="AT461" s="18" t="s">
        <v>173</v>
      </c>
      <c r="AU461" s="18" t="s">
        <v>84</v>
      </c>
    </row>
    <row r="462" spans="2:65" s="12" customFormat="1" ht="11.25">
      <c r="B462" s="145"/>
      <c r="D462" s="146" t="s">
        <v>175</v>
      </c>
      <c r="E462" s="147" t="s">
        <v>19</v>
      </c>
      <c r="F462" s="148" t="s">
        <v>621</v>
      </c>
      <c r="H462" s="147" t="s">
        <v>19</v>
      </c>
      <c r="I462" s="149"/>
      <c r="L462" s="145"/>
      <c r="M462" s="150"/>
      <c r="T462" s="151"/>
      <c r="AT462" s="147" t="s">
        <v>175</v>
      </c>
      <c r="AU462" s="147" t="s">
        <v>84</v>
      </c>
      <c r="AV462" s="12" t="s">
        <v>82</v>
      </c>
      <c r="AW462" s="12" t="s">
        <v>35</v>
      </c>
      <c r="AX462" s="12" t="s">
        <v>74</v>
      </c>
      <c r="AY462" s="147" t="s">
        <v>165</v>
      </c>
    </row>
    <row r="463" spans="2:65" s="12" customFormat="1" ht="11.25">
      <c r="B463" s="145"/>
      <c r="D463" s="146" t="s">
        <v>175</v>
      </c>
      <c r="E463" s="147" t="s">
        <v>19</v>
      </c>
      <c r="F463" s="148" t="s">
        <v>613</v>
      </c>
      <c r="H463" s="147" t="s">
        <v>19</v>
      </c>
      <c r="I463" s="149"/>
      <c r="L463" s="145"/>
      <c r="M463" s="150"/>
      <c r="T463" s="151"/>
      <c r="AT463" s="147" t="s">
        <v>175</v>
      </c>
      <c r="AU463" s="147" t="s">
        <v>84</v>
      </c>
      <c r="AV463" s="12" t="s">
        <v>82</v>
      </c>
      <c r="AW463" s="12" t="s">
        <v>35</v>
      </c>
      <c r="AX463" s="12" t="s">
        <v>74</v>
      </c>
      <c r="AY463" s="147" t="s">
        <v>165</v>
      </c>
    </row>
    <row r="464" spans="2:65" s="13" customFormat="1" ht="11.25">
      <c r="B464" s="152"/>
      <c r="D464" s="146" t="s">
        <v>175</v>
      </c>
      <c r="E464" s="153" t="s">
        <v>19</v>
      </c>
      <c r="F464" s="154" t="s">
        <v>622</v>
      </c>
      <c r="H464" s="155">
        <v>1.0960000000000001</v>
      </c>
      <c r="I464" s="156"/>
      <c r="L464" s="152"/>
      <c r="M464" s="157"/>
      <c r="T464" s="158"/>
      <c r="AT464" s="153" t="s">
        <v>175</v>
      </c>
      <c r="AU464" s="153" t="s">
        <v>84</v>
      </c>
      <c r="AV464" s="13" t="s">
        <v>84</v>
      </c>
      <c r="AW464" s="13" t="s">
        <v>35</v>
      </c>
      <c r="AX464" s="13" t="s">
        <v>74</v>
      </c>
      <c r="AY464" s="153" t="s">
        <v>165</v>
      </c>
    </row>
    <row r="465" spans="2:65" s="14" customFormat="1" ht="11.25">
      <c r="B465" s="159"/>
      <c r="D465" s="146" t="s">
        <v>175</v>
      </c>
      <c r="E465" s="160" t="s">
        <v>19</v>
      </c>
      <c r="F465" s="161" t="s">
        <v>178</v>
      </c>
      <c r="H465" s="162">
        <v>1.0960000000000001</v>
      </c>
      <c r="I465" s="163"/>
      <c r="L465" s="159"/>
      <c r="M465" s="164"/>
      <c r="T465" s="165"/>
      <c r="AT465" s="160" t="s">
        <v>175</v>
      </c>
      <c r="AU465" s="160" t="s">
        <v>84</v>
      </c>
      <c r="AV465" s="14" t="s">
        <v>172</v>
      </c>
      <c r="AW465" s="14" t="s">
        <v>35</v>
      </c>
      <c r="AX465" s="14" t="s">
        <v>82</v>
      </c>
      <c r="AY465" s="160" t="s">
        <v>165</v>
      </c>
    </row>
    <row r="466" spans="2:65" s="1" customFormat="1" ht="16.5" customHeight="1">
      <c r="B466" s="33"/>
      <c r="C466" s="128" t="s">
        <v>421</v>
      </c>
      <c r="D466" s="128" t="s">
        <v>167</v>
      </c>
      <c r="E466" s="129" t="s">
        <v>623</v>
      </c>
      <c r="F466" s="130" t="s">
        <v>624</v>
      </c>
      <c r="G466" s="131" t="s">
        <v>420</v>
      </c>
      <c r="H466" s="132">
        <v>3.1749999999999998</v>
      </c>
      <c r="I466" s="133"/>
      <c r="J466" s="134">
        <f>ROUND(I466*H466,2)</f>
        <v>0</v>
      </c>
      <c r="K466" s="130" t="s">
        <v>171</v>
      </c>
      <c r="L466" s="33"/>
      <c r="M466" s="135" t="s">
        <v>19</v>
      </c>
      <c r="N466" s="136" t="s">
        <v>45</v>
      </c>
      <c r="P466" s="137">
        <f>O466*H466</f>
        <v>0</v>
      </c>
      <c r="Q466" s="137">
        <v>0</v>
      </c>
      <c r="R466" s="137">
        <f>Q466*H466</f>
        <v>0</v>
      </c>
      <c r="S466" s="137">
        <v>9.2499999999999995E-3</v>
      </c>
      <c r="T466" s="138">
        <f>S466*H466</f>
        <v>2.9368749999999996E-2</v>
      </c>
      <c r="AR466" s="139" t="s">
        <v>172</v>
      </c>
      <c r="AT466" s="139" t="s">
        <v>167</v>
      </c>
      <c r="AU466" s="139" t="s">
        <v>84</v>
      </c>
      <c r="AY466" s="18" t="s">
        <v>165</v>
      </c>
      <c r="BE466" s="140">
        <f>IF(N466="základní",J466,0)</f>
        <v>0</v>
      </c>
      <c r="BF466" s="140">
        <f>IF(N466="snížená",J466,0)</f>
        <v>0</v>
      </c>
      <c r="BG466" s="140">
        <f>IF(N466="zákl. přenesená",J466,0)</f>
        <v>0</v>
      </c>
      <c r="BH466" s="140">
        <f>IF(N466="sníž. přenesená",J466,0)</f>
        <v>0</v>
      </c>
      <c r="BI466" s="140">
        <f>IF(N466="nulová",J466,0)</f>
        <v>0</v>
      </c>
      <c r="BJ466" s="18" t="s">
        <v>82</v>
      </c>
      <c r="BK466" s="140">
        <f>ROUND(I466*H466,2)</f>
        <v>0</v>
      </c>
      <c r="BL466" s="18" t="s">
        <v>172</v>
      </c>
      <c r="BM466" s="139" t="s">
        <v>625</v>
      </c>
    </row>
    <row r="467" spans="2:65" s="1" customFormat="1" ht="11.25">
      <c r="B467" s="33"/>
      <c r="D467" s="141" t="s">
        <v>173</v>
      </c>
      <c r="F467" s="142" t="s">
        <v>626</v>
      </c>
      <c r="I467" s="143"/>
      <c r="L467" s="33"/>
      <c r="M467" s="144"/>
      <c r="T467" s="54"/>
      <c r="AT467" s="18" t="s">
        <v>173</v>
      </c>
      <c r="AU467" s="18" t="s">
        <v>84</v>
      </c>
    </row>
    <row r="468" spans="2:65" s="13" customFormat="1" ht="11.25">
      <c r="B468" s="152"/>
      <c r="D468" s="146" t="s">
        <v>175</v>
      </c>
      <c r="E468" s="153" t="s">
        <v>19</v>
      </c>
      <c r="F468" s="154" t="s">
        <v>627</v>
      </c>
      <c r="H468" s="155">
        <v>3.1749999999999998</v>
      </c>
      <c r="I468" s="156"/>
      <c r="L468" s="152"/>
      <c r="M468" s="157"/>
      <c r="T468" s="158"/>
      <c r="AT468" s="153" t="s">
        <v>175</v>
      </c>
      <c r="AU468" s="153" t="s">
        <v>84</v>
      </c>
      <c r="AV468" s="13" t="s">
        <v>84</v>
      </c>
      <c r="AW468" s="13" t="s">
        <v>35</v>
      </c>
      <c r="AX468" s="13" t="s">
        <v>74</v>
      </c>
      <c r="AY468" s="153" t="s">
        <v>165</v>
      </c>
    </row>
    <row r="469" spans="2:65" s="14" customFormat="1" ht="11.25">
      <c r="B469" s="159"/>
      <c r="D469" s="146" t="s">
        <v>175</v>
      </c>
      <c r="E469" s="160" t="s">
        <v>19</v>
      </c>
      <c r="F469" s="161" t="s">
        <v>178</v>
      </c>
      <c r="H469" s="162">
        <v>3.1749999999999998</v>
      </c>
      <c r="I469" s="163"/>
      <c r="L469" s="159"/>
      <c r="M469" s="164"/>
      <c r="T469" s="165"/>
      <c r="AT469" s="160" t="s">
        <v>175</v>
      </c>
      <c r="AU469" s="160" t="s">
        <v>84</v>
      </c>
      <c r="AV469" s="14" t="s">
        <v>172</v>
      </c>
      <c r="AW469" s="14" t="s">
        <v>35</v>
      </c>
      <c r="AX469" s="14" t="s">
        <v>82</v>
      </c>
      <c r="AY469" s="160" t="s">
        <v>165</v>
      </c>
    </row>
    <row r="470" spans="2:65" s="1" customFormat="1" ht="24.2" customHeight="1">
      <c r="B470" s="33"/>
      <c r="C470" s="128" t="s">
        <v>628</v>
      </c>
      <c r="D470" s="128" t="s">
        <v>167</v>
      </c>
      <c r="E470" s="129" t="s">
        <v>629</v>
      </c>
      <c r="F470" s="130" t="s">
        <v>630</v>
      </c>
      <c r="G470" s="131" t="s">
        <v>420</v>
      </c>
      <c r="H470" s="132">
        <v>4.04</v>
      </c>
      <c r="I470" s="133"/>
      <c r="J470" s="134">
        <f>ROUND(I470*H470,2)</f>
        <v>0</v>
      </c>
      <c r="K470" s="130" t="s">
        <v>171</v>
      </c>
      <c r="L470" s="33"/>
      <c r="M470" s="135" t="s">
        <v>19</v>
      </c>
      <c r="N470" s="136" t="s">
        <v>45</v>
      </c>
      <c r="P470" s="137">
        <f>O470*H470</f>
        <v>0</v>
      </c>
      <c r="Q470" s="137">
        <v>0</v>
      </c>
      <c r="R470" s="137">
        <f>Q470*H470</f>
        <v>0</v>
      </c>
      <c r="S470" s="137">
        <v>6.6000000000000003E-2</v>
      </c>
      <c r="T470" s="138">
        <f>S470*H470</f>
        <v>0.26663999999999999</v>
      </c>
      <c r="AR470" s="139" t="s">
        <v>172</v>
      </c>
      <c r="AT470" s="139" t="s">
        <v>167</v>
      </c>
      <c r="AU470" s="139" t="s">
        <v>84</v>
      </c>
      <c r="AY470" s="18" t="s">
        <v>165</v>
      </c>
      <c r="BE470" s="140">
        <f>IF(N470="základní",J470,0)</f>
        <v>0</v>
      </c>
      <c r="BF470" s="140">
        <f>IF(N470="snížená",J470,0)</f>
        <v>0</v>
      </c>
      <c r="BG470" s="140">
        <f>IF(N470="zákl. přenesená",J470,0)</f>
        <v>0</v>
      </c>
      <c r="BH470" s="140">
        <f>IF(N470="sníž. přenesená",J470,0)</f>
        <v>0</v>
      </c>
      <c r="BI470" s="140">
        <f>IF(N470="nulová",J470,0)</f>
        <v>0</v>
      </c>
      <c r="BJ470" s="18" t="s">
        <v>82</v>
      </c>
      <c r="BK470" s="140">
        <f>ROUND(I470*H470,2)</f>
        <v>0</v>
      </c>
      <c r="BL470" s="18" t="s">
        <v>172</v>
      </c>
      <c r="BM470" s="139" t="s">
        <v>631</v>
      </c>
    </row>
    <row r="471" spans="2:65" s="1" customFormat="1" ht="11.25">
      <c r="B471" s="33"/>
      <c r="D471" s="141" t="s">
        <v>173</v>
      </c>
      <c r="F471" s="142" t="s">
        <v>632</v>
      </c>
      <c r="I471" s="143"/>
      <c r="L471" s="33"/>
      <c r="M471" s="144"/>
      <c r="T471" s="54"/>
      <c r="AT471" s="18" t="s">
        <v>173</v>
      </c>
      <c r="AU471" s="18" t="s">
        <v>84</v>
      </c>
    </row>
    <row r="472" spans="2:65" s="12" customFormat="1" ht="11.25">
      <c r="B472" s="145"/>
      <c r="D472" s="146" t="s">
        <v>175</v>
      </c>
      <c r="E472" s="147" t="s">
        <v>19</v>
      </c>
      <c r="F472" s="148" t="s">
        <v>380</v>
      </c>
      <c r="H472" s="147" t="s">
        <v>19</v>
      </c>
      <c r="I472" s="149"/>
      <c r="L472" s="145"/>
      <c r="M472" s="150"/>
      <c r="T472" s="151"/>
      <c r="AT472" s="147" t="s">
        <v>175</v>
      </c>
      <c r="AU472" s="147" t="s">
        <v>84</v>
      </c>
      <c r="AV472" s="12" t="s">
        <v>82</v>
      </c>
      <c r="AW472" s="12" t="s">
        <v>35</v>
      </c>
      <c r="AX472" s="12" t="s">
        <v>74</v>
      </c>
      <c r="AY472" s="147" t="s">
        <v>165</v>
      </c>
    </row>
    <row r="473" spans="2:65" s="13" customFormat="1" ht="11.25">
      <c r="B473" s="152"/>
      <c r="D473" s="146" t="s">
        <v>175</v>
      </c>
      <c r="E473" s="153" t="s">
        <v>19</v>
      </c>
      <c r="F473" s="154" t="s">
        <v>633</v>
      </c>
      <c r="H473" s="155">
        <v>4.04</v>
      </c>
      <c r="I473" s="156"/>
      <c r="L473" s="152"/>
      <c r="M473" s="157"/>
      <c r="T473" s="158"/>
      <c r="AT473" s="153" t="s">
        <v>175</v>
      </c>
      <c r="AU473" s="153" t="s">
        <v>84</v>
      </c>
      <c r="AV473" s="13" t="s">
        <v>84</v>
      </c>
      <c r="AW473" s="13" t="s">
        <v>35</v>
      </c>
      <c r="AX473" s="13" t="s">
        <v>74</v>
      </c>
      <c r="AY473" s="153" t="s">
        <v>165</v>
      </c>
    </row>
    <row r="474" spans="2:65" s="14" customFormat="1" ht="11.25">
      <c r="B474" s="159"/>
      <c r="D474" s="146" t="s">
        <v>175</v>
      </c>
      <c r="E474" s="160" t="s">
        <v>19</v>
      </c>
      <c r="F474" s="161" t="s">
        <v>178</v>
      </c>
      <c r="H474" s="162">
        <v>4.04</v>
      </c>
      <c r="I474" s="163"/>
      <c r="L474" s="159"/>
      <c r="M474" s="164"/>
      <c r="T474" s="165"/>
      <c r="AT474" s="160" t="s">
        <v>175</v>
      </c>
      <c r="AU474" s="160" t="s">
        <v>84</v>
      </c>
      <c r="AV474" s="14" t="s">
        <v>172</v>
      </c>
      <c r="AW474" s="14" t="s">
        <v>35</v>
      </c>
      <c r="AX474" s="14" t="s">
        <v>82</v>
      </c>
      <c r="AY474" s="160" t="s">
        <v>165</v>
      </c>
    </row>
    <row r="475" spans="2:65" s="1" customFormat="1" ht="16.5" customHeight="1">
      <c r="B475" s="33"/>
      <c r="C475" s="128" t="s">
        <v>427</v>
      </c>
      <c r="D475" s="128" t="s">
        <v>167</v>
      </c>
      <c r="E475" s="129" t="s">
        <v>634</v>
      </c>
      <c r="F475" s="130" t="s">
        <v>635</v>
      </c>
      <c r="G475" s="131" t="s">
        <v>420</v>
      </c>
      <c r="H475" s="132">
        <v>11.005000000000001</v>
      </c>
      <c r="I475" s="133"/>
      <c r="J475" s="134">
        <f>ROUND(I475*H475,2)</f>
        <v>0</v>
      </c>
      <c r="K475" s="130" t="s">
        <v>19</v>
      </c>
      <c r="L475" s="33"/>
      <c r="M475" s="135" t="s">
        <v>19</v>
      </c>
      <c r="N475" s="136" t="s">
        <v>45</v>
      </c>
      <c r="P475" s="137">
        <f>O475*H475</f>
        <v>0</v>
      </c>
      <c r="Q475" s="137">
        <v>0</v>
      </c>
      <c r="R475" s="137">
        <f>Q475*H475</f>
        <v>0</v>
      </c>
      <c r="S475" s="137">
        <v>0</v>
      </c>
      <c r="T475" s="138">
        <f>S475*H475</f>
        <v>0</v>
      </c>
      <c r="AR475" s="139" t="s">
        <v>172</v>
      </c>
      <c r="AT475" s="139" t="s">
        <v>167</v>
      </c>
      <c r="AU475" s="139" t="s">
        <v>84</v>
      </c>
      <c r="AY475" s="18" t="s">
        <v>165</v>
      </c>
      <c r="BE475" s="140">
        <f>IF(N475="základní",J475,0)</f>
        <v>0</v>
      </c>
      <c r="BF475" s="140">
        <f>IF(N475="snížená",J475,0)</f>
        <v>0</v>
      </c>
      <c r="BG475" s="140">
        <f>IF(N475="zákl. přenesená",J475,0)</f>
        <v>0</v>
      </c>
      <c r="BH475" s="140">
        <f>IF(N475="sníž. přenesená",J475,0)</f>
        <v>0</v>
      </c>
      <c r="BI475" s="140">
        <f>IF(N475="nulová",J475,0)</f>
        <v>0</v>
      </c>
      <c r="BJ475" s="18" t="s">
        <v>82</v>
      </c>
      <c r="BK475" s="140">
        <f>ROUND(I475*H475,2)</f>
        <v>0</v>
      </c>
      <c r="BL475" s="18" t="s">
        <v>172</v>
      </c>
      <c r="BM475" s="139" t="s">
        <v>636</v>
      </c>
    </row>
    <row r="476" spans="2:65" s="12" customFormat="1" ht="11.25">
      <c r="B476" s="145"/>
      <c r="D476" s="146" t="s">
        <v>175</v>
      </c>
      <c r="E476" s="147" t="s">
        <v>19</v>
      </c>
      <c r="F476" s="148" t="s">
        <v>380</v>
      </c>
      <c r="H476" s="147" t="s">
        <v>19</v>
      </c>
      <c r="I476" s="149"/>
      <c r="L476" s="145"/>
      <c r="M476" s="150"/>
      <c r="T476" s="151"/>
      <c r="AT476" s="147" t="s">
        <v>175</v>
      </c>
      <c r="AU476" s="147" t="s">
        <v>84</v>
      </c>
      <c r="AV476" s="12" t="s">
        <v>82</v>
      </c>
      <c r="AW476" s="12" t="s">
        <v>35</v>
      </c>
      <c r="AX476" s="12" t="s">
        <v>74</v>
      </c>
      <c r="AY476" s="147" t="s">
        <v>165</v>
      </c>
    </row>
    <row r="477" spans="2:65" s="13" customFormat="1" ht="11.25">
      <c r="B477" s="152"/>
      <c r="D477" s="146" t="s">
        <v>175</v>
      </c>
      <c r="E477" s="153" t="s">
        <v>19</v>
      </c>
      <c r="F477" s="154" t="s">
        <v>637</v>
      </c>
      <c r="H477" s="155">
        <v>2.8050000000000002</v>
      </c>
      <c r="I477" s="156"/>
      <c r="L477" s="152"/>
      <c r="M477" s="157"/>
      <c r="T477" s="158"/>
      <c r="AT477" s="153" t="s">
        <v>175</v>
      </c>
      <c r="AU477" s="153" t="s">
        <v>84</v>
      </c>
      <c r="AV477" s="13" t="s">
        <v>84</v>
      </c>
      <c r="AW477" s="13" t="s">
        <v>35</v>
      </c>
      <c r="AX477" s="13" t="s">
        <v>74</v>
      </c>
      <c r="AY477" s="153" t="s">
        <v>165</v>
      </c>
    </row>
    <row r="478" spans="2:65" s="12" customFormat="1" ht="11.25">
      <c r="B478" s="145"/>
      <c r="D478" s="146" t="s">
        <v>175</v>
      </c>
      <c r="E478" s="147" t="s">
        <v>19</v>
      </c>
      <c r="F478" s="148" t="s">
        <v>176</v>
      </c>
      <c r="H478" s="147" t="s">
        <v>19</v>
      </c>
      <c r="I478" s="149"/>
      <c r="L478" s="145"/>
      <c r="M478" s="150"/>
      <c r="T478" s="151"/>
      <c r="AT478" s="147" t="s">
        <v>175</v>
      </c>
      <c r="AU478" s="147" t="s">
        <v>84</v>
      </c>
      <c r="AV478" s="12" t="s">
        <v>82</v>
      </c>
      <c r="AW478" s="12" t="s">
        <v>35</v>
      </c>
      <c r="AX478" s="12" t="s">
        <v>74</v>
      </c>
      <c r="AY478" s="147" t="s">
        <v>165</v>
      </c>
    </row>
    <row r="479" spans="2:65" s="13" customFormat="1" ht="11.25">
      <c r="B479" s="152"/>
      <c r="D479" s="146" t="s">
        <v>175</v>
      </c>
      <c r="E479" s="153" t="s">
        <v>19</v>
      </c>
      <c r="F479" s="154" t="s">
        <v>638</v>
      </c>
      <c r="H479" s="155">
        <v>8.1999999999999993</v>
      </c>
      <c r="I479" s="156"/>
      <c r="L479" s="152"/>
      <c r="M479" s="157"/>
      <c r="T479" s="158"/>
      <c r="AT479" s="153" t="s">
        <v>175</v>
      </c>
      <c r="AU479" s="153" t="s">
        <v>84</v>
      </c>
      <c r="AV479" s="13" t="s">
        <v>84</v>
      </c>
      <c r="AW479" s="13" t="s">
        <v>35</v>
      </c>
      <c r="AX479" s="13" t="s">
        <v>74</v>
      </c>
      <c r="AY479" s="153" t="s">
        <v>165</v>
      </c>
    </row>
    <row r="480" spans="2:65" s="14" customFormat="1" ht="11.25">
      <c r="B480" s="159"/>
      <c r="D480" s="146" t="s">
        <v>175</v>
      </c>
      <c r="E480" s="160" t="s">
        <v>19</v>
      </c>
      <c r="F480" s="161" t="s">
        <v>178</v>
      </c>
      <c r="H480" s="162">
        <v>11.004999999999999</v>
      </c>
      <c r="I480" s="163"/>
      <c r="L480" s="159"/>
      <c r="M480" s="164"/>
      <c r="T480" s="165"/>
      <c r="AT480" s="160" t="s">
        <v>175</v>
      </c>
      <c r="AU480" s="160" t="s">
        <v>84</v>
      </c>
      <c r="AV480" s="14" t="s">
        <v>172</v>
      </c>
      <c r="AW480" s="14" t="s">
        <v>35</v>
      </c>
      <c r="AX480" s="14" t="s">
        <v>82</v>
      </c>
      <c r="AY480" s="160" t="s">
        <v>165</v>
      </c>
    </row>
    <row r="481" spans="2:65" s="1" customFormat="1" ht="16.5" customHeight="1">
      <c r="B481" s="33"/>
      <c r="C481" s="128" t="s">
        <v>639</v>
      </c>
      <c r="D481" s="128" t="s">
        <v>167</v>
      </c>
      <c r="E481" s="129" t="s">
        <v>640</v>
      </c>
      <c r="F481" s="130" t="s">
        <v>641</v>
      </c>
      <c r="G481" s="131" t="s">
        <v>420</v>
      </c>
      <c r="H481" s="132">
        <v>4.1900000000000004</v>
      </c>
      <c r="I481" s="133"/>
      <c r="J481" s="134">
        <f>ROUND(I481*H481,2)</f>
        <v>0</v>
      </c>
      <c r="K481" s="130" t="s">
        <v>171</v>
      </c>
      <c r="L481" s="33"/>
      <c r="M481" s="135" t="s">
        <v>19</v>
      </c>
      <c r="N481" s="136" t="s">
        <v>45</v>
      </c>
      <c r="P481" s="137">
        <f>O481*H481</f>
        <v>0</v>
      </c>
      <c r="Q481" s="137">
        <v>0</v>
      </c>
      <c r="R481" s="137">
        <f>Q481*H481</f>
        <v>0</v>
      </c>
      <c r="S481" s="137">
        <v>0</v>
      </c>
      <c r="T481" s="138">
        <f>S481*H481</f>
        <v>0</v>
      </c>
      <c r="AR481" s="139" t="s">
        <v>172</v>
      </c>
      <c r="AT481" s="139" t="s">
        <v>167</v>
      </c>
      <c r="AU481" s="139" t="s">
        <v>84</v>
      </c>
      <c r="AY481" s="18" t="s">
        <v>165</v>
      </c>
      <c r="BE481" s="140">
        <f>IF(N481="základní",J481,0)</f>
        <v>0</v>
      </c>
      <c r="BF481" s="140">
        <f>IF(N481="snížená",J481,0)</f>
        <v>0</v>
      </c>
      <c r="BG481" s="140">
        <f>IF(N481="zákl. přenesená",J481,0)</f>
        <v>0</v>
      </c>
      <c r="BH481" s="140">
        <f>IF(N481="sníž. přenesená",J481,0)</f>
        <v>0</v>
      </c>
      <c r="BI481" s="140">
        <f>IF(N481="nulová",J481,0)</f>
        <v>0</v>
      </c>
      <c r="BJ481" s="18" t="s">
        <v>82</v>
      </c>
      <c r="BK481" s="140">
        <f>ROUND(I481*H481,2)</f>
        <v>0</v>
      </c>
      <c r="BL481" s="18" t="s">
        <v>172</v>
      </c>
      <c r="BM481" s="139" t="s">
        <v>642</v>
      </c>
    </row>
    <row r="482" spans="2:65" s="1" customFormat="1" ht="11.25">
      <c r="B482" s="33"/>
      <c r="D482" s="141" t="s">
        <v>173</v>
      </c>
      <c r="F482" s="142" t="s">
        <v>643</v>
      </c>
      <c r="I482" s="143"/>
      <c r="L482" s="33"/>
      <c r="M482" s="144"/>
      <c r="T482" s="54"/>
      <c r="AT482" s="18" t="s">
        <v>173</v>
      </c>
      <c r="AU482" s="18" t="s">
        <v>84</v>
      </c>
    </row>
    <row r="483" spans="2:65" s="12" customFormat="1" ht="11.25">
      <c r="B483" s="145"/>
      <c r="D483" s="146" t="s">
        <v>175</v>
      </c>
      <c r="E483" s="147" t="s">
        <v>19</v>
      </c>
      <c r="F483" s="148" t="s">
        <v>380</v>
      </c>
      <c r="H483" s="147" t="s">
        <v>19</v>
      </c>
      <c r="I483" s="149"/>
      <c r="L483" s="145"/>
      <c r="M483" s="150"/>
      <c r="T483" s="151"/>
      <c r="AT483" s="147" t="s">
        <v>175</v>
      </c>
      <c r="AU483" s="147" t="s">
        <v>84</v>
      </c>
      <c r="AV483" s="12" t="s">
        <v>82</v>
      </c>
      <c r="AW483" s="12" t="s">
        <v>35</v>
      </c>
      <c r="AX483" s="12" t="s">
        <v>74</v>
      </c>
      <c r="AY483" s="147" t="s">
        <v>165</v>
      </c>
    </row>
    <row r="484" spans="2:65" s="13" customFormat="1" ht="11.25">
      <c r="B484" s="152"/>
      <c r="D484" s="146" t="s">
        <v>175</v>
      </c>
      <c r="E484" s="153" t="s">
        <v>19</v>
      </c>
      <c r="F484" s="154" t="s">
        <v>644</v>
      </c>
      <c r="H484" s="155">
        <v>4.1900000000000004</v>
      </c>
      <c r="I484" s="156"/>
      <c r="L484" s="152"/>
      <c r="M484" s="157"/>
      <c r="T484" s="158"/>
      <c r="AT484" s="153" t="s">
        <v>175</v>
      </c>
      <c r="AU484" s="153" t="s">
        <v>84</v>
      </c>
      <c r="AV484" s="13" t="s">
        <v>84</v>
      </c>
      <c r="AW484" s="13" t="s">
        <v>35</v>
      </c>
      <c r="AX484" s="13" t="s">
        <v>74</v>
      </c>
      <c r="AY484" s="153" t="s">
        <v>165</v>
      </c>
    </row>
    <row r="485" spans="2:65" s="14" customFormat="1" ht="11.25">
      <c r="B485" s="159"/>
      <c r="D485" s="146" t="s">
        <v>175</v>
      </c>
      <c r="E485" s="160" t="s">
        <v>19</v>
      </c>
      <c r="F485" s="161" t="s">
        <v>178</v>
      </c>
      <c r="H485" s="162">
        <v>4.1900000000000004</v>
      </c>
      <c r="I485" s="163"/>
      <c r="L485" s="159"/>
      <c r="M485" s="164"/>
      <c r="T485" s="165"/>
      <c r="AT485" s="160" t="s">
        <v>175</v>
      </c>
      <c r="AU485" s="160" t="s">
        <v>84</v>
      </c>
      <c r="AV485" s="14" t="s">
        <v>172</v>
      </c>
      <c r="AW485" s="14" t="s">
        <v>35</v>
      </c>
      <c r="AX485" s="14" t="s">
        <v>82</v>
      </c>
      <c r="AY485" s="160" t="s">
        <v>165</v>
      </c>
    </row>
    <row r="486" spans="2:65" s="1" customFormat="1" ht="16.5" customHeight="1">
      <c r="B486" s="33"/>
      <c r="C486" s="128" t="s">
        <v>432</v>
      </c>
      <c r="D486" s="128" t="s">
        <v>167</v>
      </c>
      <c r="E486" s="129" t="s">
        <v>645</v>
      </c>
      <c r="F486" s="130" t="s">
        <v>646</v>
      </c>
      <c r="G486" s="131" t="s">
        <v>420</v>
      </c>
      <c r="H486" s="132">
        <v>0.2</v>
      </c>
      <c r="I486" s="133"/>
      <c r="J486" s="134">
        <f>ROUND(I486*H486,2)</f>
        <v>0</v>
      </c>
      <c r="K486" s="130" t="s">
        <v>171</v>
      </c>
      <c r="L486" s="33"/>
      <c r="M486" s="135" t="s">
        <v>19</v>
      </c>
      <c r="N486" s="136" t="s">
        <v>45</v>
      </c>
      <c r="P486" s="137">
        <f>O486*H486</f>
        <v>0</v>
      </c>
      <c r="Q486" s="137">
        <v>1.0000000000000001E-5</v>
      </c>
      <c r="R486" s="137">
        <f>Q486*H486</f>
        <v>2.0000000000000003E-6</v>
      </c>
      <c r="S486" s="137">
        <v>0</v>
      </c>
      <c r="T486" s="138">
        <f>S486*H486</f>
        <v>0</v>
      </c>
      <c r="AR486" s="139" t="s">
        <v>172</v>
      </c>
      <c r="AT486" s="139" t="s">
        <v>167</v>
      </c>
      <c r="AU486" s="139" t="s">
        <v>84</v>
      </c>
      <c r="AY486" s="18" t="s">
        <v>165</v>
      </c>
      <c r="BE486" s="140">
        <f>IF(N486="základní",J486,0)</f>
        <v>0</v>
      </c>
      <c r="BF486" s="140">
        <f>IF(N486="snížená",J486,0)</f>
        <v>0</v>
      </c>
      <c r="BG486" s="140">
        <f>IF(N486="zákl. přenesená",J486,0)</f>
        <v>0</v>
      </c>
      <c r="BH486" s="140">
        <f>IF(N486="sníž. přenesená",J486,0)</f>
        <v>0</v>
      </c>
      <c r="BI486" s="140">
        <f>IF(N486="nulová",J486,0)</f>
        <v>0</v>
      </c>
      <c r="BJ486" s="18" t="s">
        <v>82</v>
      </c>
      <c r="BK486" s="140">
        <f>ROUND(I486*H486,2)</f>
        <v>0</v>
      </c>
      <c r="BL486" s="18" t="s">
        <v>172</v>
      </c>
      <c r="BM486" s="139" t="s">
        <v>647</v>
      </c>
    </row>
    <row r="487" spans="2:65" s="1" customFormat="1" ht="11.25">
      <c r="B487" s="33"/>
      <c r="D487" s="141" t="s">
        <v>173</v>
      </c>
      <c r="F487" s="142" t="s">
        <v>648</v>
      </c>
      <c r="I487" s="143"/>
      <c r="L487" s="33"/>
      <c r="M487" s="144"/>
      <c r="T487" s="54"/>
      <c r="AT487" s="18" t="s">
        <v>173</v>
      </c>
      <c r="AU487" s="18" t="s">
        <v>84</v>
      </c>
    </row>
    <row r="488" spans="2:65" s="12" customFormat="1" ht="11.25">
      <c r="B488" s="145"/>
      <c r="D488" s="146" t="s">
        <v>175</v>
      </c>
      <c r="E488" s="147" t="s">
        <v>19</v>
      </c>
      <c r="F488" s="148" t="s">
        <v>380</v>
      </c>
      <c r="H488" s="147" t="s">
        <v>19</v>
      </c>
      <c r="I488" s="149"/>
      <c r="L488" s="145"/>
      <c r="M488" s="150"/>
      <c r="T488" s="151"/>
      <c r="AT488" s="147" t="s">
        <v>175</v>
      </c>
      <c r="AU488" s="147" t="s">
        <v>84</v>
      </c>
      <c r="AV488" s="12" t="s">
        <v>82</v>
      </c>
      <c r="AW488" s="12" t="s">
        <v>35</v>
      </c>
      <c r="AX488" s="12" t="s">
        <v>74</v>
      </c>
      <c r="AY488" s="147" t="s">
        <v>165</v>
      </c>
    </row>
    <row r="489" spans="2:65" s="13" customFormat="1" ht="11.25">
      <c r="B489" s="152"/>
      <c r="D489" s="146" t="s">
        <v>175</v>
      </c>
      <c r="E489" s="153" t="s">
        <v>19</v>
      </c>
      <c r="F489" s="154" t="s">
        <v>649</v>
      </c>
      <c r="H489" s="155">
        <v>0.2</v>
      </c>
      <c r="I489" s="156"/>
      <c r="L489" s="152"/>
      <c r="M489" s="157"/>
      <c r="T489" s="158"/>
      <c r="AT489" s="153" t="s">
        <v>175</v>
      </c>
      <c r="AU489" s="153" t="s">
        <v>84</v>
      </c>
      <c r="AV489" s="13" t="s">
        <v>84</v>
      </c>
      <c r="AW489" s="13" t="s">
        <v>35</v>
      </c>
      <c r="AX489" s="13" t="s">
        <v>74</v>
      </c>
      <c r="AY489" s="153" t="s">
        <v>165</v>
      </c>
    </row>
    <row r="490" spans="2:65" s="14" customFormat="1" ht="11.25">
      <c r="B490" s="159"/>
      <c r="D490" s="146" t="s">
        <v>175</v>
      </c>
      <c r="E490" s="160" t="s">
        <v>19</v>
      </c>
      <c r="F490" s="161" t="s">
        <v>178</v>
      </c>
      <c r="H490" s="162">
        <v>0.2</v>
      </c>
      <c r="I490" s="163"/>
      <c r="L490" s="159"/>
      <c r="M490" s="164"/>
      <c r="T490" s="165"/>
      <c r="AT490" s="160" t="s">
        <v>175</v>
      </c>
      <c r="AU490" s="160" t="s">
        <v>84</v>
      </c>
      <c r="AV490" s="14" t="s">
        <v>172</v>
      </c>
      <c r="AW490" s="14" t="s">
        <v>35</v>
      </c>
      <c r="AX490" s="14" t="s">
        <v>82</v>
      </c>
      <c r="AY490" s="160" t="s">
        <v>165</v>
      </c>
    </row>
    <row r="491" spans="2:65" s="1" customFormat="1" ht="24.2" customHeight="1">
      <c r="B491" s="33"/>
      <c r="C491" s="128" t="s">
        <v>650</v>
      </c>
      <c r="D491" s="128" t="s">
        <v>167</v>
      </c>
      <c r="E491" s="129" t="s">
        <v>651</v>
      </c>
      <c r="F491" s="130" t="s">
        <v>652</v>
      </c>
      <c r="G491" s="131" t="s">
        <v>170</v>
      </c>
      <c r="H491" s="132">
        <v>32.732999999999997</v>
      </c>
      <c r="I491" s="133"/>
      <c r="J491" s="134">
        <f>ROUND(I491*H491,2)</f>
        <v>0</v>
      </c>
      <c r="K491" s="130" t="s">
        <v>171</v>
      </c>
      <c r="L491" s="33"/>
      <c r="M491" s="135" t="s">
        <v>19</v>
      </c>
      <c r="N491" s="136" t="s">
        <v>45</v>
      </c>
      <c r="P491" s="137">
        <f>O491*H491</f>
        <v>0</v>
      </c>
      <c r="Q491" s="137">
        <v>0</v>
      </c>
      <c r="R491" s="137">
        <f>Q491*H491</f>
        <v>0</v>
      </c>
      <c r="S491" s="137">
        <v>1.7000000000000001E-2</v>
      </c>
      <c r="T491" s="138">
        <f>S491*H491</f>
        <v>0.55646099999999998</v>
      </c>
      <c r="AR491" s="139" t="s">
        <v>172</v>
      </c>
      <c r="AT491" s="139" t="s">
        <v>167</v>
      </c>
      <c r="AU491" s="139" t="s">
        <v>84</v>
      </c>
      <c r="AY491" s="18" t="s">
        <v>165</v>
      </c>
      <c r="BE491" s="140">
        <f>IF(N491="základní",J491,0)</f>
        <v>0</v>
      </c>
      <c r="BF491" s="140">
        <f>IF(N491="snížená",J491,0)</f>
        <v>0</v>
      </c>
      <c r="BG491" s="140">
        <f>IF(N491="zákl. přenesená",J491,0)</f>
        <v>0</v>
      </c>
      <c r="BH491" s="140">
        <f>IF(N491="sníž. přenesená",J491,0)</f>
        <v>0</v>
      </c>
      <c r="BI491" s="140">
        <f>IF(N491="nulová",J491,0)</f>
        <v>0</v>
      </c>
      <c r="BJ491" s="18" t="s">
        <v>82</v>
      </c>
      <c r="BK491" s="140">
        <f>ROUND(I491*H491,2)</f>
        <v>0</v>
      </c>
      <c r="BL491" s="18" t="s">
        <v>172</v>
      </c>
      <c r="BM491" s="139" t="s">
        <v>653</v>
      </c>
    </row>
    <row r="492" spans="2:65" s="1" customFormat="1" ht="11.25">
      <c r="B492" s="33"/>
      <c r="D492" s="141" t="s">
        <v>173</v>
      </c>
      <c r="F492" s="142" t="s">
        <v>654</v>
      </c>
      <c r="I492" s="143"/>
      <c r="L492" s="33"/>
      <c r="M492" s="144"/>
      <c r="T492" s="54"/>
      <c r="AT492" s="18" t="s">
        <v>173</v>
      </c>
      <c r="AU492" s="18" t="s">
        <v>84</v>
      </c>
    </row>
    <row r="493" spans="2:65" s="12" customFormat="1" ht="11.25">
      <c r="B493" s="145"/>
      <c r="D493" s="146" t="s">
        <v>175</v>
      </c>
      <c r="E493" s="147" t="s">
        <v>19</v>
      </c>
      <c r="F493" s="148" t="s">
        <v>358</v>
      </c>
      <c r="H493" s="147" t="s">
        <v>19</v>
      </c>
      <c r="I493" s="149"/>
      <c r="L493" s="145"/>
      <c r="M493" s="150"/>
      <c r="T493" s="151"/>
      <c r="AT493" s="147" t="s">
        <v>175</v>
      </c>
      <c r="AU493" s="147" t="s">
        <v>84</v>
      </c>
      <c r="AV493" s="12" t="s">
        <v>82</v>
      </c>
      <c r="AW493" s="12" t="s">
        <v>35</v>
      </c>
      <c r="AX493" s="12" t="s">
        <v>74</v>
      </c>
      <c r="AY493" s="147" t="s">
        <v>165</v>
      </c>
    </row>
    <row r="494" spans="2:65" s="13" customFormat="1" ht="11.25">
      <c r="B494" s="152"/>
      <c r="D494" s="146" t="s">
        <v>175</v>
      </c>
      <c r="E494" s="153" t="s">
        <v>19</v>
      </c>
      <c r="F494" s="154" t="s">
        <v>359</v>
      </c>
      <c r="H494" s="155">
        <v>8.3810000000000002</v>
      </c>
      <c r="I494" s="156"/>
      <c r="L494" s="152"/>
      <c r="M494" s="157"/>
      <c r="T494" s="158"/>
      <c r="AT494" s="153" t="s">
        <v>175</v>
      </c>
      <c r="AU494" s="153" t="s">
        <v>84</v>
      </c>
      <c r="AV494" s="13" t="s">
        <v>84</v>
      </c>
      <c r="AW494" s="13" t="s">
        <v>35</v>
      </c>
      <c r="AX494" s="13" t="s">
        <v>74</v>
      </c>
      <c r="AY494" s="153" t="s">
        <v>165</v>
      </c>
    </row>
    <row r="495" spans="2:65" s="12" customFormat="1" ht="11.25">
      <c r="B495" s="145"/>
      <c r="D495" s="146" t="s">
        <v>175</v>
      </c>
      <c r="E495" s="147" t="s">
        <v>19</v>
      </c>
      <c r="F495" s="148" t="s">
        <v>360</v>
      </c>
      <c r="H495" s="147" t="s">
        <v>19</v>
      </c>
      <c r="I495" s="149"/>
      <c r="L495" s="145"/>
      <c r="M495" s="150"/>
      <c r="T495" s="151"/>
      <c r="AT495" s="147" t="s">
        <v>175</v>
      </c>
      <c r="AU495" s="147" t="s">
        <v>84</v>
      </c>
      <c r="AV495" s="12" t="s">
        <v>82</v>
      </c>
      <c r="AW495" s="12" t="s">
        <v>35</v>
      </c>
      <c r="AX495" s="12" t="s">
        <v>74</v>
      </c>
      <c r="AY495" s="147" t="s">
        <v>165</v>
      </c>
    </row>
    <row r="496" spans="2:65" s="13" customFormat="1" ht="11.25">
      <c r="B496" s="152"/>
      <c r="D496" s="146" t="s">
        <v>175</v>
      </c>
      <c r="E496" s="153" t="s">
        <v>19</v>
      </c>
      <c r="F496" s="154" t="s">
        <v>361</v>
      </c>
      <c r="H496" s="155">
        <v>12.603</v>
      </c>
      <c r="I496" s="156"/>
      <c r="L496" s="152"/>
      <c r="M496" s="157"/>
      <c r="T496" s="158"/>
      <c r="AT496" s="153" t="s">
        <v>175</v>
      </c>
      <c r="AU496" s="153" t="s">
        <v>84</v>
      </c>
      <c r="AV496" s="13" t="s">
        <v>84</v>
      </c>
      <c r="AW496" s="13" t="s">
        <v>35</v>
      </c>
      <c r="AX496" s="13" t="s">
        <v>74</v>
      </c>
      <c r="AY496" s="153" t="s">
        <v>165</v>
      </c>
    </row>
    <row r="497" spans="2:65" s="13" customFormat="1" ht="11.25">
      <c r="B497" s="152"/>
      <c r="D497" s="146" t="s">
        <v>175</v>
      </c>
      <c r="E497" s="153" t="s">
        <v>19</v>
      </c>
      <c r="F497" s="154" t="s">
        <v>362</v>
      </c>
      <c r="H497" s="155">
        <v>11.749000000000001</v>
      </c>
      <c r="I497" s="156"/>
      <c r="L497" s="152"/>
      <c r="M497" s="157"/>
      <c r="T497" s="158"/>
      <c r="AT497" s="153" t="s">
        <v>175</v>
      </c>
      <c r="AU497" s="153" t="s">
        <v>84</v>
      </c>
      <c r="AV497" s="13" t="s">
        <v>84</v>
      </c>
      <c r="AW497" s="13" t="s">
        <v>35</v>
      </c>
      <c r="AX497" s="13" t="s">
        <v>74</v>
      </c>
      <c r="AY497" s="153" t="s">
        <v>165</v>
      </c>
    </row>
    <row r="498" spans="2:65" s="14" customFormat="1" ht="11.25">
      <c r="B498" s="159"/>
      <c r="D498" s="146" t="s">
        <v>175</v>
      </c>
      <c r="E498" s="160" t="s">
        <v>19</v>
      </c>
      <c r="F498" s="161" t="s">
        <v>178</v>
      </c>
      <c r="H498" s="162">
        <v>32.733000000000004</v>
      </c>
      <c r="I498" s="163"/>
      <c r="L498" s="159"/>
      <c r="M498" s="164"/>
      <c r="T498" s="165"/>
      <c r="AT498" s="160" t="s">
        <v>175</v>
      </c>
      <c r="AU498" s="160" t="s">
        <v>84</v>
      </c>
      <c r="AV498" s="14" t="s">
        <v>172</v>
      </c>
      <c r="AW498" s="14" t="s">
        <v>35</v>
      </c>
      <c r="AX498" s="14" t="s">
        <v>82</v>
      </c>
      <c r="AY498" s="160" t="s">
        <v>165</v>
      </c>
    </row>
    <row r="499" spans="2:65" s="1" customFormat="1" ht="24.2" customHeight="1">
      <c r="B499" s="33"/>
      <c r="C499" s="128" t="s">
        <v>435</v>
      </c>
      <c r="D499" s="128" t="s">
        <v>167</v>
      </c>
      <c r="E499" s="129" t="s">
        <v>655</v>
      </c>
      <c r="F499" s="130" t="s">
        <v>656</v>
      </c>
      <c r="G499" s="131" t="s">
        <v>170</v>
      </c>
      <c r="H499" s="132">
        <v>0.754</v>
      </c>
      <c r="I499" s="133"/>
      <c r="J499" s="134">
        <f>ROUND(I499*H499,2)</f>
        <v>0</v>
      </c>
      <c r="K499" s="130" t="s">
        <v>171</v>
      </c>
      <c r="L499" s="33"/>
      <c r="M499" s="135" t="s">
        <v>19</v>
      </c>
      <c r="N499" s="136" t="s">
        <v>45</v>
      </c>
      <c r="P499" s="137">
        <f>O499*H499</f>
        <v>0</v>
      </c>
      <c r="Q499" s="137">
        <v>0</v>
      </c>
      <c r="R499" s="137">
        <f>Q499*H499</f>
        <v>0</v>
      </c>
      <c r="S499" s="137">
        <v>6.8000000000000005E-2</v>
      </c>
      <c r="T499" s="138">
        <f>S499*H499</f>
        <v>5.1272000000000005E-2</v>
      </c>
      <c r="AR499" s="139" t="s">
        <v>172</v>
      </c>
      <c r="AT499" s="139" t="s">
        <v>167</v>
      </c>
      <c r="AU499" s="139" t="s">
        <v>84</v>
      </c>
      <c r="AY499" s="18" t="s">
        <v>165</v>
      </c>
      <c r="BE499" s="140">
        <f>IF(N499="základní",J499,0)</f>
        <v>0</v>
      </c>
      <c r="BF499" s="140">
        <f>IF(N499="snížená",J499,0)</f>
        <v>0</v>
      </c>
      <c r="BG499" s="140">
        <f>IF(N499="zákl. přenesená",J499,0)</f>
        <v>0</v>
      </c>
      <c r="BH499" s="140">
        <f>IF(N499="sníž. přenesená",J499,0)</f>
        <v>0</v>
      </c>
      <c r="BI499" s="140">
        <f>IF(N499="nulová",J499,0)</f>
        <v>0</v>
      </c>
      <c r="BJ499" s="18" t="s">
        <v>82</v>
      </c>
      <c r="BK499" s="140">
        <f>ROUND(I499*H499,2)</f>
        <v>0</v>
      </c>
      <c r="BL499" s="18" t="s">
        <v>172</v>
      </c>
      <c r="BM499" s="139" t="s">
        <v>657</v>
      </c>
    </row>
    <row r="500" spans="2:65" s="1" customFormat="1" ht="11.25">
      <c r="B500" s="33"/>
      <c r="D500" s="141" t="s">
        <v>173</v>
      </c>
      <c r="F500" s="142" t="s">
        <v>658</v>
      </c>
      <c r="I500" s="143"/>
      <c r="L500" s="33"/>
      <c r="M500" s="144"/>
      <c r="T500" s="54"/>
      <c r="AT500" s="18" t="s">
        <v>173</v>
      </c>
      <c r="AU500" s="18" t="s">
        <v>84</v>
      </c>
    </row>
    <row r="501" spans="2:65" s="12" customFormat="1" ht="11.25">
      <c r="B501" s="145"/>
      <c r="D501" s="146" t="s">
        <v>175</v>
      </c>
      <c r="E501" s="147" t="s">
        <v>19</v>
      </c>
      <c r="F501" s="148" t="s">
        <v>380</v>
      </c>
      <c r="H501" s="147" t="s">
        <v>19</v>
      </c>
      <c r="I501" s="149"/>
      <c r="L501" s="145"/>
      <c r="M501" s="150"/>
      <c r="T501" s="151"/>
      <c r="AT501" s="147" t="s">
        <v>175</v>
      </c>
      <c r="AU501" s="147" t="s">
        <v>84</v>
      </c>
      <c r="AV501" s="12" t="s">
        <v>82</v>
      </c>
      <c r="AW501" s="12" t="s">
        <v>35</v>
      </c>
      <c r="AX501" s="12" t="s">
        <v>74</v>
      </c>
      <c r="AY501" s="147" t="s">
        <v>165</v>
      </c>
    </row>
    <row r="502" spans="2:65" s="13" customFormat="1" ht="11.25">
      <c r="B502" s="152"/>
      <c r="D502" s="146" t="s">
        <v>175</v>
      </c>
      <c r="E502" s="153" t="s">
        <v>19</v>
      </c>
      <c r="F502" s="154" t="s">
        <v>659</v>
      </c>
      <c r="H502" s="155">
        <v>0.754</v>
      </c>
      <c r="I502" s="156"/>
      <c r="L502" s="152"/>
      <c r="M502" s="157"/>
      <c r="T502" s="158"/>
      <c r="AT502" s="153" t="s">
        <v>175</v>
      </c>
      <c r="AU502" s="153" t="s">
        <v>84</v>
      </c>
      <c r="AV502" s="13" t="s">
        <v>84</v>
      </c>
      <c r="AW502" s="13" t="s">
        <v>35</v>
      </c>
      <c r="AX502" s="13" t="s">
        <v>74</v>
      </c>
      <c r="AY502" s="153" t="s">
        <v>165</v>
      </c>
    </row>
    <row r="503" spans="2:65" s="14" customFormat="1" ht="11.25">
      <c r="B503" s="159"/>
      <c r="D503" s="146" t="s">
        <v>175</v>
      </c>
      <c r="E503" s="160" t="s">
        <v>19</v>
      </c>
      <c r="F503" s="161" t="s">
        <v>178</v>
      </c>
      <c r="H503" s="162">
        <v>0.754</v>
      </c>
      <c r="I503" s="163"/>
      <c r="L503" s="159"/>
      <c r="M503" s="164"/>
      <c r="T503" s="165"/>
      <c r="AT503" s="160" t="s">
        <v>175</v>
      </c>
      <c r="AU503" s="160" t="s">
        <v>84</v>
      </c>
      <c r="AV503" s="14" t="s">
        <v>172</v>
      </c>
      <c r="AW503" s="14" t="s">
        <v>35</v>
      </c>
      <c r="AX503" s="14" t="s">
        <v>82</v>
      </c>
      <c r="AY503" s="160" t="s">
        <v>165</v>
      </c>
    </row>
    <row r="504" spans="2:65" s="1" customFormat="1" ht="24.2" customHeight="1">
      <c r="B504" s="33"/>
      <c r="C504" s="128" t="s">
        <v>660</v>
      </c>
      <c r="D504" s="128" t="s">
        <v>167</v>
      </c>
      <c r="E504" s="129" t="s">
        <v>661</v>
      </c>
      <c r="F504" s="130" t="s">
        <v>662</v>
      </c>
      <c r="G504" s="131" t="s">
        <v>170</v>
      </c>
      <c r="H504" s="132">
        <v>1.242</v>
      </c>
      <c r="I504" s="133"/>
      <c r="J504" s="134">
        <f>ROUND(I504*H504,2)</f>
        <v>0</v>
      </c>
      <c r="K504" s="130" t="s">
        <v>171</v>
      </c>
      <c r="L504" s="33"/>
      <c r="M504" s="135" t="s">
        <v>19</v>
      </c>
      <c r="N504" s="136" t="s">
        <v>45</v>
      </c>
      <c r="P504" s="137">
        <f>O504*H504</f>
        <v>0</v>
      </c>
      <c r="Q504" s="137">
        <v>0</v>
      </c>
      <c r="R504" s="137">
        <f>Q504*H504</f>
        <v>0</v>
      </c>
      <c r="S504" s="137">
        <v>6.8000000000000005E-2</v>
      </c>
      <c r="T504" s="138">
        <f>S504*H504</f>
        <v>8.4456000000000003E-2</v>
      </c>
      <c r="AR504" s="139" t="s">
        <v>172</v>
      </c>
      <c r="AT504" s="139" t="s">
        <v>167</v>
      </c>
      <c r="AU504" s="139" t="s">
        <v>84</v>
      </c>
      <c r="AY504" s="18" t="s">
        <v>165</v>
      </c>
      <c r="BE504" s="140">
        <f>IF(N504="základní",J504,0)</f>
        <v>0</v>
      </c>
      <c r="BF504" s="140">
        <f>IF(N504="snížená",J504,0)</f>
        <v>0</v>
      </c>
      <c r="BG504" s="140">
        <f>IF(N504="zákl. přenesená",J504,0)</f>
        <v>0</v>
      </c>
      <c r="BH504" s="140">
        <f>IF(N504="sníž. přenesená",J504,0)</f>
        <v>0</v>
      </c>
      <c r="BI504" s="140">
        <f>IF(N504="nulová",J504,0)</f>
        <v>0</v>
      </c>
      <c r="BJ504" s="18" t="s">
        <v>82</v>
      </c>
      <c r="BK504" s="140">
        <f>ROUND(I504*H504,2)</f>
        <v>0</v>
      </c>
      <c r="BL504" s="18" t="s">
        <v>172</v>
      </c>
      <c r="BM504" s="139" t="s">
        <v>663</v>
      </c>
    </row>
    <row r="505" spans="2:65" s="1" customFormat="1" ht="11.25">
      <c r="B505" s="33"/>
      <c r="D505" s="141" t="s">
        <v>173</v>
      </c>
      <c r="F505" s="142" t="s">
        <v>664</v>
      </c>
      <c r="I505" s="143"/>
      <c r="L505" s="33"/>
      <c r="M505" s="144"/>
      <c r="T505" s="54"/>
      <c r="AT505" s="18" t="s">
        <v>173</v>
      </c>
      <c r="AU505" s="18" t="s">
        <v>84</v>
      </c>
    </row>
    <row r="506" spans="2:65" s="12" customFormat="1" ht="11.25">
      <c r="B506" s="145"/>
      <c r="D506" s="146" t="s">
        <v>175</v>
      </c>
      <c r="E506" s="147" t="s">
        <v>19</v>
      </c>
      <c r="F506" s="148" t="s">
        <v>380</v>
      </c>
      <c r="H506" s="147" t="s">
        <v>19</v>
      </c>
      <c r="I506" s="149"/>
      <c r="L506" s="145"/>
      <c r="M506" s="150"/>
      <c r="T506" s="151"/>
      <c r="AT506" s="147" t="s">
        <v>175</v>
      </c>
      <c r="AU506" s="147" t="s">
        <v>84</v>
      </c>
      <c r="AV506" s="12" t="s">
        <v>82</v>
      </c>
      <c r="AW506" s="12" t="s">
        <v>35</v>
      </c>
      <c r="AX506" s="12" t="s">
        <v>74</v>
      </c>
      <c r="AY506" s="147" t="s">
        <v>165</v>
      </c>
    </row>
    <row r="507" spans="2:65" s="13" customFormat="1" ht="11.25">
      <c r="B507" s="152"/>
      <c r="D507" s="146" t="s">
        <v>175</v>
      </c>
      <c r="E507" s="153" t="s">
        <v>19</v>
      </c>
      <c r="F507" s="154" t="s">
        <v>665</v>
      </c>
      <c r="H507" s="155">
        <v>1.242</v>
      </c>
      <c r="I507" s="156"/>
      <c r="L507" s="152"/>
      <c r="M507" s="157"/>
      <c r="T507" s="158"/>
      <c r="AT507" s="153" t="s">
        <v>175</v>
      </c>
      <c r="AU507" s="153" t="s">
        <v>84</v>
      </c>
      <c r="AV507" s="13" t="s">
        <v>84</v>
      </c>
      <c r="AW507" s="13" t="s">
        <v>35</v>
      </c>
      <c r="AX507" s="13" t="s">
        <v>74</v>
      </c>
      <c r="AY507" s="153" t="s">
        <v>165</v>
      </c>
    </row>
    <row r="508" spans="2:65" s="14" customFormat="1" ht="11.25">
      <c r="B508" s="159"/>
      <c r="D508" s="146" t="s">
        <v>175</v>
      </c>
      <c r="E508" s="160" t="s">
        <v>19</v>
      </c>
      <c r="F508" s="161" t="s">
        <v>178</v>
      </c>
      <c r="H508" s="162">
        <v>1.242</v>
      </c>
      <c r="I508" s="163"/>
      <c r="L508" s="159"/>
      <c r="M508" s="164"/>
      <c r="T508" s="165"/>
      <c r="AT508" s="160" t="s">
        <v>175</v>
      </c>
      <c r="AU508" s="160" t="s">
        <v>84</v>
      </c>
      <c r="AV508" s="14" t="s">
        <v>172</v>
      </c>
      <c r="AW508" s="14" t="s">
        <v>35</v>
      </c>
      <c r="AX508" s="14" t="s">
        <v>82</v>
      </c>
      <c r="AY508" s="160" t="s">
        <v>165</v>
      </c>
    </row>
    <row r="509" spans="2:65" s="1" customFormat="1" ht="16.5" customHeight="1">
      <c r="B509" s="33"/>
      <c r="C509" s="128" t="s">
        <v>443</v>
      </c>
      <c r="D509" s="128" t="s">
        <v>167</v>
      </c>
      <c r="E509" s="129" t="s">
        <v>666</v>
      </c>
      <c r="F509" s="130" t="s">
        <v>667</v>
      </c>
      <c r="G509" s="131" t="s">
        <v>170</v>
      </c>
      <c r="H509" s="132">
        <v>41.935000000000002</v>
      </c>
      <c r="I509" s="133"/>
      <c r="J509" s="134">
        <f>ROUND(I509*H509,2)</f>
        <v>0</v>
      </c>
      <c r="K509" s="130" t="s">
        <v>171</v>
      </c>
      <c r="L509" s="33"/>
      <c r="M509" s="135" t="s">
        <v>19</v>
      </c>
      <c r="N509" s="136" t="s">
        <v>45</v>
      </c>
      <c r="P509" s="137">
        <f>O509*H509</f>
        <v>0</v>
      </c>
      <c r="Q509" s="137">
        <v>0</v>
      </c>
      <c r="R509" s="137">
        <f>Q509*H509</f>
        <v>0</v>
      </c>
      <c r="S509" s="137">
        <v>0</v>
      </c>
      <c r="T509" s="138">
        <f>S509*H509</f>
        <v>0</v>
      </c>
      <c r="AR509" s="139" t="s">
        <v>172</v>
      </c>
      <c r="AT509" s="139" t="s">
        <v>167</v>
      </c>
      <c r="AU509" s="139" t="s">
        <v>84</v>
      </c>
      <c r="AY509" s="18" t="s">
        <v>165</v>
      </c>
      <c r="BE509" s="140">
        <f>IF(N509="základní",J509,0)</f>
        <v>0</v>
      </c>
      <c r="BF509" s="140">
        <f>IF(N509="snížená",J509,0)</f>
        <v>0</v>
      </c>
      <c r="BG509" s="140">
        <f>IF(N509="zákl. přenesená",J509,0)</f>
        <v>0</v>
      </c>
      <c r="BH509" s="140">
        <f>IF(N509="sníž. přenesená",J509,0)</f>
        <v>0</v>
      </c>
      <c r="BI509" s="140">
        <f>IF(N509="nulová",J509,0)</f>
        <v>0</v>
      </c>
      <c r="BJ509" s="18" t="s">
        <v>82</v>
      </c>
      <c r="BK509" s="140">
        <f>ROUND(I509*H509,2)</f>
        <v>0</v>
      </c>
      <c r="BL509" s="18" t="s">
        <v>172</v>
      </c>
      <c r="BM509" s="139" t="s">
        <v>668</v>
      </c>
    </row>
    <row r="510" spans="2:65" s="1" customFormat="1" ht="11.25">
      <c r="B510" s="33"/>
      <c r="D510" s="141" t="s">
        <v>173</v>
      </c>
      <c r="F510" s="142" t="s">
        <v>669</v>
      </c>
      <c r="I510" s="143"/>
      <c r="L510" s="33"/>
      <c r="M510" s="144"/>
      <c r="T510" s="54"/>
      <c r="AT510" s="18" t="s">
        <v>173</v>
      </c>
      <c r="AU510" s="18" t="s">
        <v>84</v>
      </c>
    </row>
    <row r="511" spans="2:65" s="12" customFormat="1" ht="11.25">
      <c r="B511" s="145"/>
      <c r="D511" s="146" t="s">
        <v>175</v>
      </c>
      <c r="E511" s="147" t="s">
        <v>19</v>
      </c>
      <c r="F511" s="148" t="s">
        <v>396</v>
      </c>
      <c r="H511" s="147" t="s">
        <v>19</v>
      </c>
      <c r="I511" s="149"/>
      <c r="L511" s="145"/>
      <c r="M511" s="150"/>
      <c r="T511" s="151"/>
      <c r="AT511" s="147" t="s">
        <v>175</v>
      </c>
      <c r="AU511" s="147" t="s">
        <v>84</v>
      </c>
      <c r="AV511" s="12" t="s">
        <v>82</v>
      </c>
      <c r="AW511" s="12" t="s">
        <v>35</v>
      </c>
      <c r="AX511" s="12" t="s">
        <v>74</v>
      </c>
      <c r="AY511" s="147" t="s">
        <v>165</v>
      </c>
    </row>
    <row r="512" spans="2:65" s="13" customFormat="1" ht="11.25">
      <c r="B512" s="152"/>
      <c r="D512" s="146" t="s">
        <v>175</v>
      </c>
      <c r="E512" s="153" t="s">
        <v>19</v>
      </c>
      <c r="F512" s="154" t="s">
        <v>415</v>
      </c>
      <c r="H512" s="155">
        <v>3.3170000000000002</v>
      </c>
      <c r="I512" s="156"/>
      <c r="L512" s="152"/>
      <c r="M512" s="157"/>
      <c r="T512" s="158"/>
      <c r="AT512" s="153" t="s">
        <v>175</v>
      </c>
      <c r="AU512" s="153" t="s">
        <v>84</v>
      </c>
      <c r="AV512" s="13" t="s">
        <v>84</v>
      </c>
      <c r="AW512" s="13" t="s">
        <v>35</v>
      </c>
      <c r="AX512" s="13" t="s">
        <v>74</v>
      </c>
      <c r="AY512" s="153" t="s">
        <v>165</v>
      </c>
    </row>
    <row r="513" spans="2:65" s="12" customFormat="1" ht="11.25">
      <c r="B513" s="145"/>
      <c r="D513" s="146" t="s">
        <v>175</v>
      </c>
      <c r="E513" s="147" t="s">
        <v>19</v>
      </c>
      <c r="F513" s="148" t="s">
        <v>344</v>
      </c>
      <c r="H513" s="147" t="s">
        <v>19</v>
      </c>
      <c r="I513" s="149"/>
      <c r="L513" s="145"/>
      <c r="M513" s="150"/>
      <c r="T513" s="151"/>
      <c r="AT513" s="147" t="s">
        <v>175</v>
      </c>
      <c r="AU513" s="147" t="s">
        <v>84</v>
      </c>
      <c r="AV513" s="12" t="s">
        <v>82</v>
      </c>
      <c r="AW513" s="12" t="s">
        <v>35</v>
      </c>
      <c r="AX513" s="12" t="s">
        <v>74</v>
      </c>
      <c r="AY513" s="147" t="s">
        <v>165</v>
      </c>
    </row>
    <row r="514" spans="2:65" s="13" customFormat="1" ht="11.25">
      <c r="B514" s="152"/>
      <c r="D514" s="146" t="s">
        <v>175</v>
      </c>
      <c r="E514" s="153" t="s">
        <v>19</v>
      </c>
      <c r="F514" s="154" t="s">
        <v>359</v>
      </c>
      <c r="H514" s="155">
        <v>8.3810000000000002</v>
      </c>
      <c r="I514" s="156"/>
      <c r="L514" s="152"/>
      <c r="M514" s="157"/>
      <c r="T514" s="158"/>
      <c r="AT514" s="153" t="s">
        <v>175</v>
      </c>
      <c r="AU514" s="153" t="s">
        <v>84</v>
      </c>
      <c r="AV514" s="13" t="s">
        <v>84</v>
      </c>
      <c r="AW514" s="13" t="s">
        <v>35</v>
      </c>
      <c r="AX514" s="13" t="s">
        <v>74</v>
      </c>
      <c r="AY514" s="153" t="s">
        <v>165</v>
      </c>
    </row>
    <row r="515" spans="2:65" s="12" customFormat="1" ht="11.25">
      <c r="B515" s="145"/>
      <c r="D515" s="146" t="s">
        <v>175</v>
      </c>
      <c r="E515" s="147" t="s">
        <v>19</v>
      </c>
      <c r="F515" s="148" t="s">
        <v>519</v>
      </c>
      <c r="H515" s="147" t="s">
        <v>19</v>
      </c>
      <c r="I515" s="149"/>
      <c r="L515" s="145"/>
      <c r="M515" s="150"/>
      <c r="T515" s="151"/>
      <c r="AT515" s="147" t="s">
        <v>175</v>
      </c>
      <c r="AU515" s="147" t="s">
        <v>84</v>
      </c>
      <c r="AV515" s="12" t="s">
        <v>82</v>
      </c>
      <c r="AW515" s="12" t="s">
        <v>35</v>
      </c>
      <c r="AX515" s="12" t="s">
        <v>74</v>
      </c>
      <c r="AY515" s="147" t="s">
        <v>165</v>
      </c>
    </row>
    <row r="516" spans="2:65" s="13" customFormat="1" ht="11.25">
      <c r="B516" s="152"/>
      <c r="D516" s="146" t="s">
        <v>175</v>
      </c>
      <c r="E516" s="153" t="s">
        <v>19</v>
      </c>
      <c r="F516" s="154" t="s">
        <v>361</v>
      </c>
      <c r="H516" s="155">
        <v>12.603</v>
      </c>
      <c r="I516" s="156"/>
      <c r="L516" s="152"/>
      <c r="M516" s="157"/>
      <c r="T516" s="158"/>
      <c r="AT516" s="153" t="s">
        <v>175</v>
      </c>
      <c r="AU516" s="153" t="s">
        <v>84</v>
      </c>
      <c r="AV516" s="13" t="s">
        <v>84</v>
      </c>
      <c r="AW516" s="13" t="s">
        <v>35</v>
      </c>
      <c r="AX516" s="13" t="s">
        <v>74</v>
      </c>
      <c r="AY516" s="153" t="s">
        <v>165</v>
      </c>
    </row>
    <row r="517" spans="2:65" s="13" customFormat="1" ht="11.25">
      <c r="B517" s="152"/>
      <c r="D517" s="146" t="s">
        <v>175</v>
      </c>
      <c r="E517" s="153" t="s">
        <v>19</v>
      </c>
      <c r="F517" s="154" t="s">
        <v>362</v>
      </c>
      <c r="H517" s="155">
        <v>11.749000000000001</v>
      </c>
      <c r="I517" s="156"/>
      <c r="L517" s="152"/>
      <c r="M517" s="157"/>
      <c r="T517" s="158"/>
      <c r="AT517" s="153" t="s">
        <v>175</v>
      </c>
      <c r="AU517" s="153" t="s">
        <v>84</v>
      </c>
      <c r="AV517" s="13" t="s">
        <v>84</v>
      </c>
      <c r="AW517" s="13" t="s">
        <v>35</v>
      </c>
      <c r="AX517" s="13" t="s">
        <v>74</v>
      </c>
      <c r="AY517" s="153" t="s">
        <v>165</v>
      </c>
    </row>
    <row r="518" spans="2:65" s="15" customFormat="1" ht="11.25">
      <c r="B518" s="176"/>
      <c r="D518" s="146" t="s">
        <v>175</v>
      </c>
      <c r="E518" s="177" t="s">
        <v>19</v>
      </c>
      <c r="F518" s="178" t="s">
        <v>670</v>
      </c>
      <c r="H518" s="179">
        <v>36.050000000000004</v>
      </c>
      <c r="I518" s="180"/>
      <c r="L518" s="176"/>
      <c r="M518" s="181"/>
      <c r="T518" s="182"/>
      <c r="AT518" s="177" t="s">
        <v>175</v>
      </c>
      <c r="AU518" s="177" t="s">
        <v>84</v>
      </c>
      <c r="AV518" s="15" t="s">
        <v>188</v>
      </c>
      <c r="AW518" s="15" t="s">
        <v>35</v>
      </c>
      <c r="AX518" s="15" t="s">
        <v>74</v>
      </c>
      <c r="AY518" s="177" t="s">
        <v>165</v>
      </c>
    </row>
    <row r="519" spans="2:65" s="12" customFormat="1" ht="11.25">
      <c r="B519" s="145"/>
      <c r="D519" s="146" t="s">
        <v>175</v>
      </c>
      <c r="E519" s="147" t="s">
        <v>19</v>
      </c>
      <c r="F519" s="148" t="s">
        <v>671</v>
      </c>
      <c r="H519" s="147" t="s">
        <v>19</v>
      </c>
      <c r="I519" s="149"/>
      <c r="L519" s="145"/>
      <c r="M519" s="150"/>
      <c r="T519" s="151"/>
      <c r="AT519" s="147" t="s">
        <v>175</v>
      </c>
      <c r="AU519" s="147" t="s">
        <v>84</v>
      </c>
      <c r="AV519" s="12" t="s">
        <v>82</v>
      </c>
      <c r="AW519" s="12" t="s">
        <v>35</v>
      </c>
      <c r="AX519" s="12" t="s">
        <v>74</v>
      </c>
      <c r="AY519" s="147" t="s">
        <v>165</v>
      </c>
    </row>
    <row r="520" spans="2:65" s="13" customFormat="1" ht="11.25">
      <c r="B520" s="152"/>
      <c r="D520" s="146" t="s">
        <v>175</v>
      </c>
      <c r="E520" s="153" t="s">
        <v>19</v>
      </c>
      <c r="F520" s="154" t="s">
        <v>672</v>
      </c>
      <c r="H520" s="155">
        <v>1.64</v>
      </c>
      <c r="I520" s="156"/>
      <c r="L520" s="152"/>
      <c r="M520" s="157"/>
      <c r="T520" s="158"/>
      <c r="AT520" s="153" t="s">
        <v>175</v>
      </c>
      <c r="AU520" s="153" t="s">
        <v>84</v>
      </c>
      <c r="AV520" s="13" t="s">
        <v>84</v>
      </c>
      <c r="AW520" s="13" t="s">
        <v>35</v>
      </c>
      <c r="AX520" s="13" t="s">
        <v>74</v>
      </c>
      <c r="AY520" s="153" t="s">
        <v>165</v>
      </c>
    </row>
    <row r="521" spans="2:65" s="12" customFormat="1" ht="11.25">
      <c r="B521" s="145"/>
      <c r="D521" s="146" t="s">
        <v>175</v>
      </c>
      <c r="E521" s="147" t="s">
        <v>19</v>
      </c>
      <c r="F521" s="148" t="s">
        <v>673</v>
      </c>
      <c r="H521" s="147" t="s">
        <v>19</v>
      </c>
      <c r="I521" s="149"/>
      <c r="L521" s="145"/>
      <c r="M521" s="150"/>
      <c r="T521" s="151"/>
      <c r="AT521" s="147" t="s">
        <v>175</v>
      </c>
      <c r="AU521" s="147" t="s">
        <v>84</v>
      </c>
      <c r="AV521" s="12" t="s">
        <v>82</v>
      </c>
      <c r="AW521" s="12" t="s">
        <v>35</v>
      </c>
      <c r="AX521" s="12" t="s">
        <v>74</v>
      </c>
      <c r="AY521" s="147" t="s">
        <v>165</v>
      </c>
    </row>
    <row r="522" spans="2:65" s="13" customFormat="1" ht="11.25">
      <c r="B522" s="152"/>
      <c r="D522" s="146" t="s">
        <v>175</v>
      </c>
      <c r="E522" s="153" t="s">
        <v>19</v>
      </c>
      <c r="F522" s="154" t="s">
        <v>674</v>
      </c>
      <c r="H522" s="155">
        <v>4.2450000000000001</v>
      </c>
      <c r="I522" s="156"/>
      <c r="L522" s="152"/>
      <c r="M522" s="157"/>
      <c r="T522" s="158"/>
      <c r="AT522" s="153" t="s">
        <v>175</v>
      </c>
      <c r="AU522" s="153" t="s">
        <v>84</v>
      </c>
      <c r="AV522" s="13" t="s">
        <v>84</v>
      </c>
      <c r="AW522" s="13" t="s">
        <v>35</v>
      </c>
      <c r="AX522" s="13" t="s">
        <v>74</v>
      </c>
      <c r="AY522" s="153" t="s">
        <v>165</v>
      </c>
    </row>
    <row r="523" spans="2:65" s="15" customFormat="1" ht="11.25">
      <c r="B523" s="176"/>
      <c r="D523" s="146" t="s">
        <v>175</v>
      </c>
      <c r="E523" s="177" t="s">
        <v>19</v>
      </c>
      <c r="F523" s="178" t="s">
        <v>670</v>
      </c>
      <c r="H523" s="179">
        <v>5.8849999999999998</v>
      </c>
      <c r="I523" s="180"/>
      <c r="L523" s="176"/>
      <c r="M523" s="181"/>
      <c r="T523" s="182"/>
      <c r="AT523" s="177" t="s">
        <v>175</v>
      </c>
      <c r="AU523" s="177" t="s">
        <v>84</v>
      </c>
      <c r="AV523" s="15" t="s">
        <v>188</v>
      </c>
      <c r="AW523" s="15" t="s">
        <v>35</v>
      </c>
      <c r="AX523" s="15" t="s">
        <v>74</v>
      </c>
      <c r="AY523" s="177" t="s">
        <v>165</v>
      </c>
    </row>
    <row r="524" spans="2:65" s="14" customFormat="1" ht="11.25">
      <c r="B524" s="159"/>
      <c r="D524" s="146" t="s">
        <v>175</v>
      </c>
      <c r="E524" s="160" t="s">
        <v>19</v>
      </c>
      <c r="F524" s="161" t="s">
        <v>178</v>
      </c>
      <c r="H524" s="162">
        <v>41.935000000000002</v>
      </c>
      <c r="I524" s="163"/>
      <c r="L524" s="159"/>
      <c r="M524" s="164"/>
      <c r="T524" s="165"/>
      <c r="AT524" s="160" t="s">
        <v>175</v>
      </c>
      <c r="AU524" s="160" t="s">
        <v>84</v>
      </c>
      <c r="AV524" s="14" t="s">
        <v>172</v>
      </c>
      <c r="AW524" s="14" t="s">
        <v>35</v>
      </c>
      <c r="AX524" s="14" t="s">
        <v>82</v>
      </c>
      <c r="AY524" s="160" t="s">
        <v>165</v>
      </c>
    </row>
    <row r="525" spans="2:65" s="1" customFormat="1" ht="16.5" customHeight="1">
      <c r="B525" s="33"/>
      <c r="C525" s="128" t="s">
        <v>675</v>
      </c>
      <c r="D525" s="128" t="s">
        <v>167</v>
      </c>
      <c r="E525" s="129" t="s">
        <v>676</v>
      </c>
      <c r="F525" s="130" t="s">
        <v>677</v>
      </c>
      <c r="G525" s="131" t="s">
        <v>170</v>
      </c>
      <c r="H525" s="132">
        <v>1.64</v>
      </c>
      <c r="I525" s="133"/>
      <c r="J525" s="134">
        <f>ROUND(I525*H525,2)</f>
        <v>0</v>
      </c>
      <c r="K525" s="130" t="s">
        <v>171</v>
      </c>
      <c r="L525" s="33"/>
      <c r="M525" s="135" t="s">
        <v>19</v>
      </c>
      <c r="N525" s="136" t="s">
        <v>45</v>
      </c>
      <c r="P525" s="137">
        <f>O525*H525</f>
        <v>0</v>
      </c>
      <c r="Q525" s="137">
        <v>8.9099999999999995E-3</v>
      </c>
      <c r="R525" s="137">
        <f>Q525*H525</f>
        <v>1.4612399999999998E-2</v>
      </c>
      <c r="S525" s="137">
        <v>0</v>
      </c>
      <c r="T525" s="138">
        <f>S525*H525</f>
        <v>0</v>
      </c>
      <c r="AR525" s="139" t="s">
        <v>172</v>
      </c>
      <c r="AT525" s="139" t="s">
        <v>167</v>
      </c>
      <c r="AU525" s="139" t="s">
        <v>84</v>
      </c>
      <c r="AY525" s="18" t="s">
        <v>165</v>
      </c>
      <c r="BE525" s="140">
        <f>IF(N525="základní",J525,0)</f>
        <v>0</v>
      </c>
      <c r="BF525" s="140">
        <f>IF(N525="snížená",J525,0)</f>
        <v>0</v>
      </c>
      <c r="BG525" s="140">
        <f>IF(N525="zákl. přenesená",J525,0)</f>
        <v>0</v>
      </c>
      <c r="BH525" s="140">
        <f>IF(N525="sníž. přenesená",J525,0)</f>
        <v>0</v>
      </c>
      <c r="BI525" s="140">
        <f>IF(N525="nulová",J525,0)</f>
        <v>0</v>
      </c>
      <c r="BJ525" s="18" t="s">
        <v>82</v>
      </c>
      <c r="BK525" s="140">
        <f>ROUND(I525*H525,2)</f>
        <v>0</v>
      </c>
      <c r="BL525" s="18" t="s">
        <v>172</v>
      </c>
      <c r="BM525" s="139" t="s">
        <v>678</v>
      </c>
    </row>
    <row r="526" spans="2:65" s="1" customFormat="1" ht="11.25">
      <c r="B526" s="33"/>
      <c r="D526" s="141" t="s">
        <v>173</v>
      </c>
      <c r="F526" s="142" t="s">
        <v>679</v>
      </c>
      <c r="I526" s="143"/>
      <c r="L526" s="33"/>
      <c r="M526" s="144"/>
      <c r="T526" s="54"/>
      <c r="AT526" s="18" t="s">
        <v>173</v>
      </c>
      <c r="AU526" s="18" t="s">
        <v>84</v>
      </c>
    </row>
    <row r="527" spans="2:65" s="12" customFormat="1" ht="11.25">
      <c r="B527" s="145"/>
      <c r="D527" s="146" t="s">
        <v>175</v>
      </c>
      <c r="E527" s="147" t="s">
        <v>19</v>
      </c>
      <c r="F527" s="148" t="s">
        <v>671</v>
      </c>
      <c r="H527" s="147" t="s">
        <v>19</v>
      </c>
      <c r="I527" s="149"/>
      <c r="L527" s="145"/>
      <c r="M527" s="150"/>
      <c r="T527" s="151"/>
      <c r="AT527" s="147" t="s">
        <v>175</v>
      </c>
      <c r="AU527" s="147" t="s">
        <v>84</v>
      </c>
      <c r="AV527" s="12" t="s">
        <v>82</v>
      </c>
      <c r="AW527" s="12" t="s">
        <v>35</v>
      </c>
      <c r="AX527" s="12" t="s">
        <v>74</v>
      </c>
      <c r="AY527" s="147" t="s">
        <v>165</v>
      </c>
    </row>
    <row r="528" spans="2:65" s="13" customFormat="1" ht="11.25">
      <c r="B528" s="152"/>
      <c r="D528" s="146" t="s">
        <v>175</v>
      </c>
      <c r="E528" s="153" t="s">
        <v>19</v>
      </c>
      <c r="F528" s="154" t="s">
        <v>672</v>
      </c>
      <c r="H528" s="155">
        <v>1.64</v>
      </c>
      <c r="I528" s="156"/>
      <c r="L528" s="152"/>
      <c r="M528" s="157"/>
      <c r="T528" s="158"/>
      <c r="AT528" s="153" t="s">
        <v>175</v>
      </c>
      <c r="AU528" s="153" t="s">
        <v>84</v>
      </c>
      <c r="AV528" s="13" t="s">
        <v>84</v>
      </c>
      <c r="AW528" s="13" t="s">
        <v>35</v>
      </c>
      <c r="AX528" s="13" t="s">
        <v>74</v>
      </c>
      <c r="AY528" s="153" t="s">
        <v>165</v>
      </c>
    </row>
    <row r="529" spans="2:65" s="14" customFormat="1" ht="11.25">
      <c r="B529" s="159"/>
      <c r="D529" s="146" t="s">
        <v>175</v>
      </c>
      <c r="E529" s="160" t="s">
        <v>19</v>
      </c>
      <c r="F529" s="161" t="s">
        <v>178</v>
      </c>
      <c r="H529" s="162">
        <v>1.64</v>
      </c>
      <c r="I529" s="163"/>
      <c r="L529" s="159"/>
      <c r="M529" s="164"/>
      <c r="T529" s="165"/>
      <c r="AT529" s="160" t="s">
        <v>175</v>
      </c>
      <c r="AU529" s="160" t="s">
        <v>84</v>
      </c>
      <c r="AV529" s="14" t="s">
        <v>172</v>
      </c>
      <c r="AW529" s="14" t="s">
        <v>35</v>
      </c>
      <c r="AX529" s="14" t="s">
        <v>82</v>
      </c>
      <c r="AY529" s="160" t="s">
        <v>165</v>
      </c>
    </row>
    <row r="530" spans="2:65" s="1" customFormat="1" ht="21.75" customHeight="1">
      <c r="B530" s="33"/>
      <c r="C530" s="128" t="s">
        <v>450</v>
      </c>
      <c r="D530" s="128" t="s">
        <v>167</v>
      </c>
      <c r="E530" s="129" t="s">
        <v>680</v>
      </c>
      <c r="F530" s="130" t="s">
        <v>681</v>
      </c>
      <c r="G530" s="131" t="s">
        <v>170</v>
      </c>
      <c r="H530" s="132">
        <v>1.64</v>
      </c>
      <c r="I530" s="133"/>
      <c r="J530" s="134">
        <f>ROUND(I530*H530,2)</f>
        <v>0</v>
      </c>
      <c r="K530" s="130" t="s">
        <v>171</v>
      </c>
      <c r="L530" s="33"/>
      <c r="M530" s="135" t="s">
        <v>19</v>
      </c>
      <c r="N530" s="136" t="s">
        <v>45</v>
      </c>
      <c r="P530" s="137">
        <f>O530*H530</f>
        <v>0</v>
      </c>
      <c r="Q530" s="137">
        <v>0</v>
      </c>
      <c r="R530" s="137">
        <f>Q530*H530</f>
        <v>0</v>
      </c>
      <c r="S530" s="137">
        <v>0</v>
      </c>
      <c r="T530" s="138">
        <f>S530*H530</f>
        <v>0</v>
      </c>
      <c r="AR530" s="139" t="s">
        <v>172</v>
      </c>
      <c r="AT530" s="139" t="s">
        <v>167</v>
      </c>
      <c r="AU530" s="139" t="s">
        <v>84</v>
      </c>
      <c r="AY530" s="18" t="s">
        <v>165</v>
      </c>
      <c r="BE530" s="140">
        <f>IF(N530="základní",J530,0)</f>
        <v>0</v>
      </c>
      <c r="BF530" s="140">
        <f>IF(N530="snížená",J530,0)</f>
        <v>0</v>
      </c>
      <c r="BG530" s="140">
        <f>IF(N530="zákl. přenesená",J530,0)</f>
        <v>0</v>
      </c>
      <c r="BH530" s="140">
        <f>IF(N530="sníž. přenesená",J530,0)</f>
        <v>0</v>
      </c>
      <c r="BI530" s="140">
        <f>IF(N530="nulová",J530,0)</f>
        <v>0</v>
      </c>
      <c r="BJ530" s="18" t="s">
        <v>82</v>
      </c>
      <c r="BK530" s="140">
        <f>ROUND(I530*H530,2)</f>
        <v>0</v>
      </c>
      <c r="BL530" s="18" t="s">
        <v>172</v>
      </c>
      <c r="BM530" s="139" t="s">
        <v>682</v>
      </c>
    </row>
    <row r="531" spans="2:65" s="1" customFormat="1" ht="11.25">
      <c r="B531" s="33"/>
      <c r="D531" s="141" t="s">
        <v>173</v>
      </c>
      <c r="F531" s="142" t="s">
        <v>683</v>
      </c>
      <c r="I531" s="143"/>
      <c r="L531" s="33"/>
      <c r="M531" s="144"/>
      <c r="T531" s="54"/>
      <c r="AT531" s="18" t="s">
        <v>173</v>
      </c>
      <c r="AU531" s="18" t="s">
        <v>84</v>
      </c>
    </row>
    <row r="532" spans="2:65" s="1" customFormat="1" ht="16.5" customHeight="1">
      <c r="B532" s="33"/>
      <c r="C532" s="128" t="s">
        <v>684</v>
      </c>
      <c r="D532" s="128" t="s">
        <v>167</v>
      </c>
      <c r="E532" s="129" t="s">
        <v>685</v>
      </c>
      <c r="F532" s="130" t="s">
        <v>686</v>
      </c>
      <c r="G532" s="131" t="s">
        <v>170</v>
      </c>
      <c r="H532" s="132">
        <v>5.4980000000000002</v>
      </c>
      <c r="I532" s="133"/>
      <c r="J532" s="134">
        <f>ROUND(I532*H532,2)</f>
        <v>0</v>
      </c>
      <c r="K532" s="130" t="s">
        <v>171</v>
      </c>
      <c r="L532" s="33"/>
      <c r="M532" s="135" t="s">
        <v>19</v>
      </c>
      <c r="N532" s="136" t="s">
        <v>45</v>
      </c>
      <c r="P532" s="137">
        <f>O532*H532</f>
        <v>0</v>
      </c>
      <c r="Q532" s="137">
        <v>2.0999999999999999E-3</v>
      </c>
      <c r="R532" s="137">
        <f>Q532*H532</f>
        <v>1.15458E-2</v>
      </c>
      <c r="S532" s="137">
        <v>0</v>
      </c>
      <c r="T532" s="138">
        <f>S532*H532</f>
        <v>0</v>
      </c>
      <c r="AR532" s="139" t="s">
        <v>172</v>
      </c>
      <c r="AT532" s="139" t="s">
        <v>167</v>
      </c>
      <c r="AU532" s="139" t="s">
        <v>84</v>
      </c>
      <c r="AY532" s="18" t="s">
        <v>165</v>
      </c>
      <c r="BE532" s="140">
        <f>IF(N532="základní",J532,0)</f>
        <v>0</v>
      </c>
      <c r="BF532" s="140">
        <f>IF(N532="snížená",J532,0)</f>
        <v>0</v>
      </c>
      <c r="BG532" s="140">
        <f>IF(N532="zákl. přenesená",J532,0)</f>
        <v>0</v>
      </c>
      <c r="BH532" s="140">
        <f>IF(N532="sníž. přenesená",J532,0)</f>
        <v>0</v>
      </c>
      <c r="BI532" s="140">
        <f>IF(N532="nulová",J532,0)</f>
        <v>0</v>
      </c>
      <c r="BJ532" s="18" t="s">
        <v>82</v>
      </c>
      <c r="BK532" s="140">
        <f>ROUND(I532*H532,2)</f>
        <v>0</v>
      </c>
      <c r="BL532" s="18" t="s">
        <v>172</v>
      </c>
      <c r="BM532" s="139" t="s">
        <v>687</v>
      </c>
    </row>
    <row r="533" spans="2:65" s="1" customFormat="1" ht="11.25">
      <c r="B533" s="33"/>
      <c r="D533" s="141" t="s">
        <v>173</v>
      </c>
      <c r="F533" s="142" t="s">
        <v>688</v>
      </c>
      <c r="I533" s="143"/>
      <c r="L533" s="33"/>
      <c r="M533" s="144"/>
      <c r="T533" s="54"/>
      <c r="AT533" s="18" t="s">
        <v>173</v>
      </c>
      <c r="AU533" s="18" t="s">
        <v>84</v>
      </c>
    </row>
    <row r="534" spans="2:65" s="12" customFormat="1" ht="11.25">
      <c r="B534" s="145"/>
      <c r="D534" s="146" t="s">
        <v>175</v>
      </c>
      <c r="E534" s="147" t="s">
        <v>19</v>
      </c>
      <c r="F534" s="148" t="s">
        <v>671</v>
      </c>
      <c r="H534" s="147" t="s">
        <v>19</v>
      </c>
      <c r="I534" s="149"/>
      <c r="L534" s="145"/>
      <c r="M534" s="150"/>
      <c r="T534" s="151"/>
      <c r="AT534" s="147" t="s">
        <v>175</v>
      </c>
      <c r="AU534" s="147" t="s">
        <v>84</v>
      </c>
      <c r="AV534" s="12" t="s">
        <v>82</v>
      </c>
      <c r="AW534" s="12" t="s">
        <v>35</v>
      </c>
      <c r="AX534" s="12" t="s">
        <v>74</v>
      </c>
      <c r="AY534" s="147" t="s">
        <v>165</v>
      </c>
    </row>
    <row r="535" spans="2:65" s="13" customFormat="1" ht="11.25">
      <c r="B535" s="152"/>
      <c r="D535" s="146" t="s">
        <v>175</v>
      </c>
      <c r="E535" s="153" t="s">
        <v>19</v>
      </c>
      <c r="F535" s="154" t="s">
        <v>672</v>
      </c>
      <c r="H535" s="155">
        <v>1.64</v>
      </c>
      <c r="I535" s="156"/>
      <c r="L535" s="152"/>
      <c r="M535" s="157"/>
      <c r="T535" s="158"/>
      <c r="AT535" s="153" t="s">
        <v>175</v>
      </c>
      <c r="AU535" s="153" t="s">
        <v>84</v>
      </c>
      <c r="AV535" s="13" t="s">
        <v>84</v>
      </c>
      <c r="AW535" s="13" t="s">
        <v>35</v>
      </c>
      <c r="AX535" s="13" t="s">
        <v>74</v>
      </c>
      <c r="AY535" s="153" t="s">
        <v>165</v>
      </c>
    </row>
    <row r="536" spans="2:65" s="12" customFormat="1" ht="11.25">
      <c r="B536" s="145"/>
      <c r="D536" s="146" t="s">
        <v>175</v>
      </c>
      <c r="E536" s="147" t="s">
        <v>19</v>
      </c>
      <c r="F536" s="148" t="s">
        <v>673</v>
      </c>
      <c r="H536" s="147" t="s">
        <v>19</v>
      </c>
      <c r="I536" s="149"/>
      <c r="L536" s="145"/>
      <c r="M536" s="150"/>
      <c r="T536" s="151"/>
      <c r="AT536" s="147" t="s">
        <v>175</v>
      </c>
      <c r="AU536" s="147" t="s">
        <v>84</v>
      </c>
      <c r="AV536" s="12" t="s">
        <v>82</v>
      </c>
      <c r="AW536" s="12" t="s">
        <v>35</v>
      </c>
      <c r="AX536" s="12" t="s">
        <v>74</v>
      </c>
      <c r="AY536" s="147" t="s">
        <v>165</v>
      </c>
    </row>
    <row r="537" spans="2:65" s="13" customFormat="1" ht="11.25">
      <c r="B537" s="152"/>
      <c r="D537" s="146" t="s">
        <v>175</v>
      </c>
      <c r="E537" s="153" t="s">
        <v>19</v>
      </c>
      <c r="F537" s="154" t="s">
        <v>689</v>
      </c>
      <c r="H537" s="155">
        <v>3.8580000000000001</v>
      </c>
      <c r="I537" s="156"/>
      <c r="L537" s="152"/>
      <c r="M537" s="157"/>
      <c r="T537" s="158"/>
      <c r="AT537" s="153" t="s">
        <v>175</v>
      </c>
      <c r="AU537" s="153" t="s">
        <v>84</v>
      </c>
      <c r="AV537" s="13" t="s">
        <v>84</v>
      </c>
      <c r="AW537" s="13" t="s">
        <v>35</v>
      </c>
      <c r="AX537" s="13" t="s">
        <v>74</v>
      </c>
      <c r="AY537" s="153" t="s">
        <v>165</v>
      </c>
    </row>
    <row r="538" spans="2:65" s="14" customFormat="1" ht="11.25">
      <c r="B538" s="159"/>
      <c r="D538" s="146" t="s">
        <v>175</v>
      </c>
      <c r="E538" s="160" t="s">
        <v>19</v>
      </c>
      <c r="F538" s="161" t="s">
        <v>178</v>
      </c>
      <c r="H538" s="162">
        <v>5.4980000000000002</v>
      </c>
      <c r="I538" s="163"/>
      <c r="L538" s="159"/>
      <c r="M538" s="164"/>
      <c r="T538" s="165"/>
      <c r="AT538" s="160" t="s">
        <v>175</v>
      </c>
      <c r="AU538" s="160" t="s">
        <v>84</v>
      </c>
      <c r="AV538" s="14" t="s">
        <v>172</v>
      </c>
      <c r="AW538" s="14" t="s">
        <v>35</v>
      </c>
      <c r="AX538" s="14" t="s">
        <v>82</v>
      </c>
      <c r="AY538" s="160" t="s">
        <v>165</v>
      </c>
    </row>
    <row r="539" spans="2:65" s="1" customFormat="1" ht="21.75" customHeight="1">
      <c r="B539" s="33"/>
      <c r="C539" s="128" t="s">
        <v>455</v>
      </c>
      <c r="D539" s="128" t="s">
        <v>167</v>
      </c>
      <c r="E539" s="129" t="s">
        <v>690</v>
      </c>
      <c r="F539" s="130" t="s">
        <v>691</v>
      </c>
      <c r="G539" s="131" t="s">
        <v>170</v>
      </c>
      <c r="H539" s="132">
        <v>5.4980000000000002</v>
      </c>
      <c r="I539" s="133"/>
      <c r="J539" s="134">
        <f>ROUND(I539*H539,2)</f>
        <v>0</v>
      </c>
      <c r="K539" s="130" t="s">
        <v>171</v>
      </c>
      <c r="L539" s="33"/>
      <c r="M539" s="135" t="s">
        <v>19</v>
      </c>
      <c r="N539" s="136" t="s">
        <v>45</v>
      </c>
      <c r="P539" s="137">
        <f>O539*H539</f>
        <v>0</v>
      </c>
      <c r="Q539" s="137">
        <v>0</v>
      </c>
      <c r="R539" s="137">
        <f>Q539*H539</f>
        <v>0</v>
      </c>
      <c r="S539" s="137">
        <v>0</v>
      </c>
      <c r="T539" s="138">
        <f>S539*H539</f>
        <v>0</v>
      </c>
      <c r="AR539" s="139" t="s">
        <v>172</v>
      </c>
      <c r="AT539" s="139" t="s">
        <v>167</v>
      </c>
      <c r="AU539" s="139" t="s">
        <v>84</v>
      </c>
      <c r="AY539" s="18" t="s">
        <v>165</v>
      </c>
      <c r="BE539" s="140">
        <f>IF(N539="základní",J539,0)</f>
        <v>0</v>
      </c>
      <c r="BF539" s="140">
        <f>IF(N539="snížená",J539,0)</f>
        <v>0</v>
      </c>
      <c r="BG539" s="140">
        <f>IF(N539="zákl. přenesená",J539,0)</f>
        <v>0</v>
      </c>
      <c r="BH539" s="140">
        <f>IF(N539="sníž. přenesená",J539,0)</f>
        <v>0</v>
      </c>
      <c r="BI539" s="140">
        <f>IF(N539="nulová",J539,0)</f>
        <v>0</v>
      </c>
      <c r="BJ539" s="18" t="s">
        <v>82</v>
      </c>
      <c r="BK539" s="140">
        <f>ROUND(I539*H539,2)</f>
        <v>0</v>
      </c>
      <c r="BL539" s="18" t="s">
        <v>172</v>
      </c>
      <c r="BM539" s="139" t="s">
        <v>692</v>
      </c>
    </row>
    <row r="540" spans="2:65" s="1" customFormat="1" ht="11.25">
      <c r="B540" s="33"/>
      <c r="D540" s="141" t="s">
        <v>173</v>
      </c>
      <c r="F540" s="142" t="s">
        <v>693</v>
      </c>
      <c r="I540" s="143"/>
      <c r="L540" s="33"/>
      <c r="M540" s="144"/>
      <c r="T540" s="54"/>
      <c r="AT540" s="18" t="s">
        <v>173</v>
      </c>
      <c r="AU540" s="18" t="s">
        <v>84</v>
      </c>
    </row>
    <row r="541" spans="2:65" s="1" customFormat="1" ht="24.2" customHeight="1">
      <c r="B541" s="33"/>
      <c r="C541" s="128" t="s">
        <v>694</v>
      </c>
      <c r="D541" s="128" t="s">
        <v>167</v>
      </c>
      <c r="E541" s="129" t="s">
        <v>695</v>
      </c>
      <c r="F541" s="130" t="s">
        <v>696</v>
      </c>
      <c r="G541" s="131" t="s">
        <v>420</v>
      </c>
      <c r="H541" s="132">
        <v>8.4</v>
      </c>
      <c r="I541" s="133"/>
      <c r="J541" s="134">
        <f>ROUND(I541*H541,2)</f>
        <v>0</v>
      </c>
      <c r="K541" s="130" t="s">
        <v>171</v>
      </c>
      <c r="L541" s="33"/>
      <c r="M541" s="135" t="s">
        <v>19</v>
      </c>
      <c r="N541" s="136" t="s">
        <v>45</v>
      </c>
      <c r="P541" s="137">
        <f>O541*H541</f>
        <v>0</v>
      </c>
      <c r="Q541" s="137">
        <v>3.3E-4</v>
      </c>
      <c r="R541" s="137">
        <f>Q541*H541</f>
        <v>2.7720000000000002E-3</v>
      </c>
      <c r="S541" s="137">
        <v>0</v>
      </c>
      <c r="T541" s="138">
        <f>S541*H541</f>
        <v>0</v>
      </c>
      <c r="AR541" s="139" t="s">
        <v>172</v>
      </c>
      <c r="AT541" s="139" t="s">
        <v>167</v>
      </c>
      <c r="AU541" s="139" t="s">
        <v>84</v>
      </c>
      <c r="AY541" s="18" t="s">
        <v>165</v>
      </c>
      <c r="BE541" s="140">
        <f>IF(N541="základní",J541,0)</f>
        <v>0</v>
      </c>
      <c r="BF541" s="140">
        <f>IF(N541="snížená",J541,0)</f>
        <v>0</v>
      </c>
      <c r="BG541" s="140">
        <f>IF(N541="zákl. přenesená",J541,0)</f>
        <v>0</v>
      </c>
      <c r="BH541" s="140">
        <f>IF(N541="sníž. přenesená",J541,0)</f>
        <v>0</v>
      </c>
      <c r="BI541" s="140">
        <f>IF(N541="nulová",J541,0)</f>
        <v>0</v>
      </c>
      <c r="BJ541" s="18" t="s">
        <v>82</v>
      </c>
      <c r="BK541" s="140">
        <f>ROUND(I541*H541,2)</f>
        <v>0</v>
      </c>
      <c r="BL541" s="18" t="s">
        <v>172</v>
      </c>
      <c r="BM541" s="139" t="s">
        <v>697</v>
      </c>
    </row>
    <row r="542" spans="2:65" s="1" customFormat="1" ht="11.25">
      <c r="B542" s="33"/>
      <c r="D542" s="141" t="s">
        <v>173</v>
      </c>
      <c r="F542" s="142" t="s">
        <v>698</v>
      </c>
      <c r="I542" s="143"/>
      <c r="L542" s="33"/>
      <c r="M542" s="144"/>
      <c r="T542" s="54"/>
      <c r="AT542" s="18" t="s">
        <v>173</v>
      </c>
      <c r="AU542" s="18" t="s">
        <v>84</v>
      </c>
    </row>
    <row r="543" spans="2:65" s="12" customFormat="1" ht="11.25">
      <c r="B543" s="145"/>
      <c r="D543" s="146" t="s">
        <v>175</v>
      </c>
      <c r="E543" s="147" t="s">
        <v>19</v>
      </c>
      <c r="F543" s="148" t="s">
        <v>699</v>
      </c>
      <c r="H543" s="147" t="s">
        <v>19</v>
      </c>
      <c r="I543" s="149"/>
      <c r="L543" s="145"/>
      <c r="M543" s="150"/>
      <c r="T543" s="151"/>
      <c r="AT543" s="147" t="s">
        <v>175</v>
      </c>
      <c r="AU543" s="147" t="s">
        <v>84</v>
      </c>
      <c r="AV543" s="12" t="s">
        <v>82</v>
      </c>
      <c r="AW543" s="12" t="s">
        <v>35</v>
      </c>
      <c r="AX543" s="12" t="s">
        <v>74</v>
      </c>
      <c r="AY543" s="147" t="s">
        <v>165</v>
      </c>
    </row>
    <row r="544" spans="2:65" s="12" customFormat="1" ht="11.25">
      <c r="B544" s="145"/>
      <c r="D544" s="146" t="s">
        <v>175</v>
      </c>
      <c r="E544" s="147" t="s">
        <v>19</v>
      </c>
      <c r="F544" s="148" t="s">
        <v>700</v>
      </c>
      <c r="H544" s="147" t="s">
        <v>19</v>
      </c>
      <c r="I544" s="149"/>
      <c r="L544" s="145"/>
      <c r="M544" s="150"/>
      <c r="T544" s="151"/>
      <c r="AT544" s="147" t="s">
        <v>175</v>
      </c>
      <c r="AU544" s="147" t="s">
        <v>84</v>
      </c>
      <c r="AV544" s="12" t="s">
        <v>82</v>
      </c>
      <c r="AW544" s="12" t="s">
        <v>35</v>
      </c>
      <c r="AX544" s="12" t="s">
        <v>74</v>
      </c>
      <c r="AY544" s="147" t="s">
        <v>165</v>
      </c>
    </row>
    <row r="545" spans="2:65" s="13" customFormat="1" ht="11.25">
      <c r="B545" s="152"/>
      <c r="D545" s="146" t="s">
        <v>175</v>
      </c>
      <c r="E545" s="153" t="s">
        <v>19</v>
      </c>
      <c r="F545" s="154" t="s">
        <v>701</v>
      </c>
      <c r="H545" s="155">
        <v>8.4</v>
      </c>
      <c r="I545" s="156"/>
      <c r="L545" s="152"/>
      <c r="M545" s="157"/>
      <c r="T545" s="158"/>
      <c r="AT545" s="153" t="s">
        <v>175</v>
      </c>
      <c r="AU545" s="153" t="s">
        <v>84</v>
      </c>
      <c r="AV545" s="13" t="s">
        <v>84</v>
      </c>
      <c r="AW545" s="13" t="s">
        <v>35</v>
      </c>
      <c r="AX545" s="13" t="s">
        <v>74</v>
      </c>
      <c r="AY545" s="153" t="s">
        <v>165</v>
      </c>
    </row>
    <row r="546" spans="2:65" s="14" customFormat="1" ht="11.25">
      <c r="B546" s="159"/>
      <c r="D546" s="146" t="s">
        <v>175</v>
      </c>
      <c r="E546" s="160" t="s">
        <v>19</v>
      </c>
      <c r="F546" s="161" t="s">
        <v>178</v>
      </c>
      <c r="H546" s="162">
        <v>8.4</v>
      </c>
      <c r="I546" s="163"/>
      <c r="L546" s="159"/>
      <c r="M546" s="164"/>
      <c r="T546" s="165"/>
      <c r="AT546" s="160" t="s">
        <v>175</v>
      </c>
      <c r="AU546" s="160" t="s">
        <v>84</v>
      </c>
      <c r="AV546" s="14" t="s">
        <v>172</v>
      </c>
      <c r="AW546" s="14" t="s">
        <v>35</v>
      </c>
      <c r="AX546" s="14" t="s">
        <v>82</v>
      </c>
      <c r="AY546" s="160" t="s">
        <v>165</v>
      </c>
    </row>
    <row r="547" spans="2:65" s="1" customFormat="1" ht="16.5" customHeight="1">
      <c r="B547" s="33"/>
      <c r="C547" s="166" t="s">
        <v>460</v>
      </c>
      <c r="D547" s="166" t="s">
        <v>294</v>
      </c>
      <c r="E547" s="167" t="s">
        <v>702</v>
      </c>
      <c r="F547" s="168" t="s">
        <v>703</v>
      </c>
      <c r="G547" s="169" t="s">
        <v>221</v>
      </c>
      <c r="H547" s="170">
        <v>8.0000000000000002E-3</v>
      </c>
      <c r="I547" s="171"/>
      <c r="J547" s="172">
        <f>ROUND(I547*H547,2)</f>
        <v>0</v>
      </c>
      <c r="K547" s="168" t="s">
        <v>171</v>
      </c>
      <c r="L547" s="173"/>
      <c r="M547" s="174" t="s">
        <v>19</v>
      </c>
      <c r="N547" s="175" t="s">
        <v>45</v>
      </c>
      <c r="P547" s="137">
        <f>O547*H547</f>
        <v>0</v>
      </c>
      <c r="Q547" s="137">
        <v>1</v>
      </c>
      <c r="R547" s="137">
        <f>Q547*H547</f>
        <v>8.0000000000000002E-3</v>
      </c>
      <c r="S547" s="137">
        <v>0</v>
      </c>
      <c r="T547" s="138">
        <f>S547*H547</f>
        <v>0</v>
      </c>
      <c r="AR547" s="139" t="s">
        <v>199</v>
      </c>
      <c r="AT547" s="139" t="s">
        <v>294</v>
      </c>
      <c r="AU547" s="139" t="s">
        <v>84</v>
      </c>
      <c r="AY547" s="18" t="s">
        <v>165</v>
      </c>
      <c r="BE547" s="140">
        <f>IF(N547="základní",J547,0)</f>
        <v>0</v>
      </c>
      <c r="BF547" s="140">
        <f>IF(N547="snížená",J547,0)</f>
        <v>0</v>
      </c>
      <c r="BG547" s="140">
        <f>IF(N547="zákl. přenesená",J547,0)</f>
        <v>0</v>
      </c>
      <c r="BH547" s="140">
        <f>IF(N547="sníž. přenesená",J547,0)</f>
        <v>0</v>
      </c>
      <c r="BI547" s="140">
        <f>IF(N547="nulová",J547,0)</f>
        <v>0</v>
      </c>
      <c r="BJ547" s="18" t="s">
        <v>82</v>
      </c>
      <c r="BK547" s="140">
        <f>ROUND(I547*H547,2)</f>
        <v>0</v>
      </c>
      <c r="BL547" s="18" t="s">
        <v>172</v>
      </c>
      <c r="BM547" s="139" t="s">
        <v>704</v>
      </c>
    </row>
    <row r="548" spans="2:65" s="12" customFormat="1" ht="11.25">
      <c r="B548" s="145"/>
      <c r="D548" s="146" t="s">
        <v>175</v>
      </c>
      <c r="E548" s="147" t="s">
        <v>19</v>
      </c>
      <c r="F548" s="148" t="s">
        <v>699</v>
      </c>
      <c r="H548" s="147" t="s">
        <v>19</v>
      </c>
      <c r="I548" s="149"/>
      <c r="L548" s="145"/>
      <c r="M548" s="150"/>
      <c r="T548" s="151"/>
      <c r="AT548" s="147" t="s">
        <v>175</v>
      </c>
      <c r="AU548" s="147" t="s">
        <v>84</v>
      </c>
      <c r="AV548" s="12" t="s">
        <v>82</v>
      </c>
      <c r="AW548" s="12" t="s">
        <v>35</v>
      </c>
      <c r="AX548" s="12" t="s">
        <v>74</v>
      </c>
      <c r="AY548" s="147" t="s">
        <v>165</v>
      </c>
    </row>
    <row r="549" spans="2:65" s="13" customFormat="1" ht="11.25">
      <c r="B549" s="152"/>
      <c r="D549" s="146" t="s">
        <v>175</v>
      </c>
      <c r="E549" s="153" t="s">
        <v>19</v>
      </c>
      <c r="F549" s="154" t="s">
        <v>705</v>
      </c>
      <c r="H549" s="155">
        <v>8.0000000000000002E-3</v>
      </c>
      <c r="I549" s="156"/>
      <c r="L549" s="152"/>
      <c r="M549" s="157"/>
      <c r="T549" s="158"/>
      <c r="AT549" s="153" t="s">
        <v>175</v>
      </c>
      <c r="AU549" s="153" t="s">
        <v>84</v>
      </c>
      <c r="AV549" s="13" t="s">
        <v>84</v>
      </c>
      <c r="AW549" s="13" t="s">
        <v>35</v>
      </c>
      <c r="AX549" s="13" t="s">
        <v>74</v>
      </c>
      <c r="AY549" s="153" t="s">
        <v>165</v>
      </c>
    </row>
    <row r="550" spans="2:65" s="14" customFormat="1" ht="11.25">
      <c r="B550" s="159"/>
      <c r="D550" s="146" t="s">
        <v>175</v>
      </c>
      <c r="E550" s="160" t="s">
        <v>19</v>
      </c>
      <c r="F550" s="161" t="s">
        <v>178</v>
      </c>
      <c r="H550" s="162">
        <v>8.0000000000000002E-3</v>
      </c>
      <c r="I550" s="163"/>
      <c r="L550" s="159"/>
      <c r="M550" s="164"/>
      <c r="T550" s="165"/>
      <c r="AT550" s="160" t="s">
        <v>175</v>
      </c>
      <c r="AU550" s="160" t="s">
        <v>84</v>
      </c>
      <c r="AV550" s="14" t="s">
        <v>172</v>
      </c>
      <c r="AW550" s="14" t="s">
        <v>35</v>
      </c>
      <c r="AX550" s="14" t="s">
        <v>82</v>
      </c>
      <c r="AY550" s="160" t="s">
        <v>165</v>
      </c>
    </row>
    <row r="551" spans="2:65" s="1" customFormat="1" ht="24.2" customHeight="1">
      <c r="B551" s="33"/>
      <c r="C551" s="128" t="s">
        <v>706</v>
      </c>
      <c r="D551" s="128" t="s">
        <v>167</v>
      </c>
      <c r="E551" s="129" t="s">
        <v>707</v>
      </c>
      <c r="F551" s="130" t="s">
        <v>708</v>
      </c>
      <c r="G551" s="131" t="s">
        <v>420</v>
      </c>
      <c r="H551" s="132">
        <v>1.8</v>
      </c>
      <c r="I551" s="133"/>
      <c r="J551" s="134">
        <f>ROUND(I551*H551,2)</f>
        <v>0</v>
      </c>
      <c r="K551" s="130" t="s">
        <v>171</v>
      </c>
      <c r="L551" s="33"/>
      <c r="M551" s="135" t="s">
        <v>19</v>
      </c>
      <c r="N551" s="136" t="s">
        <v>45</v>
      </c>
      <c r="P551" s="137">
        <f>O551*H551</f>
        <v>0</v>
      </c>
      <c r="Q551" s="137">
        <v>4.2999999999999999E-4</v>
      </c>
      <c r="R551" s="137">
        <f>Q551*H551</f>
        <v>7.7399999999999995E-4</v>
      </c>
      <c r="S551" s="137">
        <v>0</v>
      </c>
      <c r="T551" s="138">
        <f>S551*H551</f>
        <v>0</v>
      </c>
      <c r="AR551" s="139" t="s">
        <v>172</v>
      </c>
      <c r="AT551" s="139" t="s">
        <v>167</v>
      </c>
      <c r="AU551" s="139" t="s">
        <v>84</v>
      </c>
      <c r="AY551" s="18" t="s">
        <v>165</v>
      </c>
      <c r="BE551" s="140">
        <f>IF(N551="základní",J551,0)</f>
        <v>0</v>
      </c>
      <c r="BF551" s="140">
        <f>IF(N551="snížená",J551,0)</f>
        <v>0</v>
      </c>
      <c r="BG551" s="140">
        <f>IF(N551="zákl. přenesená",J551,0)</f>
        <v>0</v>
      </c>
      <c r="BH551" s="140">
        <f>IF(N551="sníž. přenesená",J551,0)</f>
        <v>0</v>
      </c>
      <c r="BI551" s="140">
        <f>IF(N551="nulová",J551,0)</f>
        <v>0</v>
      </c>
      <c r="BJ551" s="18" t="s">
        <v>82</v>
      </c>
      <c r="BK551" s="140">
        <f>ROUND(I551*H551,2)</f>
        <v>0</v>
      </c>
      <c r="BL551" s="18" t="s">
        <v>172</v>
      </c>
      <c r="BM551" s="139" t="s">
        <v>709</v>
      </c>
    </row>
    <row r="552" spans="2:65" s="1" customFormat="1" ht="11.25">
      <c r="B552" s="33"/>
      <c r="D552" s="141" t="s">
        <v>173</v>
      </c>
      <c r="F552" s="142" t="s">
        <v>710</v>
      </c>
      <c r="I552" s="143"/>
      <c r="L552" s="33"/>
      <c r="M552" s="144"/>
      <c r="T552" s="54"/>
      <c r="AT552" s="18" t="s">
        <v>173</v>
      </c>
      <c r="AU552" s="18" t="s">
        <v>84</v>
      </c>
    </row>
    <row r="553" spans="2:65" s="12" customFormat="1" ht="11.25">
      <c r="B553" s="145"/>
      <c r="D553" s="146" t="s">
        <v>175</v>
      </c>
      <c r="E553" s="147" t="s">
        <v>19</v>
      </c>
      <c r="F553" s="148" t="s">
        <v>711</v>
      </c>
      <c r="H553" s="147" t="s">
        <v>19</v>
      </c>
      <c r="I553" s="149"/>
      <c r="L553" s="145"/>
      <c r="M553" s="150"/>
      <c r="T553" s="151"/>
      <c r="AT553" s="147" t="s">
        <v>175</v>
      </c>
      <c r="AU553" s="147" t="s">
        <v>84</v>
      </c>
      <c r="AV553" s="12" t="s">
        <v>82</v>
      </c>
      <c r="AW553" s="12" t="s">
        <v>35</v>
      </c>
      <c r="AX553" s="12" t="s">
        <v>74</v>
      </c>
      <c r="AY553" s="147" t="s">
        <v>165</v>
      </c>
    </row>
    <row r="554" spans="2:65" s="12" customFormat="1" ht="11.25">
      <c r="B554" s="145"/>
      <c r="D554" s="146" t="s">
        <v>175</v>
      </c>
      <c r="E554" s="147" t="s">
        <v>19</v>
      </c>
      <c r="F554" s="148" t="s">
        <v>712</v>
      </c>
      <c r="H554" s="147" t="s">
        <v>19</v>
      </c>
      <c r="I554" s="149"/>
      <c r="L554" s="145"/>
      <c r="M554" s="150"/>
      <c r="T554" s="151"/>
      <c r="AT554" s="147" t="s">
        <v>175</v>
      </c>
      <c r="AU554" s="147" t="s">
        <v>84</v>
      </c>
      <c r="AV554" s="12" t="s">
        <v>82</v>
      </c>
      <c r="AW554" s="12" t="s">
        <v>35</v>
      </c>
      <c r="AX554" s="12" t="s">
        <v>74</v>
      </c>
      <c r="AY554" s="147" t="s">
        <v>165</v>
      </c>
    </row>
    <row r="555" spans="2:65" s="12" customFormat="1" ht="11.25">
      <c r="B555" s="145"/>
      <c r="D555" s="146" t="s">
        <v>175</v>
      </c>
      <c r="E555" s="147" t="s">
        <v>19</v>
      </c>
      <c r="F555" s="148" t="s">
        <v>713</v>
      </c>
      <c r="H555" s="147" t="s">
        <v>19</v>
      </c>
      <c r="I555" s="149"/>
      <c r="L555" s="145"/>
      <c r="M555" s="150"/>
      <c r="T555" s="151"/>
      <c r="AT555" s="147" t="s">
        <v>175</v>
      </c>
      <c r="AU555" s="147" t="s">
        <v>84</v>
      </c>
      <c r="AV555" s="12" t="s">
        <v>82</v>
      </c>
      <c r="AW555" s="12" t="s">
        <v>35</v>
      </c>
      <c r="AX555" s="12" t="s">
        <v>74</v>
      </c>
      <c r="AY555" s="147" t="s">
        <v>165</v>
      </c>
    </row>
    <row r="556" spans="2:65" s="13" customFormat="1" ht="11.25">
      <c r="B556" s="152"/>
      <c r="D556" s="146" t="s">
        <v>175</v>
      </c>
      <c r="E556" s="153" t="s">
        <v>19</v>
      </c>
      <c r="F556" s="154" t="s">
        <v>714</v>
      </c>
      <c r="H556" s="155">
        <v>1.2</v>
      </c>
      <c r="I556" s="156"/>
      <c r="L556" s="152"/>
      <c r="M556" s="157"/>
      <c r="T556" s="158"/>
      <c r="AT556" s="153" t="s">
        <v>175</v>
      </c>
      <c r="AU556" s="153" t="s">
        <v>84</v>
      </c>
      <c r="AV556" s="13" t="s">
        <v>84</v>
      </c>
      <c r="AW556" s="13" t="s">
        <v>35</v>
      </c>
      <c r="AX556" s="13" t="s">
        <v>74</v>
      </c>
      <c r="AY556" s="153" t="s">
        <v>165</v>
      </c>
    </row>
    <row r="557" spans="2:65" s="12" customFormat="1" ht="11.25">
      <c r="B557" s="145"/>
      <c r="D557" s="146" t="s">
        <v>175</v>
      </c>
      <c r="E557" s="147" t="s">
        <v>19</v>
      </c>
      <c r="F557" s="148" t="s">
        <v>715</v>
      </c>
      <c r="H557" s="147" t="s">
        <v>19</v>
      </c>
      <c r="I557" s="149"/>
      <c r="L557" s="145"/>
      <c r="M557" s="150"/>
      <c r="T557" s="151"/>
      <c r="AT557" s="147" t="s">
        <v>175</v>
      </c>
      <c r="AU557" s="147" t="s">
        <v>84</v>
      </c>
      <c r="AV557" s="12" t="s">
        <v>82</v>
      </c>
      <c r="AW557" s="12" t="s">
        <v>35</v>
      </c>
      <c r="AX557" s="12" t="s">
        <v>74</v>
      </c>
      <c r="AY557" s="147" t="s">
        <v>165</v>
      </c>
    </row>
    <row r="558" spans="2:65" s="13" customFormat="1" ht="11.25">
      <c r="B558" s="152"/>
      <c r="D558" s="146" t="s">
        <v>175</v>
      </c>
      <c r="E558" s="153" t="s">
        <v>19</v>
      </c>
      <c r="F558" s="154" t="s">
        <v>716</v>
      </c>
      <c r="H558" s="155">
        <v>0.6</v>
      </c>
      <c r="I558" s="156"/>
      <c r="L558" s="152"/>
      <c r="M558" s="157"/>
      <c r="T558" s="158"/>
      <c r="AT558" s="153" t="s">
        <v>175</v>
      </c>
      <c r="AU558" s="153" t="s">
        <v>84</v>
      </c>
      <c r="AV558" s="13" t="s">
        <v>84</v>
      </c>
      <c r="AW558" s="13" t="s">
        <v>35</v>
      </c>
      <c r="AX558" s="13" t="s">
        <v>74</v>
      </c>
      <c r="AY558" s="153" t="s">
        <v>165</v>
      </c>
    </row>
    <row r="559" spans="2:65" s="14" customFormat="1" ht="11.25">
      <c r="B559" s="159"/>
      <c r="D559" s="146" t="s">
        <v>175</v>
      </c>
      <c r="E559" s="160" t="s">
        <v>19</v>
      </c>
      <c r="F559" s="161" t="s">
        <v>178</v>
      </c>
      <c r="H559" s="162">
        <v>1.7999999999999998</v>
      </c>
      <c r="I559" s="163"/>
      <c r="L559" s="159"/>
      <c r="M559" s="164"/>
      <c r="T559" s="165"/>
      <c r="AT559" s="160" t="s">
        <v>175</v>
      </c>
      <c r="AU559" s="160" t="s">
        <v>84</v>
      </c>
      <c r="AV559" s="14" t="s">
        <v>172</v>
      </c>
      <c r="AW559" s="14" t="s">
        <v>35</v>
      </c>
      <c r="AX559" s="14" t="s">
        <v>82</v>
      </c>
      <c r="AY559" s="160" t="s">
        <v>165</v>
      </c>
    </row>
    <row r="560" spans="2:65" s="1" customFormat="1" ht="16.5" customHeight="1">
      <c r="B560" s="33"/>
      <c r="C560" s="166" t="s">
        <v>467</v>
      </c>
      <c r="D560" s="166" t="s">
        <v>294</v>
      </c>
      <c r="E560" s="167" t="s">
        <v>717</v>
      </c>
      <c r="F560" s="168" t="s">
        <v>718</v>
      </c>
      <c r="G560" s="169" t="s">
        <v>221</v>
      </c>
      <c r="H560" s="170">
        <v>5.0000000000000001E-3</v>
      </c>
      <c r="I560" s="171"/>
      <c r="J560" s="172">
        <f>ROUND(I560*H560,2)</f>
        <v>0</v>
      </c>
      <c r="K560" s="168" t="s">
        <v>171</v>
      </c>
      <c r="L560" s="173"/>
      <c r="M560" s="174" t="s">
        <v>19</v>
      </c>
      <c r="N560" s="175" t="s">
        <v>45</v>
      </c>
      <c r="P560" s="137">
        <f>O560*H560</f>
        <v>0</v>
      </c>
      <c r="Q560" s="137">
        <v>1</v>
      </c>
      <c r="R560" s="137">
        <f>Q560*H560</f>
        <v>5.0000000000000001E-3</v>
      </c>
      <c r="S560" s="137">
        <v>0</v>
      </c>
      <c r="T560" s="138">
        <f>S560*H560</f>
        <v>0</v>
      </c>
      <c r="AR560" s="139" t="s">
        <v>199</v>
      </c>
      <c r="AT560" s="139" t="s">
        <v>294</v>
      </c>
      <c r="AU560" s="139" t="s">
        <v>84</v>
      </c>
      <c r="AY560" s="18" t="s">
        <v>165</v>
      </c>
      <c r="BE560" s="140">
        <f>IF(N560="základní",J560,0)</f>
        <v>0</v>
      </c>
      <c r="BF560" s="140">
        <f>IF(N560="snížená",J560,0)</f>
        <v>0</v>
      </c>
      <c r="BG560" s="140">
        <f>IF(N560="zákl. přenesená",J560,0)</f>
        <v>0</v>
      </c>
      <c r="BH560" s="140">
        <f>IF(N560="sníž. přenesená",J560,0)</f>
        <v>0</v>
      </c>
      <c r="BI560" s="140">
        <f>IF(N560="nulová",J560,0)</f>
        <v>0</v>
      </c>
      <c r="BJ560" s="18" t="s">
        <v>82</v>
      </c>
      <c r="BK560" s="140">
        <f>ROUND(I560*H560,2)</f>
        <v>0</v>
      </c>
      <c r="BL560" s="18" t="s">
        <v>172</v>
      </c>
      <c r="BM560" s="139" t="s">
        <v>719</v>
      </c>
    </row>
    <row r="561" spans="2:65" s="12" customFormat="1" ht="11.25">
      <c r="B561" s="145"/>
      <c r="D561" s="146" t="s">
        <v>175</v>
      </c>
      <c r="E561" s="147" t="s">
        <v>19</v>
      </c>
      <c r="F561" s="148" t="s">
        <v>711</v>
      </c>
      <c r="H561" s="147" t="s">
        <v>19</v>
      </c>
      <c r="I561" s="149"/>
      <c r="L561" s="145"/>
      <c r="M561" s="150"/>
      <c r="T561" s="151"/>
      <c r="AT561" s="147" t="s">
        <v>175</v>
      </c>
      <c r="AU561" s="147" t="s">
        <v>84</v>
      </c>
      <c r="AV561" s="12" t="s">
        <v>82</v>
      </c>
      <c r="AW561" s="12" t="s">
        <v>35</v>
      </c>
      <c r="AX561" s="12" t="s">
        <v>74</v>
      </c>
      <c r="AY561" s="147" t="s">
        <v>165</v>
      </c>
    </row>
    <row r="562" spans="2:65" s="12" customFormat="1" ht="11.25">
      <c r="B562" s="145"/>
      <c r="D562" s="146" t="s">
        <v>175</v>
      </c>
      <c r="E562" s="147" t="s">
        <v>19</v>
      </c>
      <c r="F562" s="148" t="s">
        <v>712</v>
      </c>
      <c r="H562" s="147" t="s">
        <v>19</v>
      </c>
      <c r="I562" s="149"/>
      <c r="L562" s="145"/>
      <c r="M562" s="150"/>
      <c r="T562" s="151"/>
      <c r="AT562" s="147" t="s">
        <v>175</v>
      </c>
      <c r="AU562" s="147" t="s">
        <v>84</v>
      </c>
      <c r="AV562" s="12" t="s">
        <v>82</v>
      </c>
      <c r="AW562" s="12" t="s">
        <v>35</v>
      </c>
      <c r="AX562" s="12" t="s">
        <v>74</v>
      </c>
      <c r="AY562" s="147" t="s">
        <v>165</v>
      </c>
    </row>
    <row r="563" spans="2:65" s="12" customFormat="1" ht="11.25">
      <c r="B563" s="145"/>
      <c r="D563" s="146" t="s">
        <v>175</v>
      </c>
      <c r="E563" s="147" t="s">
        <v>19</v>
      </c>
      <c r="F563" s="148" t="s">
        <v>713</v>
      </c>
      <c r="H563" s="147" t="s">
        <v>19</v>
      </c>
      <c r="I563" s="149"/>
      <c r="L563" s="145"/>
      <c r="M563" s="150"/>
      <c r="T563" s="151"/>
      <c r="AT563" s="147" t="s">
        <v>175</v>
      </c>
      <c r="AU563" s="147" t="s">
        <v>84</v>
      </c>
      <c r="AV563" s="12" t="s">
        <v>82</v>
      </c>
      <c r="AW563" s="12" t="s">
        <v>35</v>
      </c>
      <c r="AX563" s="12" t="s">
        <v>74</v>
      </c>
      <c r="AY563" s="147" t="s">
        <v>165</v>
      </c>
    </row>
    <row r="564" spans="2:65" s="13" customFormat="1" ht="11.25">
      <c r="B564" s="152"/>
      <c r="D564" s="146" t="s">
        <v>175</v>
      </c>
      <c r="E564" s="153" t="s">
        <v>19</v>
      </c>
      <c r="F564" s="154" t="s">
        <v>720</v>
      </c>
      <c r="H564" s="155">
        <v>3.0000000000000001E-3</v>
      </c>
      <c r="I564" s="156"/>
      <c r="L564" s="152"/>
      <c r="M564" s="157"/>
      <c r="T564" s="158"/>
      <c r="AT564" s="153" t="s">
        <v>175</v>
      </c>
      <c r="AU564" s="153" t="s">
        <v>84</v>
      </c>
      <c r="AV564" s="13" t="s">
        <v>84</v>
      </c>
      <c r="AW564" s="13" t="s">
        <v>35</v>
      </c>
      <c r="AX564" s="13" t="s">
        <v>74</v>
      </c>
      <c r="AY564" s="153" t="s">
        <v>165</v>
      </c>
    </row>
    <row r="565" spans="2:65" s="12" customFormat="1" ht="11.25">
      <c r="B565" s="145"/>
      <c r="D565" s="146" t="s">
        <v>175</v>
      </c>
      <c r="E565" s="147" t="s">
        <v>19</v>
      </c>
      <c r="F565" s="148" t="s">
        <v>715</v>
      </c>
      <c r="H565" s="147" t="s">
        <v>19</v>
      </c>
      <c r="I565" s="149"/>
      <c r="L565" s="145"/>
      <c r="M565" s="150"/>
      <c r="T565" s="151"/>
      <c r="AT565" s="147" t="s">
        <v>175</v>
      </c>
      <c r="AU565" s="147" t="s">
        <v>84</v>
      </c>
      <c r="AV565" s="12" t="s">
        <v>82</v>
      </c>
      <c r="AW565" s="12" t="s">
        <v>35</v>
      </c>
      <c r="AX565" s="12" t="s">
        <v>74</v>
      </c>
      <c r="AY565" s="147" t="s">
        <v>165</v>
      </c>
    </row>
    <row r="566" spans="2:65" s="13" customFormat="1" ht="11.25">
      <c r="B566" s="152"/>
      <c r="D566" s="146" t="s">
        <v>175</v>
      </c>
      <c r="E566" s="153" t="s">
        <v>19</v>
      </c>
      <c r="F566" s="154" t="s">
        <v>721</v>
      </c>
      <c r="H566" s="155">
        <v>2E-3</v>
      </c>
      <c r="I566" s="156"/>
      <c r="L566" s="152"/>
      <c r="M566" s="157"/>
      <c r="T566" s="158"/>
      <c r="AT566" s="153" t="s">
        <v>175</v>
      </c>
      <c r="AU566" s="153" t="s">
        <v>84</v>
      </c>
      <c r="AV566" s="13" t="s">
        <v>84</v>
      </c>
      <c r="AW566" s="13" t="s">
        <v>35</v>
      </c>
      <c r="AX566" s="13" t="s">
        <v>74</v>
      </c>
      <c r="AY566" s="153" t="s">
        <v>165</v>
      </c>
    </row>
    <row r="567" spans="2:65" s="14" customFormat="1" ht="11.25">
      <c r="B567" s="159"/>
      <c r="D567" s="146" t="s">
        <v>175</v>
      </c>
      <c r="E567" s="160" t="s">
        <v>19</v>
      </c>
      <c r="F567" s="161" t="s">
        <v>178</v>
      </c>
      <c r="H567" s="162">
        <v>5.0000000000000001E-3</v>
      </c>
      <c r="I567" s="163"/>
      <c r="L567" s="159"/>
      <c r="M567" s="164"/>
      <c r="T567" s="165"/>
      <c r="AT567" s="160" t="s">
        <v>175</v>
      </c>
      <c r="AU567" s="160" t="s">
        <v>84</v>
      </c>
      <c r="AV567" s="14" t="s">
        <v>172</v>
      </c>
      <c r="AW567" s="14" t="s">
        <v>35</v>
      </c>
      <c r="AX567" s="14" t="s">
        <v>82</v>
      </c>
      <c r="AY567" s="160" t="s">
        <v>165</v>
      </c>
    </row>
    <row r="568" spans="2:65" s="1" customFormat="1" ht="16.5" customHeight="1">
      <c r="B568" s="33"/>
      <c r="C568" s="128" t="s">
        <v>722</v>
      </c>
      <c r="D568" s="128" t="s">
        <v>167</v>
      </c>
      <c r="E568" s="129" t="s">
        <v>723</v>
      </c>
      <c r="F568" s="130" t="s">
        <v>724</v>
      </c>
      <c r="G568" s="131" t="s">
        <v>170</v>
      </c>
      <c r="H568" s="132">
        <v>37.451000000000001</v>
      </c>
      <c r="I568" s="133"/>
      <c r="J568" s="134">
        <f>ROUND(I568*H568,2)</f>
        <v>0</v>
      </c>
      <c r="K568" s="130" t="s">
        <v>171</v>
      </c>
      <c r="L568" s="33"/>
      <c r="M568" s="135" t="s">
        <v>19</v>
      </c>
      <c r="N568" s="136" t="s">
        <v>45</v>
      </c>
      <c r="P568" s="137">
        <f>O568*H568</f>
        <v>0</v>
      </c>
      <c r="Q568" s="137">
        <v>0</v>
      </c>
      <c r="R568" s="137">
        <f>Q568*H568</f>
        <v>0</v>
      </c>
      <c r="S568" s="137">
        <v>0</v>
      </c>
      <c r="T568" s="138">
        <f>S568*H568</f>
        <v>0</v>
      </c>
      <c r="AR568" s="139" t="s">
        <v>172</v>
      </c>
      <c r="AT568" s="139" t="s">
        <v>167</v>
      </c>
      <c r="AU568" s="139" t="s">
        <v>84</v>
      </c>
      <c r="AY568" s="18" t="s">
        <v>165</v>
      </c>
      <c r="BE568" s="140">
        <f>IF(N568="základní",J568,0)</f>
        <v>0</v>
      </c>
      <c r="BF568" s="140">
        <f>IF(N568="snížená",J568,0)</f>
        <v>0</v>
      </c>
      <c r="BG568" s="140">
        <f>IF(N568="zákl. přenesená",J568,0)</f>
        <v>0</v>
      </c>
      <c r="BH568" s="140">
        <f>IF(N568="sníž. přenesená",J568,0)</f>
        <v>0</v>
      </c>
      <c r="BI568" s="140">
        <f>IF(N568="nulová",J568,0)</f>
        <v>0</v>
      </c>
      <c r="BJ568" s="18" t="s">
        <v>82</v>
      </c>
      <c r="BK568" s="140">
        <f>ROUND(I568*H568,2)</f>
        <v>0</v>
      </c>
      <c r="BL568" s="18" t="s">
        <v>172</v>
      </c>
      <c r="BM568" s="139" t="s">
        <v>725</v>
      </c>
    </row>
    <row r="569" spans="2:65" s="1" customFormat="1" ht="11.25">
      <c r="B569" s="33"/>
      <c r="D569" s="141" t="s">
        <v>173</v>
      </c>
      <c r="F569" s="142" t="s">
        <v>726</v>
      </c>
      <c r="I569" s="143"/>
      <c r="L569" s="33"/>
      <c r="M569" s="144"/>
      <c r="T569" s="54"/>
      <c r="AT569" s="18" t="s">
        <v>173</v>
      </c>
      <c r="AU569" s="18" t="s">
        <v>84</v>
      </c>
    </row>
    <row r="570" spans="2:65" s="12" customFormat="1" ht="22.5">
      <c r="B570" s="145"/>
      <c r="D570" s="146" t="s">
        <v>175</v>
      </c>
      <c r="E570" s="147" t="s">
        <v>19</v>
      </c>
      <c r="F570" s="148" t="s">
        <v>439</v>
      </c>
      <c r="H570" s="147" t="s">
        <v>19</v>
      </c>
      <c r="I570" s="149"/>
      <c r="L570" s="145"/>
      <c r="M570" s="150"/>
      <c r="T570" s="151"/>
      <c r="AT570" s="147" t="s">
        <v>175</v>
      </c>
      <c r="AU570" s="147" t="s">
        <v>84</v>
      </c>
      <c r="AV570" s="12" t="s">
        <v>82</v>
      </c>
      <c r="AW570" s="12" t="s">
        <v>35</v>
      </c>
      <c r="AX570" s="12" t="s">
        <v>74</v>
      </c>
      <c r="AY570" s="147" t="s">
        <v>165</v>
      </c>
    </row>
    <row r="571" spans="2:65" s="13" customFormat="1" ht="11.25">
      <c r="B571" s="152"/>
      <c r="D571" s="146" t="s">
        <v>175</v>
      </c>
      <c r="E571" s="153" t="s">
        <v>19</v>
      </c>
      <c r="F571" s="154" t="s">
        <v>457</v>
      </c>
      <c r="H571" s="155">
        <v>37.451000000000001</v>
      </c>
      <c r="I571" s="156"/>
      <c r="L571" s="152"/>
      <c r="M571" s="157"/>
      <c r="T571" s="158"/>
      <c r="AT571" s="153" t="s">
        <v>175</v>
      </c>
      <c r="AU571" s="153" t="s">
        <v>84</v>
      </c>
      <c r="AV571" s="13" t="s">
        <v>84</v>
      </c>
      <c r="AW571" s="13" t="s">
        <v>35</v>
      </c>
      <c r="AX571" s="13" t="s">
        <v>74</v>
      </c>
      <c r="AY571" s="153" t="s">
        <v>165</v>
      </c>
    </row>
    <row r="572" spans="2:65" s="14" customFormat="1" ht="11.25">
      <c r="B572" s="159"/>
      <c r="D572" s="146" t="s">
        <v>175</v>
      </c>
      <c r="E572" s="160" t="s">
        <v>19</v>
      </c>
      <c r="F572" s="161" t="s">
        <v>178</v>
      </c>
      <c r="H572" s="162">
        <v>37.451000000000001</v>
      </c>
      <c r="I572" s="163"/>
      <c r="L572" s="159"/>
      <c r="M572" s="164"/>
      <c r="T572" s="165"/>
      <c r="AT572" s="160" t="s">
        <v>175</v>
      </c>
      <c r="AU572" s="160" t="s">
        <v>84</v>
      </c>
      <c r="AV572" s="14" t="s">
        <v>172</v>
      </c>
      <c r="AW572" s="14" t="s">
        <v>35</v>
      </c>
      <c r="AX572" s="14" t="s">
        <v>82</v>
      </c>
      <c r="AY572" s="160" t="s">
        <v>165</v>
      </c>
    </row>
    <row r="573" spans="2:65" s="1" customFormat="1" ht="24.2" customHeight="1">
      <c r="B573" s="33"/>
      <c r="C573" s="128" t="s">
        <v>472</v>
      </c>
      <c r="D573" s="128" t="s">
        <v>167</v>
      </c>
      <c r="E573" s="129" t="s">
        <v>727</v>
      </c>
      <c r="F573" s="130" t="s">
        <v>728</v>
      </c>
      <c r="G573" s="131" t="s">
        <v>170</v>
      </c>
      <c r="H573" s="132">
        <v>374.51</v>
      </c>
      <c r="I573" s="133"/>
      <c r="J573" s="134">
        <f>ROUND(I573*H573,2)</f>
        <v>0</v>
      </c>
      <c r="K573" s="130" t="s">
        <v>171</v>
      </c>
      <c r="L573" s="33"/>
      <c r="M573" s="135" t="s">
        <v>19</v>
      </c>
      <c r="N573" s="136" t="s">
        <v>45</v>
      </c>
      <c r="P573" s="137">
        <f>O573*H573</f>
        <v>0</v>
      </c>
      <c r="Q573" s="137">
        <v>0</v>
      </c>
      <c r="R573" s="137">
        <f>Q573*H573</f>
        <v>0</v>
      </c>
      <c r="S573" s="137">
        <v>0</v>
      </c>
      <c r="T573" s="138">
        <f>S573*H573</f>
        <v>0</v>
      </c>
      <c r="AR573" s="139" t="s">
        <v>172</v>
      </c>
      <c r="AT573" s="139" t="s">
        <v>167</v>
      </c>
      <c r="AU573" s="139" t="s">
        <v>84</v>
      </c>
      <c r="AY573" s="18" t="s">
        <v>165</v>
      </c>
      <c r="BE573" s="140">
        <f>IF(N573="základní",J573,0)</f>
        <v>0</v>
      </c>
      <c r="BF573" s="140">
        <f>IF(N573="snížená",J573,0)</f>
        <v>0</v>
      </c>
      <c r="BG573" s="140">
        <f>IF(N573="zákl. přenesená",J573,0)</f>
        <v>0</v>
      </c>
      <c r="BH573" s="140">
        <f>IF(N573="sníž. přenesená",J573,0)</f>
        <v>0</v>
      </c>
      <c r="BI573" s="140">
        <f>IF(N573="nulová",J573,0)</f>
        <v>0</v>
      </c>
      <c r="BJ573" s="18" t="s">
        <v>82</v>
      </c>
      <c r="BK573" s="140">
        <f>ROUND(I573*H573,2)</f>
        <v>0</v>
      </c>
      <c r="BL573" s="18" t="s">
        <v>172</v>
      </c>
      <c r="BM573" s="139" t="s">
        <v>729</v>
      </c>
    </row>
    <row r="574" spans="2:65" s="1" customFormat="1" ht="11.25">
      <c r="B574" s="33"/>
      <c r="D574" s="141" t="s">
        <v>173</v>
      </c>
      <c r="F574" s="142" t="s">
        <v>730</v>
      </c>
      <c r="I574" s="143"/>
      <c r="L574" s="33"/>
      <c r="M574" s="144"/>
      <c r="T574" s="54"/>
      <c r="AT574" s="18" t="s">
        <v>173</v>
      </c>
      <c r="AU574" s="18" t="s">
        <v>84</v>
      </c>
    </row>
    <row r="575" spans="2:65" s="12" customFormat="1" ht="11.25">
      <c r="B575" s="145"/>
      <c r="D575" s="146" t="s">
        <v>175</v>
      </c>
      <c r="E575" s="147" t="s">
        <v>19</v>
      </c>
      <c r="F575" s="148" t="s">
        <v>731</v>
      </c>
      <c r="H575" s="147" t="s">
        <v>19</v>
      </c>
      <c r="I575" s="149"/>
      <c r="L575" s="145"/>
      <c r="M575" s="150"/>
      <c r="T575" s="151"/>
      <c r="AT575" s="147" t="s">
        <v>175</v>
      </c>
      <c r="AU575" s="147" t="s">
        <v>84</v>
      </c>
      <c r="AV575" s="12" t="s">
        <v>82</v>
      </c>
      <c r="AW575" s="12" t="s">
        <v>35</v>
      </c>
      <c r="AX575" s="12" t="s">
        <v>74</v>
      </c>
      <c r="AY575" s="147" t="s">
        <v>165</v>
      </c>
    </row>
    <row r="576" spans="2:65" s="13" customFormat="1" ht="11.25">
      <c r="B576" s="152"/>
      <c r="D576" s="146" t="s">
        <v>175</v>
      </c>
      <c r="E576" s="153" t="s">
        <v>19</v>
      </c>
      <c r="F576" s="154" t="s">
        <v>732</v>
      </c>
      <c r="H576" s="155">
        <v>374.51</v>
      </c>
      <c r="I576" s="156"/>
      <c r="L576" s="152"/>
      <c r="M576" s="157"/>
      <c r="T576" s="158"/>
      <c r="AT576" s="153" t="s">
        <v>175</v>
      </c>
      <c r="AU576" s="153" t="s">
        <v>84</v>
      </c>
      <c r="AV576" s="13" t="s">
        <v>84</v>
      </c>
      <c r="AW576" s="13" t="s">
        <v>35</v>
      </c>
      <c r="AX576" s="13" t="s">
        <v>74</v>
      </c>
      <c r="AY576" s="153" t="s">
        <v>165</v>
      </c>
    </row>
    <row r="577" spans="2:65" s="14" customFormat="1" ht="11.25">
      <c r="B577" s="159"/>
      <c r="D577" s="146" t="s">
        <v>175</v>
      </c>
      <c r="E577" s="160" t="s">
        <v>19</v>
      </c>
      <c r="F577" s="161" t="s">
        <v>178</v>
      </c>
      <c r="H577" s="162">
        <v>374.51</v>
      </c>
      <c r="I577" s="163"/>
      <c r="L577" s="159"/>
      <c r="M577" s="164"/>
      <c r="T577" s="165"/>
      <c r="AT577" s="160" t="s">
        <v>175</v>
      </c>
      <c r="AU577" s="160" t="s">
        <v>84</v>
      </c>
      <c r="AV577" s="14" t="s">
        <v>172</v>
      </c>
      <c r="AW577" s="14" t="s">
        <v>35</v>
      </c>
      <c r="AX577" s="14" t="s">
        <v>82</v>
      </c>
      <c r="AY577" s="160" t="s">
        <v>165</v>
      </c>
    </row>
    <row r="578" spans="2:65" s="11" customFormat="1" ht="22.9" customHeight="1">
      <c r="B578" s="116"/>
      <c r="D578" s="117" t="s">
        <v>73</v>
      </c>
      <c r="E578" s="126" t="s">
        <v>733</v>
      </c>
      <c r="F578" s="126" t="s">
        <v>734</v>
      </c>
      <c r="I578" s="119"/>
      <c r="J578" s="127">
        <f>BK578</f>
        <v>0</v>
      </c>
      <c r="L578" s="116"/>
      <c r="M578" s="121"/>
      <c r="P578" s="122">
        <f>SUM(P579:P597)</f>
        <v>0</v>
      </c>
      <c r="R578" s="122">
        <f>SUM(R579:R597)</f>
        <v>0</v>
      </c>
      <c r="T578" s="123">
        <f>SUM(T579:T597)</f>
        <v>0</v>
      </c>
      <c r="AR578" s="117" t="s">
        <v>82</v>
      </c>
      <c r="AT578" s="124" t="s">
        <v>73</v>
      </c>
      <c r="AU578" s="124" t="s">
        <v>82</v>
      </c>
      <c r="AY578" s="117" t="s">
        <v>165</v>
      </c>
      <c r="BK578" s="125">
        <f>SUM(BK579:BK597)</f>
        <v>0</v>
      </c>
    </row>
    <row r="579" spans="2:65" s="1" customFormat="1" ht="24.2" customHeight="1">
      <c r="B579" s="33"/>
      <c r="C579" s="128" t="s">
        <v>735</v>
      </c>
      <c r="D579" s="128" t="s">
        <v>167</v>
      </c>
      <c r="E579" s="129" t="s">
        <v>736</v>
      </c>
      <c r="F579" s="130" t="s">
        <v>737</v>
      </c>
      <c r="G579" s="131" t="s">
        <v>221</v>
      </c>
      <c r="H579" s="132">
        <v>9.2219999999999995</v>
      </c>
      <c r="I579" s="133"/>
      <c r="J579" s="134">
        <f>ROUND(I579*H579,2)</f>
        <v>0</v>
      </c>
      <c r="K579" s="130" t="s">
        <v>171</v>
      </c>
      <c r="L579" s="33"/>
      <c r="M579" s="135" t="s">
        <v>19</v>
      </c>
      <c r="N579" s="136" t="s">
        <v>45</v>
      </c>
      <c r="P579" s="137">
        <f>O579*H579</f>
        <v>0</v>
      </c>
      <c r="Q579" s="137">
        <v>0</v>
      </c>
      <c r="R579" s="137">
        <f>Q579*H579</f>
        <v>0</v>
      </c>
      <c r="S579" s="137">
        <v>0</v>
      </c>
      <c r="T579" s="138">
        <f>S579*H579</f>
        <v>0</v>
      </c>
      <c r="AR579" s="139" t="s">
        <v>172</v>
      </c>
      <c r="AT579" s="139" t="s">
        <v>167</v>
      </c>
      <c r="AU579" s="139" t="s">
        <v>84</v>
      </c>
      <c r="AY579" s="18" t="s">
        <v>165</v>
      </c>
      <c r="BE579" s="140">
        <f>IF(N579="základní",J579,0)</f>
        <v>0</v>
      </c>
      <c r="BF579" s="140">
        <f>IF(N579="snížená",J579,0)</f>
        <v>0</v>
      </c>
      <c r="BG579" s="140">
        <f>IF(N579="zákl. přenesená",J579,0)</f>
        <v>0</v>
      </c>
      <c r="BH579" s="140">
        <f>IF(N579="sníž. přenesená",J579,0)</f>
        <v>0</v>
      </c>
      <c r="BI579" s="140">
        <f>IF(N579="nulová",J579,0)</f>
        <v>0</v>
      </c>
      <c r="BJ579" s="18" t="s">
        <v>82</v>
      </c>
      <c r="BK579" s="140">
        <f>ROUND(I579*H579,2)</f>
        <v>0</v>
      </c>
      <c r="BL579" s="18" t="s">
        <v>172</v>
      </c>
      <c r="BM579" s="139" t="s">
        <v>738</v>
      </c>
    </row>
    <row r="580" spans="2:65" s="1" customFormat="1" ht="11.25">
      <c r="B580" s="33"/>
      <c r="D580" s="141" t="s">
        <v>173</v>
      </c>
      <c r="F580" s="142" t="s">
        <v>739</v>
      </c>
      <c r="I580" s="143"/>
      <c r="L580" s="33"/>
      <c r="M580" s="144"/>
      <c r="T580" s="54"/>
      <c r="AT580" s="18" t="s">
        <v>173</v>
      </c>
      <c r="AU580" s="18" t="s">
        <v>84</v>
      </c>
    </row>
    <row r="581" spans="2:65" s="1" customFormat="1" ht="24.2" customHeight="1">
      <c r="B581" s="33"/>
      <c r="C581" s="128" t="s">
        <v>478</v>
      </c>
      <c r="D581" s="128" t="s">
        <v>167</v>
      </c>
      <c r="E581" s="129" t="s">
        <v>740</v>
      </c>
      <c r="F581" s="130" t="s">
        <v>741</v>
      </c>
      <c r="G581" s="131" t="s">
        <v>221</v>
      </c>
      <c r="H581" s="132">
        <v>92.22</v>
      </c>
      <c r="I581" s="133"/>
      <c r="J581" s="134">
        <f>ROUND(I581*H581,2)</f>
        <v>0</v>
      </c>
      <c r="K581" s="130" t="s">
        <v>171</v>
      </c>
      <c r="L581" s="33"/>
      <c r="M581" s="135" t="s">
        <v>19</v>
      </c>
      <c r="N581" s="136" t="s">
        <v>45</v>
      </c>
      <c r="P581" s="137">
        <f>O581*H581</f>
        <v>0</v>
      </c>
      <c r="Q581" s="137">
        <v>0</v>
      </c>
      <c r="R581" s="137">
        <f>Q581*H581</f>
        <v>0</v>
      </c>
      <c r="S581" s="137">
        <v>0</v>
      </c>
      <c r="T581" s="138">
        <f>S581*H581</f>
        <v>0</v>
      </c>
      <c r="AR581" s="139" t="s">
        <v>172</v>
      </c>
      <c r="AT581" s="139" t="s">
        <v>167</v>
      </c>
      <c r="AU581" s="139" t="s">
        <v>84</v>
      </c>
      <c r="AY581" s="18" t="s">
        <v>165</v>
      </c>
      <c r="BE581" s="140">
        <f>IF(N581="základní",J581,0)</f>
        <v>0</v>
      </c>
      <c r="BF581" s="140">
        <f>IF(N581="snížená",J581,0)</f>
        <v>0</v>
      </c>
      <c r="BG581" s="140">
        <f>IF(N581="zákl. přenesená",J581,0)</f>
        <v>0</v>
      </c>
      <c r="BH581" s="140">
        <f>IF(N581="sníž. přenesená",J581,0)</f>
        <v>0</v>
      </c>
      <c r="BI581" s="140">
        <f>IF(N581="nulová",J581,0)</f>
        <v>0</v>
      </c>
      <c r="BJ581" s="18" t="s">
        <v>82</v>
      </c>
      <c r="BK581" s="140">
        <f>ROUND(I581*H581,2)</f>
        <v>0</v>
      </c>
      <c r="BL581" s="18" t="s">
        <v>172</v>
      </c>
      <c r="BM581" s="139" t="s">
        <v>742</v>
      </c>
    </row>
    <row r="582" spans="2:65" s="1" customFormat="1" ht="11.25">
      <c r="B582" s="33"/>
      <c r="D582" s="141" t="s">
        <v>173</v>
      </c>
      <c r="F582" s="142" t="s">
        <v>743</v>
      </c>
      <c r="I582" s="143"/>
      <c r="L582" s="33"/>
      <c r="M582" s="144"/>
      <c r="T582" s="54"/>
      <c r="AT582" s="18" t="s">
        <v>173</v>
      </c>
      <c r="AU582" s="18" t="s">
        <v>84</v>
      </c>
    </row>
    <row r="583" spans="2:65" s="13" customFormat="1" ht="11.25">
      <c r="B583" s="152"/>
      <c r="D583" s="146" t="s">
        <v>175</v>
      </c>
      <c r="E583" s="153" t="s">
        <v>19</v>
      </c>
      <c r="F583" s="154" t="s">
        <v>744</v>
      </c>
      <c r="H583" s="155">
        <v>92.22</v>
      </c>
      <c r="I583" s="156"/>
      <c r="L583" s="152"/>
      <c r="M583" s="157"/>
      <c r="T583" s="158"/>
      <c r="AT583" s="153" t="s">
        <v>175</v>
      </c>
      <c r="AU583" s="153" t="s">
        <v>84</v>
      </c>
      <c r="AV583" s="13" t="s">
        <v>84</v>
      </c>
      <c r="AW583" s="13" t="s">
        <v>35</v>
      </c>
      <c r="AX583" s="13" t="s">
        <v>74</v>
      </c>
      <c r="AY583" s="153" t="s">
        <v>165</v>
      </c>
    </row>
    <row r="584" spans="2:65" s="14" customFormat="1" ht="11.25">
      <c r="B584" s="159"/>
      <c r="D584" s="146" t="s">
        <v>175</v>
      </c>
      <c r="E584" s="160" t="s">
        <v>19</v>
      </c>
      <c r="F584" s="161" t="s">
        <v>178</v>
      </c>
      <c r="H584" s="162">
        <v>92.22</v>
      </c>
      <c r="I584" s="163"/>
      <c r="L584" s="159"/>
      <c r="M584" s="164"/>
      <c r="T584" s="165"/>
      <c r="AT584" s="160" t="s">
        <v>175</v>
      </c>
      <c r="AU584" s="160" t="s">
        <v>84</v>
      </c>
      <c r="AV584" s="14" t="s">
        <v>172</v>
      </c>
      <c r="AW584" s="14" t="s">
        <v>35</v>
      </c>
      <c r="AX584" s="14" t="s">
        <v>82</v>
      </c>
      <c r="AY584" s="160" t="s">
        <v>165</v>
      </c>
    </row>
    <row r="585" spans="2:65" s="1" customFormat="1" ht="21.75" customHeight="1">
      <c r="B585" s="33"/>
      <c r="C585" s="128" t="s">
        <v>745</v>
      </c>
      <c r="D585" s="128" t="s">
        <v>167</v>
      </c>
      <c r="E585" s="129" t="s">
        <v>746</v>
      </c>
      <c r="F585" s="130" t="s">
        <v>747</v>
      </c>
      <c r="G585" s="131" t="s">
        <v>221</v>
      </c>
      <c r="H585" s="132">
        <v>9.2219999999999995</v>
      </c>
      <c r="I585" s="133"/>
      <c r="J585" s="134">
        <f>ROUND(I585*H585,2)</f>
        <v>0</v>
      </c>
      <c r="K585" s="130" t="s">
        <v>171</v>
      </c>
      <c r="L585" s="33"/>
      <c r="M585" s="135" t="s">
        <v>19</v>
      </c>
      <c r="N585" s="136" t="s">
        <v>45</v>
      </c>
      <c r="P585" s="137">
        <f>O585*H585</f>
        <v>0</v>
      </c>
      <c r="Q585" s="137">
        <v>0</v>
      </c>
      <c r="R585" s="137">
        <f>Q585*H585</f>
        <v>0</v>
      </c>
      <c r="S585" s="137">
        <v>0</v>
      </c>
      <c r="T585" s="138">
        <f>S585*H585</f>
        <v>0</v>
      </c>
      <c r="AR585" s="139" t="s">
        <v>172</v>
      </c>
      <c r="AT585" s="139" t="s">
        <v>167</v>
      </c>
      <c r="AU585" s="139" t="s">
        <v>84</v>
      </c>
      <c r="AY585" s="18" t="s">
        <v>165</v>
      </c>
      <c r="BE585" s="140">
        <f>IF(N585="základní",J585,0)</f>
        <v>0</v>
      </c>
      <c r="BF585" s="140">
        <f>IF(N585="snížená",J585,0)</f>
        <v>0</v>
      </c>
      <c r="BG585" s="140">
        <f>IF(N585="zákl. přenesená",J585,0)</f>
        <v>0</v>
      </c>
      <c r="BH585" s="140">
        <f>IF(N585="sníž. přenesená",J585,0)</f>
        <v>0</v>
      </c>
      <c r="BI585" s="140">
        <f>IF(N585="nulová",J585,0)</f>
        <v>0</v>
      </c>
      <c r="BJ585" s="18" t="s">
        <v>82</v>
      </c>
      <c r="BK585" s="140">
        <f>ROUND(I585*H585,2)</f>
        <v>0</v>
      </c>
      <c r="BL585" s="18" t="s">
        <v>172</v>
      </c>
      <c r="BM585" s="139" t="s">
        <v>748</v>
      </c>
    </row>
    <row r="586" spans="2:65" s="1" customFormat="1" ht="11.25">
      <c r="B586" s="33"/>
      <c r="D586" s="141" t="s">
        <v>173</v>
      </c>
      <c r="F586" s="142" t="s">
        <v>749</v>
      </c>
      <c r="I586" s="143"/>
      <c r="L586" s="33"/>
      <c r="M586" s="144"/>
      <c r="T586" s="54"/>
      <c r="AT586" s="18" t="s">
        <v>173</v>
      </c>
      <c r="AU586" s="18" t="s">
        <v>84</v>
      </c>
    </row>
    <row r="587" spans="2:65" s="1" customFormat="1" ht="24.2" customHeight="1">
      <c r="B587" s="33"/>
      <c r="C587" s="128" t="s">
        <v>484</v>
      </c>
      <c r="D587" s="128" t="s">
        <v>167</v>
      </c>
      <c r="E587" s="129" t="s">
        <v>750</v>
      </c>
      <c r="F587" s="130" t="s">
        <v>751</v>
      </c>
      <c r="G587" s="131" t="s">
        <v>221</v>
      </c>
      <c r="H587" s="132">
        <v>0.59499999999999997</v>
      </c>
      <c r="I587" s="133"/>
      <c r="J587" s="134">
        <f>ROUND(I587*H587,2)</f>
        <v>0</v>
      </c>
      <c r="K587" s="130" t="s">
        <v>171</v>
      </c>
      <c r="L587" s="33"/>
      <c r="M587" s="135" t="s">
        <v>19</v>
      </c>
      <c r="N587" s="136" t="s">
        <v>45</v>
      </c>
      <c r="P587" s="137">
        <f>O587*H587</f>
        <v>0</v>
      </c>
      <c r="Q587" s="137">
        <v>0</v>
      </c>
      <c r="R587" s="137">
        <f>Q587*H587</f>
        <v>0</v>
      </c>
      <c r="S587" s="137">
        <v>0</v>
      </c>
      <c r="T587" s="138">
        <f>S587*H587</f>
        <v>0</v>
      </c>
      <c r="AR587" s="139" t="s">
        <v>172</v>
      </c>
      <c r="AT587" s="139" t="s">
        <v>167</v>
      </c>
      <c r="AU587" s="139" t="s">
        <v>84</v>
      </c>
      <c r="AY587" s="18" t="s">
        <v>165</v>
      </c>
      <c r="BE587" s="140">
        <f>IF(N587="základní",J587,0)</f>
        <v>0</v>
      </c>
      <c r="BF587" s="140">
        <f>IF(N587="snížená",J587,0)</f>
        <v>0</v>
      </c>
      <c r="BG587" s="140">
        <f>IF(N587="zákl. přenesená",J587,0)</f>
        <v>0</v>
      </c>
      <c r="BH587" s="140">
        <f>IF(N587="sníž. přenesená",J587,0)</f>
        <v>0</v>
      </c>
      <c r="BI587" s="140">
        <f>IF(N587="nulová",J587,0)</f>
        <v>0</v>
      </c>
      <c r="BJ587" s="18" t="s">
        <v>82</v>
      </c>
      <c r="BK587" s="140">
        <f>ROUND(I587*H587,2)</f>
        <v>0</v>
      </c>
      <c r="BL587" s="18" t="s">
        <v>172</v>
      </c>
      <c r="BM587" s="139" t="s">
        <v>752</v>
      </c>
    </row>
    <row r="588" spans="2:65" s="1" customFormat="1" ht="11.25">
      <c r="B588" s="33"/>
      <c r="D588" s="141" t="s">
        <v>173</v>
      </c>
      <c r="F588" s="142" t="s">
        <v>753</v>
      </c>
      <c r="I588" s="143"/>
      <c r="L588" s="33"/>
      <c r="M588" s="144"/>
      <c r="T588" s="54"/>
      <c r="AT588" s="18" t="s">
        <v>173</v>
      </c>
      <c r="AU588" s="18" t="s">
        <v>84</v>
      </c>
    </row>
    <row r="589" spans="2:65" s="1" customFormat="1" ht="33" customHeight="1">
      <c r="B589" s="33"/>
      <c r="C589" s="128" t="s">
        <v>754</v>
      </c>
      <c r="D589" s="128" t="s">
        <v>167</v>
      </c>
      <c r="E589" s="129" t="s">
        <v>755</v>
      </c>
      <c r="F589" s="130" t="s">
        <v>756</v>
      </c>
      <c r="G589" s="131" t="s">
        <v>221</v>
      </c>
      <c r="H589" s="132">
        <v>1.4510000000000001</v>
      </c>
      <c r="I589" s="133"/>
      <c r="J589" s="134">
        <f>ROUND(I589*H589,2)</f>
        <v>0</v>
      </c>
      <c r="K589" s="130" t="s">
        <v>171</v>
      </c>
      <c r="L589" s="33"/>
      <c r="M589" s="135" t="s">
        <v>19</v>
      </c>
      <c r="N589" s="136" t="s">
        <v>45</v>
      </c>
      <c r="P589" s="137">
        <f>O589*H589</f>
        <v>0</v>
      </c>
      <c r="Q589" s="137">
        <v>0</v>
      </c>
      <c r="R589" s="137">
        <f>Q589*H589</f>
        <v>0</v>
      </c>
      <c r="S589" s="137">
        <v>0</v>
      </c>
      <c r="T589" s="138">
        <f>S589*H589</f>
        <v>0</v>
      </c>
      <c r="AR589" s="139" t="s">
        <v>172</v>
      </c>
      <c r="AT589" s="139" t="s">
        <v>167</v>
      </c>
      <c r="AU589" s="139" t="s">
        <v>84</v>
      </c>
      <c r="AY589" s="18" t="s">
        <v>165</v>
      </c>
      <c r="BE589" s="140">
        <f>IF(N589="základní",J589,0)</f>
        <v>0</v>
      </c>
      <c r="BF589" s="140">
        <f>IF(N589="snížená",J589,0)</f>
        <v>0</v>
      </c>
      <c r="BG589" s="140">
        <f>IF(N589="zákl. přenesená",J589,0)</f>
        <v>0</v>
      </c>
      <c r="BH589" s="140">
        <f>IF(N589="sníž. přenesená",J589,0)</f>
        <v>0</v>
      </c>
      <c r="BI589" s="140">
        <f>IF(N589="nulová",J589,0)</f>
        <v>0</v>
      </c>
      <c r="BJ589" s="18" t="s">
        <v>82</v>
      </c>
      <c r="BK589" s="140">
        <f>ROUND(I589*H589,2)</f>
        <v>0</v>
      </c>
      <c r="BL589" s="18" t="s">
        <v>172</v>
      </c>
      <c r="BM589" s="139" t="s">
        <v>757</v>
      </c>
    </row>
    <row r="590" spans="2:65" s="1" customFormat="1" ht="11.25">
      <c r="B590" s="33"/>
      <c r="D590" s="141" t="s">
        <v>173</v>
      </c>
      <c r="F590" s="142" t="s">
        <v>758</v>
      </c>
      <c r="I590" s="143"/>
      <c r="L590" s="33"/>
      <c r="M590" s="144"/>
      <c r="T590" s="54"/>
      <c r="AT590" s="18" t="s">
        <v>173</v>
      </c>
      <c r="AU590" s="18" t="s">
        <v>84</v>
      </c>
    </row>
    <row r="591" spans="2:65" s="12" customFormat="1" ht="11.25">
      <c r="B591" s="145"/>
      <c r="D591" s="146" t="s">
        <v>175</v>
      </c>
      <c r="E591" s="147" t="s">
        <v>19</v>
      </c>
      <c r="F591" s="148" t="s">
        <v>759</v>
      </c>
      <c r="H591" s="147" t="s">
        <v>19</v>
      </c>
      <c r="I591" s="149"/>
      <c r="L591" s="145"/>
      <c r="M591" s="150"/>
      <c r="T591" s="151"/>
      <c r="AT591" s="147" t="s">
        <v>175</v>
      </c>
      <c r="AU591" s="147" t="s">
        <v>84</v>
      </c>
      <c r="AV591" s="12" t="s">
        <v>82</v>
      </c>
      <c r="AW591" s="12" t="s">
        <v>35</v>
      </c>
      <c r="AX591" s="12" t="s">
        <v>74</v>
      </c>
      <c r="AY591" s="147" t="s">
        <v>165</v>
      </c>
    </row>
    <row r="592" spans="2:65" s="13" customFormat="1" ht="11.25">
      <c r="B592" s="152"/>
      <c r="D592" s="146" t="s">
        <v>175</v>
      </c>
      <c r="E592" s="153" t="s">
        <v>19</v>
      </c>
      <c r="F592" s="154" t="s">
        <v>760</v>
      </c>
      <c r="H592" s="155">
        <v>1.4510000000000001</v>
      </c>
      <c r="I592" s="156"/>
      <c r="L592" s="152"/>
      <c r="M592" s="157"/>
      <c r="T592" s="158"/>
      <c r="AT592" s="153" t="s">
        <v>175</v>
      </c>
      <c r="AU592" s="153" t="s">
        <v>84</v>
      </c>
      <c r="AV592" s="13" t="s">
        <v>84</v>
      </c>
      <c r="AW592" s="13" t="s">
        <v>35</v>
      </c>
      <c r="AX592" s="13" t="s">
        <v>74</v>
      </c>
      <c r="AY592" s="153" t="s">
        <v>165</v>
      </c>
    </row>
    <row r="593" spans="2:65" s="14" customFormat="1" ht="11.25">
      <c r="B593" s="159"/>
      <c r="D593" s="146" t="s">
        <v>175</v>
      </c>
      <c r="E593" s="160" t="s">
        <v>19</v>
      </c>
      <c r="F593" s="161" t="s">
        <v>178</v>
      </c>
      <c r="H593" s="162">
        <v>1.4510000000000001</v>
      </c>
      <c r="I593" s="163"/>
      <c r="L593" s="159"/>
      <c r="M593" s="164"/>
      <c r="T593" s="165"/>
      <c r="AT593" s="160" t="s">
        <v>175</v>
      </c>
      <c r="AU593" s="160" t="s">
        <v>84</v>
      </c>
      <c r="AV593" s="14" t="s">
        <v>172</v>
      </c>
      <c r="AW593" s="14" t="s">
        <v>35</v>
      </c>
      <c r="AX593" s="14" t="s">
        <v>82</v>
      </c>
      <c r="AY593" s="160" t="s">
        <v>165</v>
      </c>
    </row>
    <row r="594" spans="2:65" s="1" customFormat="1" ht="24.2" customHeight="1">
      <c r="B594" s="33"/>
      <c r="C594" s="128" t="s">
        <v>490</v>
      </c>
      <c r="D594" s="128" t="s">
        <v>167</v>
      </c>
      <c r="E594" s="129" t="s">
        <v>761</v>
      </c>
      <c r="F594" s="130" t="s">
        <v>762</v>
      </c>
      <c r="G594" s="131" t="s">
        <v>221</v>
      </c>
      <c r="H594" s="132">
        <v>8.6270000000000007</v>
      </c>
      <c r="I594" s="133"/>
      <c r="J594" s="134">
        <f>ROUND(I594*H594,2)</f>
        <v>0</v>
      </c>
      <c r="K594" s="130" t="s">
        <v>171</v>
      </c>
      <c r="L594" s="33"/>
      <c r="M594" s="135" t="s">
        <v>19</v>
      </c>
      <c r="N594" s="136" t="s">
        <v>45</v>
      </c>
      <c r="P594" s="137">
        <f>O594*H594</f>
        <v>0</v>
      </c>
      <c r="Q594" s="137">
        <v>0</v>
      </c>
      <c r="R594" s="137">
        <f>Q594*H594</f>
        <v>0</v>
      </c>
      <c r="S594" s="137">
        <v>0</v>
      </c>
      <c r="T594" s="138">
        <f>S594*H594</f>
        <v>0</v>
      </c>
      <c r="AR594" s="139" t="s">
        <v>172</v>
      </c>
      <c r="AT594" s="139" t="s">
        <v>167</v>
      </c>
      <c r="AU594" s="139" t="s">
        <v>84</v>
      </c>
      <c r="AY594" s="18" t="s">
        <v>165</v>
      </c>
      <c r="BE594" s="140">
        <f>IF(N594="základní",J594,0)</f>
        <v>0</v>
      </c>
      <c r="BF594" s="140">
        <f>IF(N594="snížená",J594,0)</f>
        <v>0</v>
      </c>
      <c r="BG594" s="140">
        <f>IF(N594="zákl. přenesená",J594,0)</f>
        <v>0</v>
      </c>
      <c r="BH594" s="140">
        <f>IF(N594="sníž. přenesená",J594,0)</f>
        <v>0</v>
      </c>
      <c r="BI594" s="140">
        <f>IF(N594="nulová",J594,0)</f>
        <v>0</v>
      </c>
      <c r="BJ594" s="18" t="s">
        <v>82</v>
      </c>
      <c r="BK594" s="140">
        <f>ROUND(I594*H594,2)</f>
        <v>0</v>
      </c>
      <c r="BL594" s="18" t="s">
        <v>172</v>
      </c>
      <c r="BM594" s="139" t="s">
        <v>763</v>
      </c>
    </row>
    <row r="595" spans="2:65" s="1" customFormat="1" ht="11.25">
      <c r="B595" s="33"/>
      <c r="D595" s="141" t="s">
        <v>173</v>
      </c>
      <c r="F595" s="142" t="s">
        <v>764</v>
      </c>
      <c r="I595" s="143"/>
      <c r="L595" s="33"/>
      <c r="M595" s="144"/>
      <c r="T595" s="54"/>
      <c r="AT595" s="18" t="s">
        <v>173</v>
      </c>
      <c r="AU595" s="18" t="s">
        <v>84</v>
      </c>
    </row>
    <row r="596" spans="2:65" s="13" customFormat="1" ht="11.25">
      <c r="B596" s="152"/>
      <c r="D596" s="146" t="s">
        <v>175</v>
      </c>
      <c r="E596" s="153" t="s">
        <v>19</v>
      </c>
      <c r="F596" s="154" t="s">
        <v>765</v>
      </c>
      <c r="H596" s="155">
        <v>8.6270000000000007</v>
      </c>
      <c r="I596" s="156"/>
      <c r="L596" s="152"/>
      <c r="M596" s="157"/>
      <c r="T596" s="158"/>
      <c r="AT596" s="153" t="s">
        <v>175</v>
      </c>
      <c r="AU596" s="153" t="s">
        <v>84</v>
      </c>
      <c r="AV596" s="13" t="s">
        <v>84</v>
      </c>
      <c r="AW596" s="13" t="s">
        <v>35</v>
      </c>
      <c r="AX596" s="13" t="s">
        <v>74</v>
      </c>
      <c r="AY596" s="153" t="s">
        <v>165</v>
      </c>
    </row>
    <row r="597" spans="2:65" s="14" customFormat="1" ht="11.25">
      <c r="B597" s="159"/>
      <c r="D597" s="146" t="s">
        <v>175</v>
      </c>
      <c r="E597" s="160" t="s">
        <v>19</v>
      </c>
      <c r="F597" s="161" t="s">
        <v>178</v>
      </c>
      <c r="H597" s="162">
        <v>8.6270000000000007</v>
      </c>
      <c r="I597" s="163"/>
      <c r="L597" s="159"/>
      <c r="M597" s="164"/>
      <c r="T597" s="165"/>
      <c r="AT597" s="160" t="s">
        <v>175</v>
      </c>
      <c r="AU597" s="160" t="s">
        <v>84</v>
      </c>
      <c r="AV597" s="14" t="s">
        <v>172</v>
      </c>
      <c r="AW597" s="14" t="s">
        <v>35</v>
      </c>
      <c r="AX597" s="14" t="s">
        <v>82</v>
      </c>
      <c r="AY597" s="160" t="s">
        <v>165</v>
      </c>
    </row>
    <row r="598" spans="2:65" s="11" customFormat="1" ht="22.9" customHeight="1">
      <c r="B598" s="116"/>
      <c r="D598" s="117" t="s">
        <v>73</v>
      </c>
      <c r="E598" s="126" t="s">
        <v>766</v>
      </c>
      <c r="F598" s="126" t="s">
        <v>767</v>
      </c>
      <c r="I598" s="119"/>
      <c r="J598" s="127">
        <f>BK598</f>
        <v>0</v>
      </c>
      <c r="L598" s="116"/>
      <c r="M598" s="121"/>
      <c r="P598" s="122">
        <f>SUM(P599:P600)</f>
        <v>0</v>
      </c>
      <c r="R598" s="122">
        <f>SUM(R599:R600)</f>
        <v>0</v>
      </c>
      <c r="T598" s="123">
        <f>SUM(T599:T600)</f>
        <v>0</v>
      </c>
      <c r="AR598" s="117" t="s">
        <v>82</v>
      </c>
      <c r="AT598" s="124" t="s">
        <v>73</v>
      </c>
      <c r="AU598" s="124" t="s">
        <v>82</v>
      </c>
      <c r="AY598" s="117" t="s">
        <v>165</v>
      </c>
      <c r="BK598" s="125">
        <f>SUM(BK599:BK600)</f>
        <v>0</v>
      </c>
    </row>
    <row r="599" spans="2:65" s="1" customFormat="1" ht="33" customHeight="1">
      <c r="B599" s="33"/>
      <c r="C599" s="128" t="s">
        <v>768</v>
      </c>
      <c r="D599" s="128" t="s">
        <v>167</v>
      </c>
      <c r="E599" s="129" t="s">
        <v>769</v>
      </c>
      <c r="F599" s="130" t="s">
        <v>770</v>
      </c>
      <c r="G599" s="131" t="s">
        <v>221</v>
      </c>
      <c r="H599" s="132">
        <v>7.4180000000000001</v>
      </c>
      <c r="I599" s="133"/>
      <c r="J599" s="134">
        <f>ROUND(I599*H599,2)</f>
        <v>0</v>
      </c>
      <c r="K599" s="130" t="s">
        <v>171</v>
      </c>
      <c r="L599" s="33"/>
      <c r="M599" s="135" t="s">
        <v>19</v>
      </c>
      <c r="N599" s="136" t="s">
        <v>45</v>
      </c>
      <c r="P599" s="137">
        <f>O599*H599</f>
        <v>0</v>
      </c>
      <c r="Q599" s="137">
        <v>0</v>
      </c>
      <c r="R599" s="137">
        <f>Q599*H599</f>
        <v>0</v>
      </c>
      <c r="S599" s="137">
        <v>0</v>
      </c>
      <c r="T599" s="138">
        <f>S599*H599</f>
        <v>0</v>
      </c>
      <c r="AR599" s="139" t="s">
        <v>172</v>
      </c>
      <c r="AT599" s="139" t="s">
        <v>167</v>
      </c>
      <c r="AU599" s="139" t="s">
        <v>84</v>
      </c>
      <c r="AY599" s="18" t="s">
        <v>165</v>
      </c>
      <c r="BE599" s="140">
        <f>IF(N599="základní",J599,0)</f>
        <v>0</v>
      </c>
      <c r="BF599" s="140">
        <f>IF(N599="snížená",J599,0)</f>
        <v>0</v>
      </c>
      <c r="BG599" s="140">
        <f>IF(N599="zákl. přenesená",J599,0)</f>
        <v>0</v>
      </c>
      <c r="BH599" s="140">
        <f>IF(N599="sníž. přenesená",J599,0)</f>
        <v>0</v>
      </c>
      <c r="BI599" s="140">
        <f>IF(N599="nulová",J599,0)</f>
        <v>0</v>
      </c>
      <c r="BJ599" s="18" t="s">
        <v>82</v>
      </c>
      <c r="BK599" s="140">
        <f>ROUND(I599*H599,2)</f>
        <v>0</v>
      </c>
      <c r="BL599" s="18" t="s">
        <v>172</v>
      </c>
      <c r="BM599" s="139" t="s">
        <v>771</v>
      </c>
    </row>
    <row r="600" spans="2:65" s="1" customFormat="1" ht="11.25">
      <c r="B600" s="33"/>
      <c r="D600" s="141" t="s">
        <v>173</v>
      </c>
      <c r="F600" s="142" t="s">
        <v>772</v>
      </c>
      <c r="I600" s="143"/>
      <c r="L600" s="33"/>
      <c r="M600" s="144"/>
      <c r="T600" s="54"/>
      <c r="AT600" s="18" t="s">
        <v>173</v>
      </c>
      <c r="AU600" s="18" t="s">
        <v>84</v>
      </c>
    </row>
    <row r="601" spans="2:65" s="11" customFormat="1" ht="25.9" customHeight="1">
      <c r="B601" s="116"/>
      <c r="D601" s="117" t="s">
        <v>73</v>
      </c>
      <c r="E601" s="118" t="s">
        <v>773</v>
      </c>
      <c r="F601" s="118" t="s">
        <v>774</v>
      </c>
      <c r="I601" s="119"/>
      <c r="J601" s="120">
        <f>BK601</f>
        <v>0</v>
      </c>
      <c r="L601" s="116"/>
      <c r="M601" s="121"/>
      <c r="P601" s="122">
        <f>P602+P661+P691+P711+P723+P731+P744+P758+P765+P808+P847+P863+P902+P914+P939+P948+P959</f>
        <v>0</v>
      </c>
      <c r="R601" s="122">
        <f>R602+R661+R691+R711+R723+R731+R744+R758+R765+R808+R847+R863+R902+R914+R939+R948+R959</f>
        <v>2.4254921600000001</v>
      </c>
      <c r="T601" s="123">
        <f>T602+T661+T691+T711+T723+T731+T744+T758+T765+T808+T847+T863+T902+T914+T939+T948+T959</f>
        <v>1.112077</v>
      </c>
      <c r="AR601" s="117" t="s">
        <v>84</v>
      </c>
      <c r="AT601" s="124" t="s">
        <v>73</v>
      </c>
      <c r="AU601" s="124" t="s">
        <v>74</v>
      </c>
      <c r="AY601" s="117" t="s">
        <v>165</v>
      </c>
      <c r="BK601" s="125">
        <f>BK602+BK661+BK691+BK711+BK723+BK731+BK744+BK758+BK765+BK808+BK847+BK863+BK902+BK914+BK939+BK948+BK959</f>
        <v>0</v>
      </c>
    </row>
    <row r="602" spans="2:65" s="11" customFormat="1" ht="22.9" customHeight="1">
      <c r="B602" s="116"/>
      <c r="D602" s="117" t="s">
        <v>73</v>
      </c>
      <c r="E602" s="126" t="s">
        <v>775</v>
      </c>
      <c r="F602" s="126" t="s">
        <v>776</v>
      </c>
      <c r="I602" s="119"/>
      <c r="J602" s="127">
        <f>BK602</f>
        <v>0</v>
      </c>
      <c r="L602" s="116"/>
      <c r="M602" s="121"/>
      <c r="P602" s="122">
        <f>SUM(P603:P660)</f>
        <v>0</v>
      </c>
      <c r="R602" s="122">
        <f>SUM(R603:R660)</f>
        <v>9.6982739999999998E-2</v>
      </c>
      <c r="T602" s="123">
        <f>SUM(T603:T660)</f>
        <v>0</v>
      </c>
      <c r="AR602" s="117" t="s">
        <v>84</v>
      </c>
      <c r="AT602" s="124" t="s">
        <v>73</v>
      </c>
      <c r="AU602" s="124" t="s">
        <v>82</v>
      </c>
      <c r="AY602" s="117" t="s">
        <v>165</v>
      </c>
      <c r="BK602" s="125">
        <f>SUM(BK603:BK660)</f>
        <v>0</v>
      </c>
    </row>
    <row r="603" spans="2:65" s="1" customFormat="1" ht="24.2" customHeight="1">
      <c r="B603" s="33"/>
      <c r="C603" s="128" t="s">
        <v>496</v>
      </c>
      <c r="D603" s="128" t="s">
        <v>167</v>
      </c>
      <c r="E603" s="129" t="s">
        <v>777</v>
      </c>
      <c r="F603" s="130" t="s">
        <v>778</v>
      </c>
      <c r="G603" s="131" t="s">
        <v>170</v>
      </c>
      <c r="H603" s="132">
        <v>4.74</v>
      </c>
      <c r="I603" s="133"/>
      <c r="J603" s="134">
        <f>ROUND(I603*H603,2)</f>
        <v>0</v>
      </c>
      <c r="K603" s="130" t="s">
        <v>171</v>
      </c>
      <c r="L603" s="33"/>
      <c r="M603" s="135" t="s">
        <v>19</v>
      </c>
      <c r="N603" s="136" t="s">
        <v>45</v>
      </c>
      <c r="P603" s="137">
        <f>O603*H603</f>
        <v>0</v>
      </c>
      <c r="Q603" s="137">
        <v>0</v>
      </c>
      <c r="R603" s="137">
        <f>Q603*H603</f>
        <v>0</v>
      </c>
      <c r="S603" s="137">
        <v>0</v>
      </c>
      <c r="T603" s="138">
        <f>S603*H603</f>
        <v>0</v>
      </c>
      <c r="AR603" s="139" t="s">
        <v>222</v>
      </c>
      <c r="AT603" s="139" t="s">
        <v>167</v>
      </c>
      <c r="AU603" s="139" t="s">
        <v>84</v>
      </c>
      <c r="AY603" s="18" t="s">
        <v>165</v>
      </c>
      <c r="BE603" s="140">
        <f>IF(N603="základní",J603,0)</f>
        <v>0</v>
      </c>
      <c r="BF603" s="140">
        <f>IF(N603="snížená",J603,0)</f>
        <v>0</v>
      </c>
      <c r="BG603" s="140">
        <f>IF(N603="zákl. přenesená",J603,0)</f>
        <v>0</v>
      </c>
      <c r="BH603" s="140">
        <f>IF(N603="sníž. přenesená",J603,0)</f>
        <v>0</v>
      </c>
      <c r="BI603" s="140">
        <f>IF(N603="nulová",J603,0)</f>
        <v>0</v>
      </c>
      <c r="BJ603" s="18" t="s">
        <v>82</v>
      </c>
      <c r="BK603" s="140">
        <f>ROUND(I603*H603,2)</f>
        <v>0</v>
      </c>
      <c r="BL603" s="18" t="s">
        <v>222</v>
      </c>
      <c r="BM603" s="139" t="s">
        <v>779</v>
      </c>
    </row>
    <row r="604" spans="2:65" s="1" customFormat="1" ht="11.25">
      <c r="B604" s="33"/>
      <c r="D604" s="141" t="s">
        <v>173</v>
      </c>
      <c r="F604" s="142" t="s">
        <v>780</v>
      </c>
      <c r="I604" s="143"/>
      <c r="L604" s="33"/>
      <c r="M604" s="144"/>
      <c r="T604" s="54"/>
      <c r="AT604" s="18" t="s">
        <v>173</v>
      </c>
      <c r="AU604" s="18" t="s">
        <v>84</v>
      </c>
    </row>
    <row r="605" spans="2:65" s="12" customFormat="1" ht="11.25">
      <c r="B605" s="145"/>
      <c r="D605" s="146" t="s">
        <v>175</v>
      </c>
      <c r="E605" s="147" t="s">
        <v>19</v>
      </c>
      <c r="F605" s="148" t="s">
        <v>781</v>
      </c>
      <c r="H605" s="147" t="s">
        <v>19</v>
      </c>
      <c r="I605" s="149"/>
      <c r="L605" s="145"/>
      <c r="M605" s="150"/>
      <c r="T605" s="151"/>
      <c r="AT605" s="147" t="s">
        <v>175</v>
      </c>
      <c r="AU605" s="147" t="s">
        <v>84</v>
      </c>
      <c r="AV605" s="12" t="s">
        <v>82</v>
      </c>
      <c r="AW605" s="12" t="s">
        <v>35</v>
      </c>
      <c r="AX605" s="12" t="s">
        <v>74</v>
      </c>
      <c r="AY605" s="147" t="s">
        <v>165</v>
      </c>
    </row>
    <row r="606" spans="2:65" s="12" customFormat="1" ht="11.25">
      <c r="B606" s="145"/>
      <c r="D606" s="146" t="s">
        <v>175</v>
      </c>
      <c r="E606" s="147" t="s">
        <v>19</v>
      </c>
      <c r="F606" s="148" t="s">
        <v>234</v>
      </c>
      <c r="H606" s="147" t="s">
        <v>19</v>
      </c>
      <c r="I606" s="149"/>
      <c r="L606" s="145"/>
      <c r="M606" s="150"/>
      <c r="T606" s="151"/>
      <c r="AT606" s="147" t="s">
        <v>175</v>
      </c>
      <c r="AU606" s="147" t="s">
        <v>84</v>
      </c>
      <c r="AV606" s="12" t="s">
        <v>82</v>
      </c>
      <c r="AW606" s="12" t="s">
        <v>35</v>
      </c>
      <c r="AX606" s="12" t="s">
        <v>74</v>
      </c>
      <c r="AY606" s="147" t="s">
        <v>165</v>
      </c>
    </row>
    <row r="607" spans="2:65" s="13" customFormat="1" ht="11.25">
      <c r="B607" s="152"/>
      <c r="D607" s="146" t="s">
        <v>175</v>
      </c>
      <c r="E607" s="153" t="s">
        <v>19</v>
      </c>
      <c r="F607" s="154" t="s">
        <v>782</v>
      </c>
      <c r="H607" s="155">
        <v>4.74</v>
      </c>
      <c r="I607" s="156"/>
      <c r="L607" s="152"/>
      <c r="M607" s="157"/>
      <c r="T607" s="158"/>
      <c r="AT607" s="153" t="s">
        <v>175</v>
      </c>
      <c r="AU607" s="153" t="s">
        <v>84</v>
      </c>
      <c r="AV607" s="13" t="s">
        <v>84</v>
      </c>
      <c r="AW607" s="13" t="s">
        <v>35</v>
      </c>
      <c r="AX607" s="13" t="s">
        <v>74</v>
      </c>
      <c r="AY607" s="153" t="s">
        <v>165</v>
      </c>
    </row>
    <row r="608" spans="2:65" s="14" customFormat="1" ht="11.25">
      <c r="B608" s="159"/>
      <c r="D608" s="146" t="s">
        <v>175</v>
      </c>
      <c r="E608" s="160" t="s">
        <v>19</v>
      </c>
      <c r="F608" s="161" t="s">
        <v>178</v>
      </c>
      <c r="H608" s="162">
        <v>4.74</v>
      </c>
      <c r="I608" s="163"/>
      <c r="L608" s="159"/>
      <c r="M608" s="164"/>
      <c r="T608" s="165"/>
      <c r="AT608" s="160" t="s">
        <v>175</v>
      </c>
      <c r="AU608" s="160" t="s">
        <v>84</v>
      </c>
      <c r="AV608" s="14" t="s">
        <v>172</v>
      </c>
      <c r="AW608" s="14" t="s">
        <v>35</v>
      </c>
      <c r="AX608" s="14" t="s">
        <v>82</v>
      </c>
      <c r="AY608" s="160" t="s">
        <v>165</v>
      </c>
    </row>
    <row r="609" spans="2:65" s="1" customFormat="1" ht="16.5" customHeight="1">
      <c r="B609" s="33"/>
      <c r="C609" s="166" t="s">
        <v>783</v>
      </c>
      <c r="D609" s="166" t="s">
        <v>294</v>
      </c>
      <c r="E609" s="167" t="s">
        <v>784</v>
      </c>
      <c r="F609" s="168" t="s">
        <v>785</v>
      </c>
      <c r="G609" s="169" t="s">
        <v>221</v>
      </c>
      <c r="H609" s="170">
        <v>2E-3</v>
      </c>
      <c r="I609" s="171"/>
      <c r="J609" s="172">
        <f>ROUND(I609*H609,2)</f>
        <v>0</v>
      </c>
      <c r="K609" s="168" t="s">
        <v>171</v>
      </c>
      <c r="L609" s="173"/>
      <c r="M609" s="174" t="s">
        <v>19</v>
      </c>
      <c r="N609" s="175" t="s">
        <v>45</v>
      </c>
      <c r="P609" s="137">
        <f>O609*H609</f>
        <v>0</v>
      </c>
      <c r="Q609" s="137">
        <v>1</v>
      </c>
      <c r="R609" s="137">
        <f>Q609*H609</f>
        <v>2E-3</v>
      </c>
      <c r="S609" s="137">
        <v>0</v>
      </c>
      <c r="T609" s="138">
        <f>S609*H609</f>
        <v>0</v>
      </c>
      <c r="AR609" s="139" t="s">
        <v>275</v>
      </c>
      <c r="AT609" s="139" t="s">
        <v>294</v>
      </c>
      <c r="AU609" s="139" t="s">
        <v>84</v>
      </c>
      <c r="AY609" s="18" t="s">
        <v>165</v>
      </c>
      <c r="BE609" s="140">
        <f>IF(N609="základní",J609,0)</f>
        <v>0</v>
      </c>
      <c r="BF609" s="140">
        <f>IF(N609="snížená",J609,0)</f>
        <v>0</v>
      </c>
      <c r="BG609" s="140">
        <f>IF(N609="zákl. přenesená",J609,0)</f>
        <v>0</v>
      </c>
      <c r="BH609" s="140">
        <f>IF(N609="sníž. přenesená",J609,0)</f>
        <v>0</v>
      </c>
      <c r="BI609" s="140">
        <f>IF(N609="nulová",J609,0)</f>
        <v>0</v>
      </c>
      <c r="BJ609" s="18" t="s">
        <v>82</v>
      </c>
      <c r="BK609" s="140">
        <f>ROUND(I609*H609,2)</f>
        <v>0</v>
      </c>
      <c r="BL609" s="18" t="s">
        <v>222</v>
      </c>
      <c r="BM609" s="139" t="s">
        <v>786</v>
      </c>
    </row>
    <row r="610" spans="2:65" s="13" customFormat="1" ht="11.25">
      <c r="B610" s="152"/>
      <c r="D610" s="146" t="s">
        <v>175</v>
      </c>
      <c r="E610" s="153" t="s">
        <v>19</v>
      </c>
      <c r="F610" s="154" t="s">
        <v>787</v>
      </c>
      <c r="H610" s="155">
        <v>2E-3</v>
      </c>
      <c r="I610" s="156"/>
      <c r="L610" s="152"/>
      <c r="M610" s="157"/>
      <c r="T610" s="158"/>
      <c r="AT610" s="153" t="s">
        <v>175</v>
      </c>
      <c r="AU610" s="153" t="s">
        <v>84</v>
      </c>
      <c r="AV610" s="13" t="s">
        <v>84</v>
      </c>
      <c r="AW610" s="13" t="s">
        <v>35</v>
      </c>
      <c r="AX610" s="13" t="s">
        <v>74</v>
      </c>
      <c r="AY610" s="153" t="s">
        <v>165</v>
      </c>
    </row>
    <row r="611" spans="2:65" s="14" customFormat="1" ht="11.25">
      <c r="B611" s="159"/>
      <c r="D611" s="146" t="s">
        <v>175</v>
      </c>
      <c r="E611" s="160" t="s">
        <v>19</v>
      </c>
      <c r="F611" s="161" t="s">
        <v>178</v>
      </c>
      <c r="H611" s="162">
        <v>2E-3</v>
      </c>
      <c r="I611" s="163"/>
      <c r="L611" s="159"/>
      <c r="M611" s="164"/>
      <c r="T611" s="165"/>
      <c r="AT611" s="160" t="s">
        <v>175</v>
      </c>
      <c r="AU611" s="160" t="s">
        <v>84</v>
      </c>
      <c r="AV611" s="14" t="s">
        <v>172</v>
      </c>
      <c r="AW611" s="14" t="s">
        <v>35</v>
      </c>
      <c r="AX611" s="14" t="s">
        <v>82</v>
      </c>
      <c r="AY611" s="160" t="s">
        <v>165</v>
      </c>
    </row>
    <row r="612" spans="2:65" s="1" customFormat="1" ht="24.2" customHeight="1">
      <c r="B612" s="33"/>
      <c r="C612" s="128" t="s">
        <v>501</v>
      </c>
      <c r="D612" s="128" t="s">
        <v>167</v>
      </c>
      <c r="E612" s="129" t="s">
        <v>788</v>
      </c>
      <c r="F612" s="130" t="s">
        <v>789</v>
      </c>
      <c r="G612" s="131" t="s">
        <v>170</v>
      </c>
      <c r="H612" s="132">
        <v>9.48</v>
      </c>
      <c r="I612" s="133"/>
      <c r="J612" s="134">
        <f>ROUND(I612*H612,2)</f>
        <v>0</v>
      </c>
      <c r="K612" s="130" t="s">
        <v>171</v>
      </c>
      <c r="L612" s="33"/>
      <c r="M612" s="135" t="s">
        <v>19</v>
      </c>
      <c r="N612" s="136" t="s">
        <v>45</v>
      </c>
      <c r="P612" s="137">
        <f>O612*H612</f>
        <v>0</v>
      </c>
      <c r="Q612" s="137">
        <v>0</v>
      </c>
      <c r="R612" s="137">
        <f>Q612*H612</f>
        <v>0</v>
      </c>
      <c r="S612" s="137">
        <v>0</v>
      </c>
      <c r="T612" s="138">
        <f>S612*H612</f>
        <v>0</v>
      </c>
      <c r="AR612" s="139" t="s">
        <v>222</v>
      </c>
      <c r="AT612" s="139" t="s">
        <v>167</v>
      </c>
      <c r="AU612" s="139" t="s">
        <v>84</v>
      </c>
      <c r="AY612" s="18" t="s">
        <v>165</v>
      </c>
      <c r="BE612" s="140">
        <f>IF(N612="základní",J612,0)</f>
        <v>0</v>
      </c>
      <c r="BF612" s="140">
        <f>IF(N612="snížená",J612,0)</f>
        <v>0</v>
      </c>
      <c r="BG612" s="140">
        <f>IF(N612="zákl. přenesená",J612,0)</f>
        <v>0</v>
      </c>
      <c r="BH612" s="140">
        <f>IF(N612="sníž. přenesená",J612,0)</f>
        <v>0</v>
      </c>
      <c r="BI612" s="140">
        <f>IF(N612="nulová",J612,0)</f>
        <v>0</v>
      </c>
      <c r="BJ612" s="18" t="s">
        <v>82</v>
      </c>
      <c r="BK612" s="140">
        <f>ROUND(I612*H612,2)</f>
        <v>0</v>
      </c>
      <c r="BL612" s="18" t="s">
        <v>222</v>
      </c>
      <c r="BM612" s="139" t="s">
        <v>790</v>
      </c>
    </row>
    <row r="613" spans="2:65" s="1" customFormat="1" ht="11.25">
      <c r="B613" s="33"/>
      <c r="D613" s="141" t="s">
        <v>173</v>
      </c>
      <c r="F613" s="142" t="s">
        <v>791</v>
      </c>
      <c r="I613" s="143"/>
      <c r="L613" s="33"/>
      <c r="M613" s="144"/>
      <c r="T613" s="54"/>
      <c r="AT613" s="18" t="s">
        <v>173</v>
      </c>
      <c r="AU613" s="18" t="s">
        <v>84</v>
      </c>
    </row>
    <row r="614" spans="2:65" s="12" customFormat="1" ht="11.25">
      <c r="B614" s="145"/>
      <c r="D614" s="146" t="s">
        <v>175</v>
      </c>
      <c r="E614" s="147" t="s">
        <v>19</v>
      </c>
      <c r="F614" s="148" t="s">
        <v>781</v>
      </c>
      <c r="H614" s="147" t="s">
        <v>19</v>
      </c>
      <c r="I614" s="149"/>
      <c r="L614" s="145"/>
      <c r="M614" s="150"/>
      <c r="T614" s="151"/>
      <c r="AT614" s="147" t="s">
        <v>175</v>
      </c>
      <c r="AU614" s="147" t="s">
        <v>84</v>
      </c>
      <c r="AV614" s="12" t="s">
        <v>82</v>
      </c>
      <c r="AW614" s="12" t="s">
        <v>35</v>
      </c>
      <c r="AX614" s="12" t="s">
        <v>74</v>
      </c>
      <c r="AY614" s="147" t="s">
        <v>165</v>
      </c>
    </row>
    <row r="615" spans="2:65" s="12" customFormat="1" ht="11.25">
      <c r="B615" s="145"/>
      <c r="D615" s="146" t="s">
        <v>175</v>
      </c>
      <c r="E615" s="147" t="s">
        <v>19</v>
      </c>
      <c r="F615" s="148" t="s">
        <v>792</v>
      </c>
      <c r="H615" s="147" t="s">
        <v>19</v>
      </c>
      <c r="I615" s="149"/>
      <c r="L615" s="145"/>
      <c r="M615" s="150"/>
      <c r="T615" s="151"/>
      <c r="AT615" s="147" t="s">
        <v>175</v>
      </c>
      <c r="AU615" s="147" t="s">
        <v>84</v>
      </c>
      <c r="AV615" s="12" t="s">
        <v>82</v>
      </c>
      <c r="AW615" s="12" t="s">
        <v>35</v>
      </c>
      <c r="AX615" s="12" t="s">
        <v>74</v>
      </c>
      <c r="AY615" s="147" t="s">
        <v>165</v>
      </c>
    </row>
    <row r="616" spans="2:65" s="13" customFormat="1" ht="11.25">
      <c r="B616" s="152"/>
      <c r="D616" s="146" t="s">
        <v>175</v>
      </c>
      <c r="E616" s="153" t="s">
        <v>19</v>
      </c>
      <c r="F616" s="154" t="s">
        <v>793</v>
      </c>
      <c r="H616" s="155">
        <v>9.48</v>
      </c>
      <c r="I616" s="156"/>
      <c r="L616" s="152"/>
      <c r="M616" s="157"/>
      <c r="T616" s="158"/>
      <c r="AT616" s="153" t="s">
        <v>175</v>
      </c>
      <c r="AU616" s="153" t="s">
        <v>84</v>
      </c>
      <c r="AV616" s="13" t="s">
        <v>84</v>
      </c>
      <c r="AW616" s="13" t="s">
        <v>35</v>
      </c>
      <c r="AX616" s="13" t="s">
        <v>74</v>
      </c>
      <c r="AY616" s="153" t="s">
        <v>165</v>
      </c>
    </row>
    <row r="617" spans="2:65" s="14" customFormat="1" ht="11.25">
      <c r="B617" s="159"/>
      <c r="D617" s="146" t="s">
        <v>175</v>
      </c>
      <c r="E617" s="160" t="s">
        <v>19</v>
      </c>
      <c r="F617" s="161" t="s">
        <v>178</v>
      </c>
      <c r="H617" s="162">
        <v>9.48</v>
      </c>
      <c r="I617" s="163"/>
      <c r="L617" s="159"/>
      <c r="M617" s="164"/>
      <c r="T617" s="165"/>
      <c r="AT617" s="160" t="s">
        <v>175</v>
      </c>
      <c r="AU617" s="160" t="s">
        <v>84</v>
      </c>
      <c r="AV617" s="14" t="s">
        <v>172</v>
      </c>
      <c r="AW617" s="14" t="s">
        <v>35</v>
      </c>
      <c r="AX617" s="14" t="s">
        <v>82</v>
      </c>
      <c r="AY617" s="160" t="s">
        <v>165</v>
      </c>
    </row>
    <row r="618" spans="2:65" s="1" customFormat="1" ht="16.5" customHeight="1">
      <c r="B618" s="33"/>
      <c r="C618" s="166" t="s">
        <v>794</v>
      </c>
      <c r="D618" s="166" t="s">
        <v>294</v>
      </c>
      <c r="E618" s="167" t="s">
        <v>795</v>
      </c>
      <c r="F618" s="168" t="s">
        <v>796</v>
      </c>
      <c r="G618" s="169" t="s">
        <v>221</v>
      </c>
      <c r="H618" s="170">
        <v>4.0000000000000001E-3</v>
      </c>
      <c r="I618" s="171"/>
      <c r="J618" s="172">
        <f>ROUND(I618*H618,2)</f>
        <v>0</v>
      </c>
      <c r="K618" s="168" t="s">
        <v>171</v>
      </c>
      <c r="L618" s="173"/>
      <c r="M618" s="174" t="s">
        <v>19</v>
      </c>
      <c r="N618" s="175" t="s">
        <v>45</v>
      </c>
      <c r="P618" s="137">
        <f>O618*H618</f>
        <v>0</v>
      </c>
      <c r="Q618" s="137">
        <v>1</v>
      </c>
      <c r="R618" s="137">
        <f>Q618*H618</f>
        <v>4.0000000000000001E-3</v>
      </c>
      <c r="S618" s="137">
        <v>0</v>
      </c>
      <c r="T618" s="138">
        <f>S618*H618</f>
        <v>0</v>
      </c>
      <c r="AR618" s="139" t="s">
        <v>275</v>
      </c>
      <c r="AT618" s="139" t="s">
        <v>294</v>
      </c>
      <c r="AU618" s="139" t="s">
        <v>84</v>
      </c>
      <c r="AY618" s="18" t="s">
        <v>165</v>
      </c>
      <c r="BE618" s="140">
        <f>IF(N618="základní",J618,0)</f>
        <v>0</v>
      </c>
      <c r="BF618" s="140">
        <f>IF(N618="snížená",J618,0)</f>
        <v>0</v>
      </c>
      <c r="BG618" s="140">
        <f>IF(N618="zákl. přenesená",J618,0)</f>
        <v>0</v>
      </c>
      <c r="BH618" s="140">
        <f>IF(N618="sníž. přenesená",J618,0)</f>
        <v>0</v>
      </c>
      <c r="BI618" s="140">
        <f>IF(N618="nulová",J618,0)</f>
        <v>0</v>
      </c>
      <c r="BJ618" s="18" t="s">
        <v>82</v>
      </c>
      <c r="BK618" s="140">
        <f>ROUND(I618*H618,2)</f>
        <v>0</v>
      </c>
      <c r="BL618" s="18" t="s">
        <v>222</v>
      </c>
      <c r="BM618" s="139" t="s">
        <v>797</v>
      </c>
    </row>
    <row r="619" spans="2:65" s="13" customFormat="1" ht="11.25">
      <c r="B619" s="152"/>
      <c r="D619" s="146" t="s">
        <v>175</v>
      </c>
      <c r="E619" s="153" t="s">
        <v>19</v>
      </c>
      <c r="F619" s="154" t="s">
        <v>798</v>
      </c>
      <c r="H619" s="155">
        <v>4.0000000000000001E-3</v>
      </c>
      <c r="I619" s="156"/>
      <c r="L619" s="152"/>
      <c r="M619" s="157"/>
      <c r="T619" s="158"/>
      <c r="AT619" s="153" t="s">
        <v>175</v>
      </c>
      <c r="AU619" s="153" t="s">
        <v>84</v>
      </c>
      <c r="AV619" s="13" t="s">
        <v>84</v>
      </c>
      <c r="AW619" s="13" t="s">
        <v>35</v>
      </c>
      <c r="AX619" s="13" t="s">
        <v>74</v>
      </c>
      <c r="AY619" s="153" t="s">
        <v>165</v>
      </c>
    </row>
    <row r="620" spans="2:65" s="14" customFormat="1" ht="11.25">
      <c r="B620" s="159"/>
      <c r="D620" s="146" t="s">
        <v>175</v>
      </c>
      <c r="E620" s="160" t="s">
        <v>19</v>
      </c>
      <c r="F620" s="161" t="s">
        <v>178</v>
      </c>
      <c r="H620" s="162">
        <v>4.0000000000000001E-3</v>
      </c>
      <c r="I620" s="163"/>
      <c r="L620" s="159"/>
      <c r="M620" s="164"/>
      <c r="T620" s="165"/>
      <c r="AT620" s="160" t="s">
        <v>175</v>
      </c>
      <c r="AU620" s="160" t="s">
        <v>84</v>
      </c>
      <c r="AV620" s="14" t="s">
        <v>172</v>
      </c>
      <c r="AW620" s="14" t="s">
        <v>35</v>
      </c>
      <c r="AX620" s="14" t="s">
        <v>82</v>
      </c>
      <c r="AY620" s="160" t="s">
        <v>165</v>
      </c>
    </row>
    <row r="621" spans="2:65" s="1" customFormat="1" ht="24.2" customHeight="1">
      <c r="B621" s="33"/>
      <c r="C621" s="128" t="s">
        <v>506</v>
      </c>
      <c r="D621" s="128" t="s">
        <v>167</v>
      </c>
      <c r="E621" s="129" t="s">
        <v>799</v>
      </c>
      <c r="F621" s="130" t="s">
        <v>800</v>
      </c>
      <c r="G621" s="131" t="s">
        <v>170</v>
      </c>
      <c r="H621" s="132">
        <v>14.22</v>
      </c>
      <c r="I621" s="133"/>
      <c r="J621" s="134">
        <f>ROUND(I621*H621,2)</f>
        <v>0</v>
      </c>
      <c r="K621" s="130" t="s">
        <v>171</v>
      </c>
      <c r="L621" s="33"/>
      <c r="M621" s="135" t="s">
        <v>19</v>
      </c>
      <c r="N621" s="136" t="s">
        <v>45</v>
      </c>
      <c r="P621" s="137">
        <f>O621*H621</f>
        <v>0</v>
      </c>
      <c r="Q621" s="137">
        <v>0</v>
      </c>
      <c r="R621" s="137">
        <f>Q621*H621</f>
        <v>0</v>
      </c>
      <c r="S621" s="137">
        <v>0</v>
      </c>
      <c r="T621" s="138">
        <f>S621*H621</f>
        <v>0</v>
      </c>
      <c r="AR621" s="139" t="s">
        <v>222</v>
      </c>
      <c r="AT621" s="139" t="s">
        <v>167</v>
      </c>
      <c r="AU621" s="139" t="s">
        <v>84</v>
      </c>
      <c r="AY621" s="18" t="s">
        <v>165</v>
      </c>
      <c r="BE621" s="140">
        <f>IF(N621="základní",J621,0)</f>
        <v>0</v>
      </c>
      <c r="BF621" s="140">
        <f>IF(N621="snížená",J621,0)</f>
        <v>0</v>
      </c>
      <c r="BG621" s="140">
        <f>IF(N621="zákl. přenesená",J621,0)</f>
        <v>0</v>
      </c>
      <c r="BH621" s="140">
        <f>IF(N621="sníž. přenesená",J621,0)</f>
        <v>0</v>
      </c>
      <c r="BI621" s="140">
        <f>IF(N621="nulová",J621,0)</f>
        <v>0</v>
      </c>
      <c r="BJ621" s="18" t="s">
        <v>82</v>
      </c>
      <c r="BK621" s="140">
        <f>ROUND(I621*H621,2)</f>
        <v>0</v>
      </c>
      <c r="BL621" s="18" t="s">
        <v>222</v>
      </c>
      <c r="BM621" s="139" t="s">
        <v>801</v>
      </c>
    </row>
    <row r="622" spans="2:65" s="1" customFormat="1" ht="11.25">
      <c r="B622" s="33"/>
      <c r="D622" s="141" t="s">
        <v>173</v>
      </c>
      <c r="F622" s="142" t="s">
        <v>802</v>
      </c>
      <c r="I622" s="143"/>
      <c r="L622" s="33"/>
      <c r="M622" s="144"/>
      <c r="T622" s="54"/>
      <c r="AT622" s="18" t="s">
        <v>173</v>
      </c>
      <c r="AU622" s="18" t="s">
        <v>84</v>
      </c>
    </row>
    <row r="623" spans="2:65" s="13" customFormat="1" ht="11.25">
      <c r="B623" s="152"/>
      <c r="D623" s="146" t="s">
        <v>175</v>
      </c>
      <c r="E623" s="153" t="s">
        <v>19</v>
      </c>
      <c r="F623" s="154" t="s">
        <v>803</v>
      </c>
      <c r="H623" s="155">
        <v>14.22</v>
      </c>
      <c r="I623" s="156"/>
      <c r="L623" s="152"/>
      <c r="M623" s="157"/>
      <c r="T623" s="158"/>
      <c r="AT623" s="153" t="s">
        <v>175</v>
      </c>
      <c r="AU623" s="153" t="s">
        <v>84</v>
      </c>
      <c r="AV623" s="13" t="s">
        <v>84</v>
      </c>
      <c r="AW623" s="13" t="s">
        <v>35</v>
      </c>
      <c r="AX623" s="13" t="s">
        <v>74</v>
      </c>
      <c r="AY623" s="153" t="s">
        <v>165</v>
      </c>
    </row>
    <row r="624" spans="2:65" s="14" customFormat="1" ht="11.25">
      <c r="B624" s="159"/>
      <c r="D624" s="146" t="s">
        <v>175</v>
      </c>
      <c r="E624" s="160" t="s">
        <v>19</v>
      </c>
      <c r="F624" s="161" t="s">
        <v>178</v>
      </c>
      <c r="H624" s="162">
        <v>14.22</v>
      </c>
      <c r="I624" s="163"/>
      <c r="L624" s="159"/>
      <c r="M624" s="164"/>
      <c r="T624" s="165"/>
      <c r="AT624" s="160" t="s">
        <v>175</v>
      </c>
      <c r="AU624" s="160" t="s">
        <v>84</v>
      </c>
      <c r="AV624" s="14" t="s">
        <v>172</v>
      </c>
      <c r="AW624" s="14" t="s">
        <v>35</v>
      </c>
      <c r="AX624" s="14" t="s">
        <v>82</v>
      </c>
      <c r="AY624" s="160" t="s">
        <v>165</v>
      </c>
    </row>
    <row r="625" spans="2:65" s="1" customFormat="1" ht="16.5" customHeight="1">
      <c r="B625" s="33"/>
      <c r="C625" s="128" t="s">
        <v>804</v>
      </c>
      <c r="D625" s="128" t="s">
        <v>167</v>
      </c>
      <c r="E625" s="129" t="s">
        <v>805</v>
      </c>
      <c r="F625" s="130" t="s">
        <v>806</v>
      </c>
      <c r="G625" s="131" t="s">
        <v>170</v>
      </c>
      <c r="H625" s="132">
        <v>4.74</v>
      </c>
      <c r="I625" s="133"/>
      <c r="J625" s="134">
        <f>ROUND(I625*H625,2)</f>
        <v>0</v>
      </c>
      <c r="K625" s="130" t="s">
        <v>171</v>
      </c>
      <c r="L625" s="33"/>
      <c r="M625" s="135" t="s">
        <v>19</v>
      </c>
      <c r="N625" s="136" t="s">
        <v>45</v>
      </c>
      <c r="P625" s="137">
        <f>O625*H625</f>
        <v>0</v>
      </c>
      <c r="Q625" s="137">
        <v>0</v>
      </c>
      <c r="R625" s="137">
        <f>Q625*H625</f>
        <v>0</v>
      </c>
      <c r="S625" s="137">
        <v>0</v>
      </c>
      <c r="T625" s="138">
        <f>S625*H625</f>
        <v>0</v>
      </c>
      <c r="AR625" s="139" t="s">
        <v>222</v>
      </c>
      <c r="AT625" s="139" t="s">
        <v>167</v>
      </c>
      <c r="AU625" s="139" t="s">
        <v>84</v>
      </c>
      <c r="AY625" s="18" t="s">
        <v>165</v>
      </c>
      <c r="BE625" s="140">
        <f>IF(N625="základní",J625,0)</f>
        <v>0</v>
      </c>
      <c r="BF625" s="140">
        <f>IF(N625="snížená",J625,0)</f>
        <v>0</v>
      </c>
      <c r="BG625" s="140">
        <f>IF(N625="zákl. přenesená",J625,0)</f>
        <v>0</v>
      </c>
      <c r="BH625" s="140">
        <f>IF(N625="sníž. přenesená",J625,0)</f>
        <v>0</v>
      </c>
      <c r="BI625" s="140">
        <f>IF(N625="nulová",J625,0)</f>
        <v>0</v>
      </c>
      <c r="BJ625" s="18" t="s">
        <v>82</v>
      </c>
      <c r="BK625" s="140">
        <f>ROUND(I625*H625,2)</f>
        <v>0</v>
      </c>
      <c r="BL625" s="18" t="s">
        <v>222</v>
      </c>
      <c r="BM625" s="139" t="s">
        <v>807</v>
      </c>
    </row>
    <row r="626" spans="2:65" s="1" customFormat="1" ht="11.25">
      <c r="B626" s="33"/>
      <c r="D626" s="141" t="s">
        <v>173</v>
      </c>
      <c r="F626" s="142" t="s">
        <v>808</v>
      </c>
      <c r="I626" s="143"/>
      <c r="L626" s="33"/>
      <c r="M626" s="144"/>
      <c r="T626" s="54"/>
      <c r="AT626" s="18" t="s">
        <v>173</v>
      </c>
      <c r="AU626" s="18" t="s">
        <v>84</v>
      </c>
    </row>
    <row r="627" spans="2:65" s="12" customFormat="1" ht="11.25">
      <c r="B627" s="145"/>
      <c r="D627" s="146" t="s">
        <v>175</v>
      </c>
      <c r="E627" s="147" t="s">
        <v>19</v>
      </c>
      <c r="F627" s="148" t="s">
        <v>781</v>
      </c>
      <c r="H627" s="147" t="s">
        <v>19</v>
      </c>
      <c r="I627" s="149"/>
      <c r="L627" s="145"/>
      <c r="M627" s="150"/>
      <c r="T627" s="151"/>
      <c r="AT627" s="147" t="s">
        <v>175</v>
      </c>
      <c r="AU627" s="147" t="s">
        <v>84</v>
      </c>
      <c r="AV627" s="12" t="s">
        <v>82</v>
      </c>
      <c r="AW627" s="12" t="s">
        <v>35</v>
      </c>
      <c r="AX627" s="12" t="s">
        <v>74</v>
      </c>
      <c r="AY627" s="147" t="s">
        <v>165</v>
      </c>
    </row>
    <row r="628" spans="2:65" s="12" customFormat="1" ht="11.25">
      <c r="B628" s="145"/>
      <c r="D628" s="146" t="s">
        <v>175</v>
      </c>
      <c r="E628" s="147" t="s">
        <v>19</v>
      </c>
      <c r="F628" s="148" t="s">
        <v>234</v>
      </c>
      <c r="H628" s="147" t="s">
        <v>19</v>
      </c>
      <c r="I628" s="149"/>
      <c r="L628" s="145"/>
      <c r="M628" s="150"/>
      <c r="T628" s="151"/>
      <c r="AT628" s="147" t="s">
        <v>175</v>
      </c>
      <c r="AU628" s="147" t="s">
        <v>84</v>
      </c>
      <c r="AV628" s="12" t="s">
        <v>82</v>
      </c>
      <c r="AW628" s="12" t="s">
        <v>35</v>
      </c>
      <c r="AX628" s="12" t="s">
        <v>74</v>
      </c>
      <c r="AY628" s="147" t="s">
        <v>165</v>
      </c>
    </row>
    <row r="629" spans="2:65" s="13" customFormat="1" ht="11.25">
      <c r="B629" s="152"/>
      <c r="D629" s="146" t="s">
        <v>175</v>
      </c>
      <c r="E629" s="153" t="s">
        <v>19</v>
      </c>
      <c r="F629" s="154" t="s">
        <v>782</v>
      </c>
      <c r="H629" s="155">
        <v>4.74</v>
      </c>
      <c r="I629" s="156"/>
      <c r="L629" s="152"/>
      <c r="M629" s="157"/>
      <c r="T629" s="158"/>
      <c r="AT629" s="153" t="s">
        <v>175</v>
      </c>
      <c r="AU629" s="153" t="s">
        <v>84</v>
      </c>
      <c r="AV629" s="13" t="s">
        <v>84</v>
      </c>
      <c r="AW629" s="13" t="s">
        <v>35</v>
      </c>
      <c r="AX629" s="13" t="s">
        <v>74</v>
      </c>
      <c r="AY629" s="153" t="s">
        <v>165</v>
      </c>
    </row>
    <row r="630" spans="2:65" s="14" customFormat="1" ht="11.25">
      <c r="B630" s="159"/>
      <c r="D630" s="146" t="s">
        <v>175</v>
      </c>
      <c r="E630" s="160" t="s">
        <v>19</v>
      </c>
      <c r="F630" s="161" t="s">
        <v>178</v>
      </c>
      <c r="H630" s="162">
        <v>4.74</v>
      </c>
      <c r="I630" s="163"/>
      <c r="L630" s="159"/>
      <c r="M630" s="164"/>
      <c r="T630" s="165"/>
      <c r="AT630" s="160" t="s">
        <v>175</v>
      </c>
      <c r="AU630" s="160" t="s">
        <v>84</v>
      </c>
      <c r="AV630" s="14" t="s">
        <v>172</v>
      </c>
      <c r="AW630" s="14" t="s">
        <v>35</v>
      </c>
      <c r="AX630" s="14" t="s">
        <v>82</v>
      </c>
      <c r="AY630" s="160" t="s">
        <v>165</v>
      </c>
    </row>
    <row r="631" spans="2:65" s="1" customFormat="1" ht="16.5" customHeight="1">
      <c r="B631" s="33"/>
      <c r="C631" s="166" t="s">
        <v>512</v>
      </c>
      <c r="D631" s="166" t="s">
        <v>294</v>
      </c>
      <c r="E631" s="167" t="s">
        <v>809</v>
      </c>
      <c r="F631" s="168" t="s">
        <v>810</v>
      </c>
      <c r="G631" s="169" t="s">
        <v>170</v>
      </c>
      <c r="H631" s="170">
        <v>4.9770000000000003</v>
      </c>
      <c r="I631" s="171"/>
      <c r="J631" s="172">
        <f>ROUND(I631*H631,2)</f>
        <v>0</v>
      </c>
      <c r="K631" s="168" t="s">
        <v>171</v>
      </c>
      <c r="L631" s="173"/>
      <c r="M631" s="174" t="s">
        <v>19</v>
      </c>
      <c r="N631" s="175" t="s">
        <v>45</v>
      </c>
      <c r="P631" s="137">
        <f>O631*H631</f>
        <v>0</v>
      </c>
      <c r="Q631" s="137">
        <v>2.9999999999999997E-4</v>
      </c>
      <c r="R631" s="137">
        <f>Q631*H631</f>
        <v>1.4931E-3</v>
      </c>
      <c r="S631" s="137">
        <v>0</v>
      </c>
      <c r="T631" s="138">
        <f>S631*H631</f>
        <v>0</v>
      </c>
      <c r="AR631" s="139" t="s">
        <v>275</v>
      </c>
      <c r="AT631" s="139" t="s">
        <v>294</v>
      </c>
      <c r="AU631" s="139" t="s">
        <v>84</v>
      </c>
      <c r="AY631" s="18" t="s">
        <v>165</v>
      </c>
      <c r="BE631" s="140">
        <f>IF(N631="základní",J631,0)</f>
        <v>0</v>
      </c>
      <c r="BF631" s="140">
        <f>IF(N631="snížená",J631,0)</f>
        <v>0</v>
      </c>
      <c r="BG631" s="140">
        <f>IF(N631="zákl. přenesená",J631,0)</f>
        <v>0</v>
      </c>
      <c r="BH631" s="140">
        <f>IF(N631="sníž. přenesená",J631,0)</f>
        <v>0</v>
      </c>
      <c r="BI631" s="140">
        <f>IF(N631="nulová",J631,0)</f>
        <v>0</v>
      </c>
      <c r="BJ631" s="18" t="s">
        <v>82</v>
      </c>
      <c r="BK631" s="140">
        <f>ROUND(I631*H631,2)</f>
        <v>0</v>
      </c>
      <c r="BL631" s="18" t="s">
        <v>222</v>
      </c>
      <c r="BM631" s="139" t="s">
        <v>811</v>
      </c>
    </row>
    <row r="632" spans="2:65" s="13" customFormat="1" ht="11.25">
      <c r="B632" s="152"/>
      <c r="D632" s="146" t="s">
        <v>175</v>
      </c>
      <c r="E632" s="153" t="s">
        <v>19</v>
      </c>
      <c r="F632" s="154" t="s">
        <v>812</v>
      </c>
      <c r="H632" s="155">
        <v>4.9770000000000003</v>
      </c>
      <c r="I632" s="156"/>
      <c r="L632" s="152"/>
      <c r="M632" s="157"/>
      <c r="T632" s="158"/>
      <c r="AT632" s="153" t="s">
        <v>175</v>
      </c>
      <c r="AU632" s="153" t="s">
        <v>84</v>
      </c>
      <c r="AV632" s="13" t="s">
        <v>84</v>
      </c>
      <c r="AW632" s="13" t="s">
        <v>35</v>
      </c>
      <c r="AX632" s="13" t="s">
        <v>74</v>
      </c>
      <c r="AY632" s="153" t="s">
        <v>165</v>
      </c>
    </row>
    <row r="633" spans="2:65" s="14" customFormat="1" ht="11.25">
      <c r="B633" s="159"/>
      <c r="D633" s="146" t="s">
        <v>175</v>
      </c>
      <c r="E633" s="160" t="s">
        <v>19</v>
      </c>
      <c r="F633" s="161" t="s">
        <v>178</v>
      </c>
      <c r="H633" s="162">
        <v>4.9770000000000003</v>
      </c>
      <c r="I633" s="163"/>
      <c r="L633" s="159"/>
      <c r="M633" s="164"/>
      <c r="T633" s="165"/>
      <c r="AT633" s="160" t="s">
        <v>175</v>
      </c>
      <c r="AU633" s="160" t="s">
        <v>84</v>
      </c>
      <c r="AV633" s="14" t="s">
        <v>172</v>
      </c>
      <c r="AW633" s="14" t="s">
        <v>35</v>
      </c>
      <c r="AX633" s="14" t="s">
        <v>82</v>
      </c>
      <c r="AY633" s="160" t="s">
        <v>165</v>
      </c>
    </row>
    <row r="634" spans="2:65" s="1" customFormat="1" ht="21.75" customHeight="1">
      <c r="B634" s="33"/>
      <c r="C634" s="128" t="s">
        <v>813</v>
      </c>
      <c r="D634" s="128" t="s">
        <v>167</v>
      </c>
      <c r="E634" s="129" t="s">
        <v>814</v>
      </c>
      <c r="F634" s="130" t="s">
        <v>815</v>
      </c>
      <c r="G634" s="131" t="s">
        <v>170</v>
      </c>
      <c r="H634" s="132">
        <v>4.3</v>
      </c>
      <c r="I634" s="133"/>
      <c r="J634" s="134">
        <f>ROUND(I634*H634,2)</f>
        <v>0</v>
      </c>
      <c r="K634" s="130" t="s">
        <v>171</v>
      </c>
      <c r="L634" s="33"/>
      <c r="M634" s="135" t="s">
        <v>19</v>
      </c>
      <c r="N634" s="136" t="s">
        <v>45</v>
      </c>
      <c r="P634" s="137">
        <f>O634*H634</f>
        <v>0</v>
      </c>
      <c r="Q634" s="137">
        <v>4.7299999999999998E-3</v>
      </c>
      <c r="R634" s="137">
        <f>Q634*H634</f>
        <v>2.0338999999999999E-2</v>
      </c>
      <c r="S634" s="137">
        <v>0</v>
      </c>
      <c r="T634" s="138">
        <f>S634*H634</f>
        <v>0</v>
      </c>
      <c r="AR634" s="139" t="s">
        <v>222</v>
      </c>
      <c r="AT634" s="139" t="s">
        <v>167</v>
      </c>
      <c r="AU634" s="139" t="s">
        <v>84</v>
      </c>
      <c r="AY634" s="18" t="s">
        <v>165</v>
      </c>
      <c r="BE634" s="140">
        <f>IF(N634="základní",J634,0)</f>
        <v>0</v>
      </c>
      <c r="BF634" s="140">
        <f>IF(N634="snížená",J634,0)</f>
        <v>0</v>
      </c>
      <c r="BG634" s="140">
        <f>IF(N634="zákl. přenesená",J634,0)</f>
        <v>0</v>
      </c>
      <c r="BH634" s="140">
        <f>IF(N634="sníž. přenesená",J634,0)</f>
        <v>0</v>
      </c>
      <c r="BI634" s="140">
        <f>IF(N634="nulová",J634,0)</f>
        <v>0</v>
      </c>
      <c r="BJ634" s="18" t="s">
        <v>82</v>
      </c>
      <c r="BK634" s="140">
        <f>ROUND(I634*H634,2)</f>
        <v>0</v>
      </c>
      <c r="BL634" s="18" t="s">
        <v>222</v>
      </c>
      <c r="BM634" s="139" t="s">
        <v>816</v>
      </c>
    </row>
    <row r="635" spans="2:65" s="1" customFormat="1" ht="11.25">
      <c r="B635" s="33"/>
      <c r="D635" s="141" t="s">
        <v>173</v>
      </c>
      <c r="F635" s="142" t="s">
        <v>817</v>
      </c>
      <c r="I635" s="143"/>
      <c r="L635" s="33"/>
      <c r="M635" s="144"/>
      <c r="T635" s="54"/>
      <c r="AT635" s="18" t="s">
        <v>173</v>
      </c>
      <c r="AU635" s="18" t="s">
        <v>84</v>
      </c>
    </row>
    <row r="636" spans="2:65" s="12" customFormat="1" ht="11.25">
      <c r="B636" s="145"/>
      <c r="D636" s="146" t="s">
        <v>175</v>
      </c>
      <c r="E636" s="147" t="s">
        <v>19</v>
      </c>
      <c r="F636" s="148" t="s">
        <v>396</v>
      </c>
      <c r="H636" s="147" t="s">
        <v>19</v>
      </c>
      <c r="I636" s="149"/>
      <c r="L636" s="145"/>
      <c r="M636" s="150"/>
      <c r="T636" s="151"/>
      <c r="AT636" s="147" t="s">
        <v>175</v>
      </c>
      <c r="AU636" s="147" t="s">
        <v>84</v>
      </c>
      <c r="AV636" s="12" t="s">
        <v>82</v>
      </c>
      <c r="AW636" s="12" t="s">
        <v>35</v>
      </c>
      <c r="AX636" s="12" t="s">
        <v>74</v>
      </c>
      <c r="AY636" s="147" t="s">
        <v>165</v>
      </c>
    </row>
    <row r="637" spans="2:65" s="13" customFormat="1" ht="11.25">
      <c r="B637" s="152"/>
      <c r="D637" s="146" t="s">
        <v>175</v>
      </c>
      <c r="E637" s="153" t="s">
        <v>19</v>
      </c>
      <c r="F637" s="154" t="s">
        <v>415</v>
      </c>
      <c r="H637" s="155">
        <v>3.3170000000000002</v>
      </c>
      <c r="I637" s="156"/>
      <c r="L637" s="152"/>
      <c r="M637" s="157"/>
      <c r="T637" s="158"/>
      <c r="AT637" s="153" t="s">
        <v>175</v>
      </c>
      <c r="AU637" s="153" t="s">
        <v>84</v>
      </c>
      <c r="AV637" s="13" t="s">
        <v>84</v>
      </c>
      <c r="AW637" s="13" t="s">
        <v>35</v>
      </c>
      <c r="AX637" s="13" t="s">
        <v>74</v>
      </c>
      <c r="AY637" s="153" t="s">
        <v>165</v>
      </c>
    </row>
    <row r="638" spans="2:65" s="12" customFormat="1" ht="11.25">
      <c r="B638" s="145"/>
      <c r="D638" s="146" t="s">
        <v>175</v>
      </c>
      <c r="E638" s="147" t="s">
        <v>19</v>
      </c>
      <c r="F638" s="148" t="s">
        <v>818</v>
      </c>
      <c r="H638" s="147" t="s">
        <v>19</v>
      </c>
      <c r="I638" s="149"/>
      <c r="L638" s="145"/>
      <c r="M638" s="150"/>
      <c r="T638" s="151"/>
      <c r="AT638" s="147" t="s">
        <v>175</v>
      </c>
      <c r="AU638" s="147" t="s">
        <v>84</v>
      </c>
      <c r="AV638" s="12" t="s">
        <v>82</v>
      </c>
      <c r="AW638" s="12" t="s">
        <v>35</v>
      </c>
      <c r="AX638" s="12" t="s">
        <v>74</v>
      </c>
      <c r="AY638" s="147" t="s">
        <v>165</v>
      </c>
    </row>
    <row r="639" spans="2:65" s="13" customFormat="1" ht="11.25">
      <c r="B639" s="152"/>
      <c r="D639" s="146" t="s">
        <v>175</v>
      </c>
      <c r="E639" s="153" t="s">
        <v>19</v>
      </c>
      <c r="F639" s="154" t="s">
        <v>819</v>
      </c>
      <c r="H639" s="155">
        <v>0.98299999999999998</v>
      </c>
      <c r="I639" s="156"/>
      <c r="L639" s="152"/>
      <c r="M639" s="157"/>
      <c r="T639" s="158"/>
      <c r="AT639" s="153" t="s">
        <v>175</v>
      </c>
      <c r="AU639" s="153" t="s">
        <v>84</v>
      </c>
      <c r="AV639" s="13" t="s">
        <v>84</v>
      </c>
      <c r="AW639" s="13" t="s">
        <v>35</v>
      </c>
      <c r="AX639" s="13" t="s">
        <v>74</v>
      </c>
      <c r="AY639" s="153" t="s">
        <v>165</v>
      </c>
    </row>
    <row r="640" spans="2:65" s="14" customFormat="1" ht="11.25">
      <c r="B640" s="159"/>
      <c r="D640" s="146" t="s">
        <v>175</v>
      </c>
      <c r="E640" s="160" t="s">
        <v>19</v>
      </c>
      <c r="F640" s="161" t="s">
        <v>178</v>
      </c>
      <c r="H640" s="162">
        <v>4.3</v>
      </c>
      <c r="I640" s="163"/>
      <c r="L640" s="159"/>
      <c r="M640" s="164"/>
      <c r="T640" s="165"/>
      <c r="AT640" s="160" t="s">
        <v>175</v>
      </c>
      <c r="AU640" s="160" t="s">
        <v>84</v>
      </c>
      <c r="AV640" s="14" t="s">
        <v>172</v>
      </c>
      <c r="AW640" s="14" t="s">
        <v>35</v>
      </c>
      <c r="AX640" s="14" t="s">
        <v>82</v>
      </c>
      <c r="AY640" s="160" t="s">
        <v>165</v>
      </c>
    </row>
    <row r="641" spans="2:65" s="1" customFormat="1" ht="21.75" customHeight="1">
      <c r="B641" s="33"/>
      <c r="C641" s="128" t="s">
        <v>516</v>
      </c>
      <c r="D641" s="128" t="s">
        <v>167</v>
      </c>
      <c r="E641" s="129" t="s">
        <v>820</v>
      </c>
      <c r="F641" s="130" t="s">
        <v>821</v>
      </c>
      <c r="G641" s="131" t="s">
        <v>170</v>
      </c>
      <c r="H641" s="132">
        <v>10.595000000000001</v>
      </c>
      <c r="I641" s="133"/>
      <c r="J641" s="134">
        <f>ROUND(I641*H641,2)</f>
        <v>0</v>
      </c>
      <c r="K641" s="130" t="s">
        <v>171</v>
      </c>
      <c r="L641" s="33"/>
      <c r="M641" s="135" t="s">
        <v>19</v>
      </c>
      <c r="N641" s="136" t="s">
        <v>45</v>
      </c>
      <c r="P641" s="137">
        <f>O641*H641</f>
        <v>0</v>
      </c>
      <c r="Q641" s="137">
        <v>4.7299999999999998E-3</v>
      </c>
      <c r="R641" s="137">
        <f>Q641*H641</f>
        <v>5.0114350000000002E-2</v>
      </c>
      <c r="S641" s="137">
        <v>0</v>
      </c>
      <c r="T641" s="138">
        <f>S641*H641</f>
        <v>0</v>
      </c>
      <c r="AR641" s="139" t="s">
        <v>222</v>
      </c>
      <c r="AT641" s="139" t="s">
        <v>167</v>
      </c>
      <c r="AU641" s="139" t="s">
        <v>84</v>
      </c>
      <c r="AY641" s="18" t="s">
        <v>165</v>
      </c>
      <c r="BE641" s="140">
        <f>IF(N641="základní",J641,0)</f>
        <v>0</v>
      </c>
      <c r="BF641" s="140">
        <f>IF(N641="snížená",J641,0)</f>
        <v>0</v>
      </c>
      <c r="BG641" s="140">
        <f>IF(N641="zákl. přenesená",J641,0)</f>
        <v>0</v>
      </c>
      <c r="BH641" s="140">
        <f>IF(N641="sníž. přenesená",J641,0)</f>
        <v>0</v>
      </c>
      <c r="BI641" s="140">
        <f>IF(N641="nulová",J641,0)</f>
        <v>0</v>
      </c>
      <c r="BJ641" s="18" t="s">
        <v>82</v>
      </c>
      <c r="BK641" s="140">
        <f>ROUND(I641*H641,2)</f>
        <v>0</v>
      </c>
      <c r="BL641" s="18" t="s">
        <v>222</v>
      </c>
      <c r="BM641" s="139" t="s">
        <v>822</v>
      </c>
    </row>
    <row r="642" spans="2:65" s="1" customFormat="1" ht="11.25">
      <c r="B642" s="33"/>
      <c r="D642" s="141" t="s">
        <v>173</v>
      </c>
      <c r="F642" s="142" t="s">
        <v>823</v>
      </c>
      <c r="I642" s="143"/>
      <c r="L642" s="33"/>
      <c r="M642" s="144"/>
      <c r="T642" s="54"/>
      <c r="AT642" s="18" t="s">
        <v>173</v>
      </c>
      <c r="AU642" s="18" t="s">
        <v>84</v>
      </c>
    </row>
    <row r="643" spans="2:65" s="12" customFormat="1" ht="11.25">
      <c r="B643" s="145"/>
      <c r="D643" s="146" t="s">
        <v>175</v>
      </c>
      <c r="E643" s="147" t="s">
        <v>19</v>
      </c>
      <c r="F643" s="148" t="s">
        <v>824</v>
      </c>
      <c r="H643" s="147" t="s">
        <v>19</v>
      </c>
      <c r="I643" s="149"/>
      <c r="L643" s="145"/>
      <c r="M643" s="150"/>
      <c r="T643" s="151"/>
      <c r="AT643" s="147" t="s">
        <v>175</v>
      </c>
      <c r="AU643" s="147" t="s">
        <v>84</v>
      </c>
      <c r="AV643" s="12" t="s">
        <v>82</v>
      </c>
      <c r="AW643" s="12" t="s">
        <v>35</v>
      </c>
      <c r="AX643" s="12" t="s">
        <v>74</v>
      </c>
      <c r="AY643" s="147" t="s">
        <v>165</v>
      </c>
    </row>
    <row r="644" spans="2:65" s="13" customFormat="1" ht="11.25">
      <c r="B644" s="152"/>
      <c r="D644" s="146" t="s">
        <v>175</v>
      </c>
      <c r="E644" s="153" t="s">
        <v>19</v>
      </c>
      <c r="F644" s="154" t="s">
        <v>825</v>
      </c>
      <c r="H644" s="155">
        <v>9.609</v>
      </c>
      <c r="I644" s="156"/>
      <c r="L644" s="152"/>
      <c r="M644" s="157"/>
      <c r="T644" s="158"/>
      <c r="AT644" s="153" t="s">
        <v>175</v>
      </c>
      <c r="AU644" s="153" t="s">
        <v>84</v>
      </c>
      <c r="AV644" s="13" t="s">
        <v>84</v>
      </c>
      <c r="AW644" s="13" t="s">
        <v>35</v>
      </c>
      <c r="AX644" s="13" t="s">
        <v>74</v>
      </c>
      <c r="AY644" s="153" t="s">
        <v>165</v>
      </c>
    </row>
    <row r="645" spans="2:65" s="13" customFormat="1" ht="11.25">
      <c r="B645" s="152"/>
      <c r="D645" s="146" t="s">
        <v>175</v>
      </c>
      <c r="E645" s="153" t="s">
        <v>19</v>
      </c>
      <c r="F645" s="154" t="s">
        <v>826</v>
      </c>
      <c r="H645" s="155">
        <v>0.33600000000000002</v>
      </c>
      <c r="I645" s="156"/>
      <c r="L645" s="152"/>
      <c r="M645" s="157"/>
      <c r="T645" s="158"/>
      <c r="AT645" s="153" t="s">
        <v>175</v>
      </c>
      <c r="AU645" s="153" t="s">
        <v>84</v>
      </c>
      <c r="AV645" s="13" t="s">
        <v>84</v>
      </c>
      <c r="AW645" s="13" t="s">
        <v>35</v>
      </c>
      <c r="AX645" s="13" t="s">
        <v>74</v>
      </c>
      <c r="AY645" s="153" t="s">
        <v>165</v>
      </c>
    </row>
    <row r="646" spans="2:65" s="13" customFormat="1" ht="11.25">
      <c r="B646" s="152"/>
      <c r="D646" s="146" t="s">
        <v>175</v>
      </c>
      <c r="E646" s="153" t="s">
        <v>19</v>
      </c>
      <c r="F646" s="154" t="s">
        <v>827</v>
      </c>
      <c r="H646" s="155">
        <v>0.65</v>
      </c>
      <c r="I646" s="156"/>
      <c r="L646" s="152"/>
      <c r="M646" s="157"/>
      <c r="T646" s="158"/>
      <c r="AT646" s="153" t="s">
        <v>175</v>
      </c>
      <c r="AU646" s="153" t="s">
        <v>84</v>
      </c>
      <c r="AV646" s="13" t="s">
        <v>84</v>
      </c>
      <c r="AW646" s="13" t="s">
        <v>35</v>
      </c>
      <c r="AX646" s="13" t="s">
        <v>74</v>
      </c>
      <c r="AY646" s="153" t="s">
        <v>165</v>
      </c>
    </row>
    <row r="647" spans="2:65" s="14" customFormat="1" ht="11.25">
      <c r="B647" s="159"/>
      <c r="D647" s="146" t="s">
        <v>175</v>
      </c>
      <c r="E647" s="160" t="s">
        <v>19</v>
      </c>
      <c r="F647" s="161" t="s">
        <v>178</v>
      </c>
      <c r="H647" s="162">
        <v>10.595000000000001</v>
      </c>
      <c r="I647" s="163"/>
      <c r="L647" s="159"/>
      <c r="M647" s="164"/>
      <c r="T647" s="165"/>
      <c r="AT647" s="160" t="s">
        <v>175</v>
      </c>
      <c r="AU647" s="160" t="s">
        <v>84</v>
      </c>
      <c r="AV647" s="14" t="s">
        <v>172</v>
      </c>
      <c r="AW647" s="14" t="s">
        <v>35</v>
      </c>
      <c r="AX647" s="14" t="s">
        <v>82</v>
      </c>
      <c r="AY647" s="160" t="s">
        <v>165</v>
      </c>
    </row>
    <row r="648" spans="2:65" s="1" customFormat="1" ht="24.2" customHeight="1">
      <c r="B648" s="33"/>
      <c r="C648" s="128" t="s">
        <v>828</v>
      </c>
      <c r="D648" s="128" t="s">
        <v>167</v>
      </c>
      <c r="E648" s="129" t="s">
        <v>829</v>
      </c>
      <c r="F648" s="130" t="s">
        <v>830</v>
      </c>
      <c r="G648" s="131" t="s">
        <v>420</v>
      </c>
      <c r="H648" s="132">
        <v>18.190000000000001</v>
      </c>
      <c r="I648" s="133"/>
      <c r="J648" s="134">
        <f>ROUND(I648*H648,2)</f>
        <v>0</v>
      </c>
      <c r="K648" s="130" t="s">
        <v>171</v>
      </c>
      <c r="L648" s="33"/>
      <c r="M648" s="135" t="s">
        <v>19</v>
      </c>
      <c r="N648" s="136" t="s">
        <v>45</v>
      </c>
      <c r="P648" s="137">
        <f>O648*H648</f>
        <v>0</v>
      </c>
      <c r="Q648" s="137">
        <v>0</v>
      </c>
      <c r="R648" s="137">
        <f>Q648*H648</f>
        <v>0</v>
      </c>
      <c r="S648" s="137">
        <v>0</v>
      </c>
      <c r="T648" s="138">
        <f>S648*H648</f>
        <v>0</v>
      </c>
      <c r="AR648" s="139" t="s">
        <v>222</v>
      </c>
      <c r="AT648" s="139" t="s">
        <v>167</v>
      </c>
      <c r="AU648" s="139" t="s">
        <v>84</v>
      </c>
      <c r="AY648" s="18" t="s">
        <v>165</v>
      </c>
      <c r="BE648" s="140">
        <f>IF(N648="základní",J648,0)</f>
        <v>0</v>
      </c>
      <c r="BF648" s="140">
        <f>IF(N648="snížená",J648,0)</f>
        <v>0</v>
      </c>
      <c r="BG648" s="140">
        <f>IF(N648="zákl. přenesená",J648,0)</f>
        <v>0</v>
      </c>
      <c r="BH648" s="140">
        <f>IF(N648="sníž. přenesená",J648,0)</f>
        <v>0</v>
      </c>
      <c r="BI648" s="140">
        <f>IF(N648="nulová",J648,0)</f>
        <v>0</v>
      </c>
      <c r="BJ648" s="18" t="s">
        <v>82</v>
      </c>
      <c r="BK648" s="140">
        <f>ROUND(I648*H648,2)</f>
        <v>0</v>
      </c>
      <c r="BL648" s="18" t="s">
        <v>222</v>
      </c>
      <c r="BM648" s="139" t="s">
        <v>831</v>
      </c>
    </row>
    <row r="649" spans="2:65" s="1" customFormat="1" ht="11.25">
      <c r="B649" s="33"/>
      <c r="D649" s="141" t="s">
        <v>173</v>
      </c>
      <c r="F649" s="142" t="s">
        <v>832</v>
      </c>
      <c r="I649" s="143"/>
      <c r="L649" s="33"/>
      <c r="M649" s="144"/>
      <c r="T649" s="54"/>
      <c r="AT649" s="18" t="s">
        <v>173</v>
      </c>
      <c r="AU649" s="18" t="s">
        <v>84</v>
      </c>
    </row>
    <row r="650" spans="2:65" s="12" customFormat="1" ht="11.25">
      <c r="B650" s="145"/>
      <c r="D650" s="146" t="s">
        <v>175</v>
      </c>
      <c r="E650" s="147" t="s">
        <v>19</v>
      </c>
      <c r="F650" s="148" t="s">
        <v>396</v>
      </c>
      <c r="H650" s="147" t="s">
        <v>19</v>
      </c>
      <c r="I650" s="149"/>
      <c r="L650" s="145"/>
      <c r="M650" s="150"/>
      <c r="T650" s="151"/>
      <c r="AT650" s="147" t="s">
        <v>175</v>
      </c>
      <c r="AU650" s="147" t="s">
        <v>84</v>
      </c>
      <c r="AV650" s="12" t="s">
        <v>82</v>
      </c>
      <c r="AW650" s="12" t="s">
        <v>35</v>
      </c>
      <c r="AX650" s="12" t="s">
        <v>74</v>
      </c>
      <c r="AY650" s="147" t="s">
        <v>165</v>
      </c>
    </row>
    <row r="651" spans="2:65" s="13" customFormat="1" ht="11.25">
      <c r="B651" s="152"/>
      <c r="D651" s="146" t="s">
        <v>175</v>
      </c>
      <c r="E651" s="153" t="s">
        <v>19</v>
      </c>
      <c r="F651" s="154" t="s">
        <v>833</v>
      </c>
      <c r="H651" s="155">
        <v>8.9600000000000009</v>
      </c>
      <c r="I651" s="156"/>
      <c r="L651" s="152"/>
      <c r="M651" s="157"/>
      <c r="T651" s="158"/>
      <c r="AT651" s="153" t="s">
        <v>175</v>
      </c>
      <c r="AU651" s="153" t="s">
        <v>84</v>
      </c>
      <c r="AV651" s="13" t="s">
        <v>84</v>
      </c>
      <c r="AW651" s="13" t="s">
        <v>35</v>
      </c>
      <c r="AX651" s="13" t="s">
        <v>74</v>
      </c>
      <c r="AY651" s="153" t="s">
        <v>165</v>
      </c>
    </row>
    <row r="652" spans="2:65" s="12" customFormat="1" ht="11.25">
      <c r="B652" s="145"/>
      <c r="D652" s="146" t="s">
        <v>175</v>
      </c>
      <c r="E652" s="147" t="s">
        <v>19</v>
      </c>
      <c r="F652" s="148" t="s">
        <v>834</v>
      </c>
      <c r="H652" s="147" t="s">
        <v>19</v>
      </c>
      <c r="I652" s="149"/>
      <c r="L652" s="145"/>
      <c r="M652" s="150"/>
      <c r="T652" s="151"/>
      <c r="AT652" s="147" t="s">
        <v>175</v>
      </c>
      <c r="AU652" s="147" t="s">
        <v>84</v>
      </c>
      <c r="AV652" s="12" t="s">
        <v>82</v>
      </c>
      <c r="AW652" s="12" t="s">
        <v>35</v>
      </c>
      <c r="AX652" s="12" t="s">
        <v>74</v>
      </c>
      <c r="AY652" s="147" t="s">
        <v>165</v>
      </c>
    </row>
    <row r="653" spans="2:65" s="13" customFormat="1" ht="11.25">
      <c r="B653" s="152"/>
      <c r="D653" s="146" t="s">
        <v>175</v>
      </c>
      <c r="E653" s="153" t="s">
        <v>19</v>
      </c>
      <c r="F653" s="154" t="s">
        <v>835</v>
      </c>
      <c r="H653" s="155">
        <v>5.18</v>
      </c>
      <c r="I653" s="156"/>
      <c r="L653" s="152"/>
      <c r="M653" s="157"/>
      <c r="T653" s="158"/>
      <c r="AT653" s="153" t="s">
        <v>175</v>
      </c>
      <c r="AU653" s="153" t="s">
        <v>84</v>
      </c>
      <c r="AV653" s="13" t="s">
        <v>84</v>
      </c>
      <c r="AW653" s="13" t="s">
        <v>35</v>
      </c>
      <c r="AX653" s="13" t="s">
        <v>74</v>
      </c>
      <c r="AY653" s="153" t="s">
        <v>165</v>
      </c>
    </row>
    <row r="654" spans="2:65" s="13" customFormat="1" ht="11.25">
      <c r="B654" s="152"/>
      <c r="D654" s="146" t="s">
        <v>175</v>
      </c>
      <c r="E654" s="153" t="s">
        <v>19</v>
      </c>
      <c r="F654" s="154" t="s">
        <v>836</v>
      </c>
      <c r="H654" s="155">
        <v>4.05</v>
      </c>
      <c r="I654" s="156"/>
      <c r="L654" s="152"/>
      <c r="M654" s="157"/>
      <c r="T654" s="158"/>
      <c r="AT654" s="153" t="s">
        <v>175</v>
      </c>
      <c r="AU654" s="153" t="s">
        <v>84</v>
      </c>
      <c r="AV654" s="13" t="s">
        <v>84</v>
      </c>
      <c r="AW654" s="13" t="s">
        <v>35</v>
      </c>
      <c r="AX654" s="13" t="s">
        <v>74</v>
      </c>
      <c r="AY654" s="153" t="s">
        <v>165</v>
      </c>
    </row>
    <row r="655" spans="2:65" s="14" customFormat="1" ht="11.25">
      <c r="B655" s="159"/>
      <c r="D655" s="146" t="s">
        <v>175</v>
      </c>
      <c r="E655" s="160" t="s">
        <v>19</v>
      </c>
      <c r="F655" s="161" t="s">
        <v>178</v>
      </c>
      <c r="H655" s="162">
        <v>18.190000000000001</v>
      </c>
      <c r="I655" s="163"/>
      <c r="L655" s="159"/>
      <c r="M655" s="164"/>
      <c r="T655" s="165"/>
      <c r="AT655" s="160" t="s">
        <v>175</v>
      </c>
      <c r="AU655" s="160" t="s">
        <v>84</v>
      </c>
      <c r="AV655" s="14" t="s">
        <v>172</v>
      </c>
      <c r="AW655" s="14" t="s">
        <v>35</v>
      </c>
      <c r="AX655" s="14" t="s">
        <v>82</v>
      </c>
      <c r="AY655" s="160" t="s">
        <v>165</v>
      </c>
    </row>
    <row r="656" spans="2:65" s="1" customFormat="1" ht="16.5" customHeight="1">
      <c r="B656" s="33"/>
      <c r="C656" s="166" t="s">
        <v>524</v>
      </c>
      <c r="D656" s="166" t="s">
        <v>294</v>
      </c>
      <c r="E656" s="167" t="s">
        <v>837</v>
      </c>
      <c r="F656" s="168" t="s">
        <v>838</v>
      </c>
      <c r="G656" s="169" t="s">
        <v>420</v>
      </c>
      <c r="H656" s="170">
        <v>20.919</v>
      </c>
      <c r="I656" s="171"/>
      <c r="J656" s="172">
        <f>ROUND(I656*H656,2)</f>
        <v>0</v>
      </c>
      <c r="K656" s="168" t="s">
        <v>171</v>
      </c>
      <c r="L656" s="173"/>
      <c r="M656" s="174" t="s">
        <v>19</v>
      </c>
      <c r="N656" s="175" t="s">
        <v>45</v>
      </c>
      <c r="P656" s="137">
        <f>O656*H656</f>
        <v>0</v>
      </c>
      <c r="Q656" s="137">
        <v>9.1E-4</v>
      </c>
      <c r="R656" s="137">
        <f>Q656*H656</f>
        <v>1.9036290000000001E-2</v>
      </c>
      <c r="S656" s="137">
        <v>0</v>
      </c>
      <c r="T656" s="138">
        <f>S656*H656</f>
        <v>0</v>
      </c>
      <c r="AR656" s="139" t="s">
        <v>275</v>
      </c>
      <c r="AT656" s="139" t="s">
        <v>294</v>
      </c>
      <c r="AU656" s="139" t="s">
        <v>84</v>
      </c>
      <c r="AY656" s="18" t="s">
        <v>165</v>
      </c>
      <c r="BE656" s="140">
        <f>IF(N656="základní",J656,0)</f>
        <v>0</v>
      </c>
      <c r="BF656" s="140">
        <f>IF(N656="snížená",J656,0)</f>
        <v>0</v>
      </c>
      <c r="BG656" s="140">
        <f>IF(N656="zákl. přenesená",J656,0)</f>
        <v>0</v>
      </c>
      <c r="BH656" s="140">
        <f>IF(N656="sníž. přenesená",J656,0)</f>
        <v>0</v>
      </c>
      <c r="BI656" s="140">
        <f>IF(N656="nulová",J656,0)</f>
        <v>0</v>
      </c>
      <c r="BJ656" s="18" t="s">
        <v>82</v>
      </c>
      <c r="BK656" s="140">
        <f>ROUND(I656*H656,2)</f>
        <v>0</v>
      </c>
      <c r="BL656" s="18" t="s">
        <v>222</v>
      </c>
      <c r="BM656" s="139" t="s">
        <v>839</v>
      </c>
    </row>
    <row r="657" spans="2:65" s="13" customFormat="1" ht="11.25">
      <c r="B657" s="152"/>
      <c r="D657" s="146" t="s">
        <v>175</v>
      </c>
      <c r="E657" s="153" t="s">
        <v>19</v>
      </c>
      <c r="F657" s="154" t="s">
        <v>840</v>
      </c>
      <c r="H657" s="155">
        <v>20.919</v>
      </c>
      <c r="I657" s="156"/>
      <c r="L657" s="152"/>
      <c r="M657" s="157"/>
      <c r="T657" s="158"/>
      <c r="AT657" s="153" t="s">
        <v>175</v>
      </c>
      <c r="AU657" s="153" t="s">
        <v>84</v>
      </c>
      <c r="AV657" s="13" t="s">
        <v>84</v>
      </c>
      <c r="AW657" s="13" t="s">
        <v>35</v>
      </c>
      <c r="AX657" s="13" t="s">
        <v>74</v>
      </c>
      <c r="AY657" s="153" t="s">
        <v>165</v>
      </c>
    </row>
    <row r="658" spans="2:65" s="14" customFormat="1" ht="11.25">
      <c r="B658" s="159"/>
      <c r="D658" s="146" t="s">
        <v>175</v>
      </c>
      <c r="E658" s="160" t="s">
        <v>19</v>
      </c>
      <c r="F658" s="161" t="s">
        <v>178</v>
      </c>
      <c r="H658" s="162">
        <v>20.919</v>
      </c>
      <c r="I658" s="163"/>
      <c r="L658" s="159"/>
      <c r="M658" s="164"/>
      <c r="T658" s="165"/>
      <c r="AT658" s="160" t="s">
        <v>175</v>
      </c>
      <c r="AU658" s="160" t="s">
        <v>84</v>
      </c>
      <c r="AV658" s="14" t="s">
        <v>172</v>
      </c>
      <c r="AW658" s="14" t="s">
        <v>35</v>
      </c>
      <c r="AX658" s="14" t="s">
        <v>82</v>
      </c>
      <c r="AY658" s="160" t="s">
        <v>165</v>
      </c>
    </row>
    <row r="659" spans="2:65" s="1" customFormat="1" ht="33" customHeight="1">
      <c r="B659" s="33"/>
      <c r="C659" s="128" t="s">
        <v>841</v>
      </c>
      <c r="D659" s="128" t="s">
        <v>167</v>
      </c>
      <c r="E659" s="129" t="s">
        <v>842</v>
      </c>
      <c r="F659" s="130" t="s">
        <v>843</v>
      </c>
      <c r="G659" s="131" t="s">
        <v>221</v>
      </c>
      <c r="H659" s="132">
        <v>9.7000000000000003E-2</v>
      </c>
      <c r="I659" s="133"/>
      <c r="J659" s="134">
        <f>ROUND(I659*H659,2)</f>
        <v>0</v>
      </c>
      <c r="K659" s="130" t="s">
        <v>171</v>
      </c>
      <c r="L659" s="33"/>
      <c r="M659" s="135" t="s">
        <v>19</v>
      </c>
      <c r="N659" s="136" t="s">
        <v>45</v>
      </c>
      <c r="P659" s="137">
        <f>O659*H659</f>
        <v>0</v>
      </c>
      <c r="Q659" s="137">
        <v>0</v>
      </c>
      <c r="R659" s="137">
        <f>Q659*H659</f>
        <v>0</v>
      </c>
      <c r="S659" s="137">
        <v>0</v>
      </c>
      <c r="T659" s="138">
        <f>S659*H659</f>
        <v>0</v>
      </c>
      <c r="AR659" s="139" t="s">
        <v>222</v>
      </c>
      <c r="AT659" s="139" t="s">
        <v>167</v>
      </c>
      <c r="AU659" s="139" t="s">
        <v>84</v>
      </c>
      <c r="AY659" s="18" t="s">
        <v>165</v>
      </c>
      <c r="BE659" s="140">
        <f>IF(N659="základní",J659,0)</f>
        <v>0</v>
      </c>
      <c r="BF659" s="140">
        <f>IF(N659="snížená",J659,0)</f>
        <v>0</v>
      </c>
      <c r="BG659" s="140">
        <f>IF(N659="zákl. přenesená",J659,0)</f>
        <v>0</v>
      </c>
      <c r="BH659" s="140">
        <f>IF(N659="sníž. přenesená",J659,0)</f>
        <v>0</v>
      </c>
      <c r="BI659" s="140">
        <f>IF(N659="nulová",J659,0)</f>
        <v>0</v>
      </c>
      <c r="BJ659" s="18" t="s">
        <v>82</v>
      </c>
      <c r="BK659" s="140">
        <f>ROUND(I659*H659,2)</f>
        <v>0</v>
      </c>
      <c r="BL659" s="18" t="s">
        <v>222</v>
      </c>
      <c r="BM659" s="139" t="s">
        <v>844</v>
      </c>
    </row>
    <row r="660" spans="2:65" s="1" customFormat="1" ht="11.25">
      <c r="B660" s="33"/>
      <c r="D660" s="141" t="s">
        <v>173</v>
      </c>
      <c r="F660" s="142" t="s">
        <v>845</v>
      </c>
      <c r="I660" s="143"/>
      <c r="L660" s="33"/>
      <c r="M660" s="144"/>
      <c r="T660" s="54"/>
      <c r="AT660" s="18" t="s">
        <v>173</v>
      </c>
      <c r="AU660" s="18" t="s">
        <v>84</v>
      </c>
    </row>
    <row r="661" spans="2:65" s="11" customFormat="1" ht="22.9" customHeight="1">
      <c r="B661" s="116"/>
      <c r="D661" s="117" t="s">
        <v>73</v>
      </c>
      <c r="E661" s="126" t="s">
        <v>846</v>
      </c>
      <c r="F661" s="126" t="s">
        <v>847</v>
      </c>
      <c r="I661" s="119"/>
      <c r="J661" s="127">
        <f>BK661</f>
        <v>0</v>
      </c>
      <c r="L661" s="116"/>
      <c r="M661" s="121"/>
      <c r="P661" s="122">
        <f>SUM(P662:P690)</f>
        <v>0</v>
      </c>
      <c r="R661" s="122">
        <f>SUM(R662:R690)</f>
        <v>0.12594407999999999</v>
      </c>
      <c r="T661" s="123">
        <f>SUM(T662:T690)</f>
        <v>0</v>
      </c>
      <c r="AR661" s="117" t="s">
        <v>84</v>
      </c>
      <c r="AT661" s="124" t="s">
        <v>73</v>
      </c>
      <c r="AU661" s="124" t="s">
        <v>82</v>
      </c>
      <c r="AY661" s="117" t="s">
        <v>165</v>
      </c>
      <c r="BK661" s="125">
        <f>SUM(BK662:BK690)</f>
        <v>0</v>
      </c>
    </row>
    <row r="662" spans="2:65" s="1" customFormat="1" ht="24.2" customHeight="1">
      <c r="B662" s="33"/>
      <c r="C662" s="128" t="s">
        <v>528</v>
      </c>
      <c r="D662" s="128" t="s">
        <v>167</v>
      </c>
      <c r="E662" s="129" t="s">
        <v>848</v>
      </c>
      <c r="F662" s="130" t="s">
        <v>849</v>
      </c>
      <c r="G662" s="131" t="s">
        <v>170</v>
      </c>
      <c r="H662" s="132">
        <v>6.7649999999999997</v>
      </c>
      <c r="I662" s="133"/>
      <c r="J662" s="134">
        <f>ROUND(I662*H662,2)</f>
        <v>0</v>
      </c>
      <c r="K662" s="130" t="s">
        <v>19</v>
      </c>
      <c r="L662" s="33"/>
      <c r="M662" s="135" t="s">
        <v>19</v>
      </c>
      <c r="N662" s="136" t="s">
        <v>45</v>
      </c>
      <c r="P662" s="137">
        <f>O662*H662</f>
        <v>0</v>
      </c>
      <c r="Q662" s="137">
        <v>1.4999999999999999E-2</v>
      </c>
      <c r="R662" s="137">
        <f>Q662*H662</f>
        <v>0.101475</v>
      </c>
      <c r="S662" s="137">
        <v>0</v>
      </c>
      <c r="T662" s="138">
        <f>S662*H662</f>
        <v>0</v>
      </c>
      <c r="AR662" s="139" t="s">
        <v>222</v>
      </c>
      <c r="AT662" s="139" t="s">
        <v>167</v>
      </c>
      <c r="AU662" s="139" t="s">
        <v>84</v>
      </c>
      <c r="AY662" s="18" t="s">
        <v>165</v>
      </c>
      <c r="BE662" s="140">
        <f>IF(N662="základní",J662,0)</f>
        <v>0</v>
      </c>
      <c r="BF662" s="140">
        <f>IF(N662="snížená",J662,0)</f>
        <v>0</v>
      </c>
      <c r="BG662" s="140">
        <f>IF(N662="zákl. přenesená",J662,0)</f>
        <v>0</v>
      </c>
      <c r="BH662" s="140">
        <f>IF(N662="sníž. přenesená",J662,0)</f>
        <v>0</v>
      </c>
      <c r="BI662" s="140">
        <f>IF(N662="nulová",J662,0)</f>
        <v>0</v>
      </c>
      <c r="BJ662" s="18" t="s">
        <v>82</v>
      </c>
      <c r="BK662" s="140">
        <f>ROUND(I662*H662,2)</f>
        <v>0</v>
      </c>
      <c r="BL662" s="18" t="s">
        <v>222</v>
      </c>
      <c r="BM662" s="139" t="s">
        <v>850</v>
      </c>
    </row>
    <row r="663" spans="2:65" s="12" customFormat="1" ht="11.25">
      <c r="B663" s="145"/>
      <c r="D663" s="146" t="s">
        <v>175</v>
      </c>
      <c r="E663" s="147" t="s">
        <v>19</v>
      </c>
      <c r="F663" s="148" t="s">
        <v>851</v>
      </c>
      <c r="H663" s="147" t="s">
        <v>19</v>
      </c>
      <c r="I663" s="149"/>
      <c r="L663" s="145"/>
      <c r="M663" s="150"/>
      <c r="T663" s="151"/>
      <c r="AT663" s="147" t="s">
        <v>175</v>
      </c>
      <c r="AU663" s="147" t="s">
        <v>84</v>
      </c>
      <c r="AV663" s="12" t="s">
        <v>82</v>
      </c>
      <c r="AW663" s="12" t="s">
        <v>35</v>
      </c>
      <c r="AX663" s="12" t="s">
        <v>74</v>
      </c>
      <c r="AY663" s="147" t="s">
        <v>165</v>
      </c>
    </row>
    <row r="664" spans="2:65" s="12" customFormat="1" ht="11.25">
      <c r="B664" s="145"/>
      <c r="D664" s="146" t="s">
        <v>175</v>
      </c>
      <c r="E664" s="147" t="s">
        <v>19</v>
      </c>
      <c r="F664" s="148" t="s">
        <v>852</v>
      </c>
      <c r="H664" s="147" t="s">
        <v>19</v>
      </c>
      <c r="I664" s="149"/>
      <c r="L664" s="145"/>
      <c r="M664" s="150"/>
      <c r="T664" s="151"/>
      <c r="AT664" s="147" t="s">
        <v>175</v>
      </c>
      <c r="AU664" s="147" t="s">
        <v>84</v>
      </c>
      <c r="AV664" s="12" t="s">
        <v>82</v>
      </c>
      <c r="AW664" s="12" t="s">
        <v>35</v>
      </c>
      <c r="AX664" s="12" t="s">
        <v>74</v>
      </c>
      <c r="AY664" s="147" t="s">
        <v>165</v>
      </c>
    </row>
    <row r="665" spans="2:65" s="13" customFormat="1" ht="11.25">
      <c r="B665" s="152"/>
      <c r="D665" s="146" t="s">
        <v>175</v>
      </c>
      <c r="E665" s="153" t="s">
        <v>19</v>
      </c>
      <c r="F665" s="154" t="s">
        <v>853</v>
      </c>
      <c r="H665" s="155">
        <v>5.766</v>
      </c>
      <c r="I665" s="156"/>
      <c r="L665" s="152"/>
      <c r="M665" s="157"/>
      <c r="T665" s="158"/>
      <c r="AT665" s="153" t="s">
        <v>175</v>
      </c>
      <c r="AU665" s="153" t="s">
        <v>84</v>
      </c>
      <c r="AV665" s="13" t="s">
        <v>84</v>
      </c>
      <c r="AW665" s="13" t="s">
        <v>35</v>
      </c>
      <c r="AX665" s="13" t="s">
        <v>74</v>
      </c>
      <c r="AY665" s="153" t="s">
        <v>165</v>
      </c>
    </row>
    <row r="666" spans="2:65" s="13" customFormat="1" ht="11.25">
      <c r="B666" s="152"/>
      <c r="D666" s="146" t="s">
        <v>175</v>
      </c>
      <c r="E666" s="153" t="s">
        <v>19</v>
      </c>
      <c r="F666" s="154" t="s">
        <v>854</v>
      </c>
      <c r="H666" s="155">
        <v>0.193</v>
      </c>
      <c r="I666" s="156"/>
      <c r="L666" s="152"/>
      <c r="M666" s="157"/>
      <c r="T666" s="158"/>
      <c r="AT666" s="153" t="s">
        <v>175</v>
      </c>
      <c r="AU666" s="153" t="s">
        <v>84</v>
      </c>
      <c r="AV666" s="13" t="s">
        <v>84</v>
      </c>
      <c r="AW666" s="13" t="s">
        <v>35</v>
      </c>
      <c r="AX666" s="13" t="s">
        <v>74</v>
      </c>
      <c r="AY666" s="153" t="s">
        <v>165</v>
      </c>
    </row>
    <row r="667" spans="2:65" s="13" customFormat="1" ht="11.25">
      <c r="B667" s="152"/>
      <c r="D667" s="146" t="s">
        <v>175</v>
      </c>
      <c r="E667" s="153" t="s">
        <v>19</v>
      </c>
      <c r="F667" s="154" t="s">
        <v>855</v>
      </c>
      <c r="H667" s="155">
        <v>0.80600000000000005</v>
      </c>
      <c r="I667" s="156"/>
      <c r="L667" s="152"/>
      <c r="M667" s="157"/>
      <c r="T667" s="158"/>
      <c r="AT667" s="153" t="s">
        <v>175</v>
      </c>
      <c r="AU667" s="153" t="s">
        <v>84</v>
      </c>
      <c r="AV667" s="13" t="s">
        <v>84</v>
      </c>
      <c r="AW667" s="13" t="s">
        <v>35</v>
      </c>
      <c r="AX667" s="13" t="s">
        <v>74</v>
      </c>
      <c r="AY667" s="153" t="s">
        <v>165</v>
      </c>
    </row>
    <row r="668" spans="2:65" s="14" customFormat="1" ht="11.25">
      <c r="B668" s="159"/>
      <c r="D668" s="146" t="s">
        <v>175</v>
      </c>
      <c r="E668" s="160" t="s">
        <v>19</v>
      </c>
      <c r="F668" s="161" t="s">
        <v>178</v>
      </c>
      <c r="H668" s="162">
        <v>6.7649999999999997</v>
      </c>
      <c r="I668" s="163"/>
      <c r="L668" s="159"/>
      <c r="M668" s="164"/>
      <c r="T668" s="165"/>
      <c r="AT668" s="160" t="s">
        <v>175</v>
      </c>
      <c r="AU668" s="160" t="s">
        <v>84</v>
      </c>
      <c r="AV668" s="14" t="s">
        <v>172</v>
      </c>
      <c r="AW668" s="14" t="s">
        <v>35</v>
      </c>
      <c r="AX668" s="14" t="s">
        <v>82</v>
      </c>
      <c r="AY668" s="160" t="s">
        <v>165</v>
      </c>
    </row>
    <row r="669" spans="2:65" s="1" customFormat="1" ht="21.75" customHeight="1">
      <c r="B669" s="33"/>
      <c r="C669" s="128" t="s">
        <v>856</v>
      </c>
      <c r="D669" s="128" t="s">
        <v>167</v>
      </c>
      <c r="E669" s="129" t="s">
        <v>857</v>
      </c>
      <c r="F669" s="130" t="s">
        <v>858</v>
      </c>
      <c r="G669" s="131" t="s">
        <v>420</v>
      </c>
      <c r="H669" s="132">
        <v>9.6319999999999997</v>
      </c>
      <c r="I669" s="133"/>
      <c r="J669" s="134">
        <f>ROUND(I669*H669,2)</f>
        <v>0</v>
      </c>
      <c r="K669" s="130" t="s">
        <v>171</v>
      </c>
      <c r="L669" s="33"/>
      <c r="M669" s="135" t="s">
        <v>19</v>
      </c>
      <c r="N669" s="136" t="s">
        <v>45</v>
      </c>
      <c r="P669" s="137">
        <f>O669*H669</f>
        <v>0</v>
      </c>
      <c r="Q669" s="137">
        <v>2.2899999999999999E-3</v>
      </c>
      <c r="R669" s="137">
        <f>Q669*H669</f>
        <v>2.2057279999999999E-2</v>
      </c>
      <c r="S669" s="137">
        <v>0</v>
      </c>
      <c r="T669" s="138">
        <f>S669*H669</f>
        <v>0</v>
      </c>
      <c r="AR669" s="139" t="s">
        <v>222</v>
      </c>
      <c r="AT669" s="139" t="s">
        <v>167</v>
      </c>
      <c r="AU669" s="139" t="s">
        <v>84</v>
      </c>
      <c r="AY669" s="18" t="s">
        <v>165</v>
      </c>
      <c r="BE669" s="140">
        <f>IF(N669="základní",J669,0)</f>
        <v>0</v>
      </c>
      <c r="BF669" s="140">
        <f>IF(N669="snížená",J669,0)</f>
        <v>0</v>
      </c>
      <c r="BG669" s="140">
        <f>IF(N669="zákl. přenesená",J669,0)</f>
        <v>0</v>
      </c>
      <c r="BH669" s="140">
        <f>IF(N669="sníž. přenesená",J669,0)</f>
        <v>0</v>
      </c>
      <c r="BI669" s="140">
        <f>IF(N669="nulová",J669,0)</f>
        <v>0</v>
      </c>
      <c r="BJ669" s="18" t="s">
        <v>82</v>
      </c>
      <c r="BK669" s="140">
        <f>ROUND(I669*H669,2)</f>
        <v>0</v>
      </c>
      <c r="BL669" s="18" t="s">
        <v>222</v>
      </c>
      <c r="BM669" s="139" t="s">
        <v>859</v>
      </c>
    </row>
    <row r="670" spans="2:65" s="1" customFormat="1" ht="11.25">
      <c r="B670" s="33"/>
      <c r="D670" s="141" t="s">
        <v>173</v>
      </c>
      <c r="F670" s="142" t="s">
        <v>860</v>
      </c>
      <c r="I670" s="143"/>
      <c r="L670" s="33"/>
      <c r="M670" s="144"/>
      <c r="T670" s="54"/>
      <c r="AT670" s="18" t="s">
        <v>173</v>
      </c>
      <c r="AU670" s="18" t="s">
        <v>84</v>
      </c>
    </row>
    <row r="671" spans="2:65" s="13" customFormat="1" ht="11.25">
      <c r="B671" s="152"/>
      <c r="D671" s="146" t="s">
        <v>175</v>
      </c>
      <c r="E671" s="153" t="s">
        <v>19</v>
      </c>
      <c r="F671" s="154" t="s">
        <v>861</v>
      </c>
      <c r="H671" s="155">
        <v>9.6319999999999997</v>
      </c>
      <c r="I671" s="156"/>
      <c r="L671" s="152"/>
      <c r="M671" s="157"/>
      <c r="T671" s="158"/>
      <c r="AT671" s="153" t="s">
        <v>175</v>
      </c>
      <c r="AU671" s="153" t="s">
        <v>84</v>
      </c>
      <c r="AV671" s="13" t="s">
        <v>84</v>
      </c>
      <c r="AW671" s="13" t="s">
        <v>35</v>
      </c>
      <c r="AX671" s="13" t="s">
        <v>74</v>
      </c>
      <c r="AY671" s="153" t="s">
        <v>165</v>
      </c>
    </row>
    <row r="672" spans="2:65" s="14" customFormat="1" ht="11.25">
      <c r="B672" s="159"/>
      <c r="D672" s="146" t="s">
        <v>175</v>
      </c>
      <c r="E672" s="160" t="s">
        <v>19</v>
      </c>
      <c r="F672" s="161" t="s">
        <v>178</v>
      </c>
      <c r="H672" s="162">
        <v>9.6319999999999997</v>
      </c>
      <c r="I672" s="163"/>
      <c r="L672" s="159"/>
      <c r="M672" s="164"/>
      <c r="T672" s="165"/>
      <c r="AT672" s="160" t="s">
        <v>175</v>
      </c>
      <c r="AU672" s="160" t="s">
        <v>84</v>
      </c>
      <c r="AV672" s="14" t="s">
        <v>172</v>
      </c>
      <c r="AW672" s="14" t="s">
        <v>35</v>
      </c>
      <c r="AX672" s="14" t="s">
        <v>82</v>
      </c>
      <c r="AY672" s="160" t="s">
        <v>165</v>
      </c>
    </row>
    <row r="673" spans="2:65" s="1" customFormat="1" ht="21.75" customHeight="1">
      <c r="B673" s="33"/>
      <c r="C673" s="128" t="s">
        <v>534</v>
      </c>
      <c r="D673" s="128" t="s">
        <v>167</v>
      </c>
      <c r="E673" s="129" t="s">
        <v>862</v>
      </c>
      <c r="F673" s="130" t="s">
        <v>863</v>
      </c>
      <c r="G673" s="131" t="s">
        <v>170</v>
      </c>
      <c r="H673" s="132">
        <v>6.7649999999999997</v>
      </c>
      <c r="I673" s="133"/>
      <c r="J673" s="134">
        <f>ROUND(I673*H673,2)</f>
        <v>0</v>
      </c>
      <c r="K673" s="130" t="s">
        <v>171</v>
      </c>
      <c r="L673" s="33"/>
      <c r="M673" s="135" t="s">
        <v>19</v>
      </c>
      <c r="N673" s="136" t="s">
        <v>45</v>
      </c>
      <c r="P673" s="137">
        <f>O673*H673</f>
        <v>0</v>
      </c>
      <c r="Q673" s="137">
        <v>0</v>
      </c>
      <c r="R673" s="137">
        <f>Q673*H673</f>
        <v>0</v>
      </c>
      <c r="S673" s="137">
        <v>0</v>
      </c>
      <c r="T673" s="138">
        <f>S673*H673</f>
        <v>0</v>
      </c>
      <c r="AR673" s="139" t="s">
        <v>222</v>
      </c>
      <c r="AT673" s="139" t="s">
        <v>167</v>
      </c>
      <c r="AU673" s="139" t="s">
        <v>84</v>
      </c>
      <c r="AY673" s="18" t="s">
        <v>165</v>
      </c>
      <c r="BE673" s="140">
        <f>IF(N673="základní",J673,0)</f>
        <v>0</v>
      </c>
      <c r="BF673" s="140">
        <f>IF(N673="snížená",J673,0)</f>
        <v>0</v>
      </c>
      <c r="BG673" s="140">
        <f>IF(N673="zákl. přenesená",J673,0)</f>
        <v>0</v>
      </c>
      <c r="BH673" s="140">
        <f>IF(N673="sníž. přenesená",J673,0)</f>
        <v>0</v>
      </c>
      <c r="BI673" s="140">
        <f>IF(N673="nulová",J673,0)</f>
        <v>0</v>
      </c>
      <c r="BJ673" s="18" t="s">
        <v>82</v>
      </c>
      <c r="BK673" s="140">
        <f>ROUND(I673*H673,2)</f>
        <v>0</v>
      </c>
      <c r="BL673" s="18" t="s">
        <v>222</v>
      </c>
      <c r="BM673" s="139" t="s">
        <v>864</v>
      </c>
    </row>
    <row r="674" spans="2:65" s="1" customFormat="1" ht="11.25">
      <c r="B674" s="33"/>
      <c r="D674" s="141" t="s">
        <v>173</v>
      </c>
      <c r="F674" s="142" t="s">
        <v>865</v>
      </c>
      <c r="I674" s="143"/>
      <c r="L674" s="33"/>
      <c r="M674" s="144"/>
      <c r="T674" s="54"/>
      <c r="AT674" s="18" t="s">
        <v>173</v>
      </c>
      <c r="AU674" s="18" t="s">
        <v>84</v>
      </c>
    </row>
    <row r="675" spans="2:65" s="12" customFormat="1" ht="11.25">
      <c r="B675" s="145"/>
      <c r="D675" s="146" t="s">
        <v>175</v>
      </c>
      <c r="E675" s="147" t="s">
        <v>19</v>
      </c>
      <c r="F675" s="148" t="s">
        <v>851</v>
      </c>
      <c r="H675" s="147" t="s">
        <v>19</v>
      </c>
      <c r="I675" s="149"/>
      <c r="L675" s="145"/>
      <c r="M675" s="150"/>
      <c r="T675" s="151"/>
      <c r="AT675" s="147" t="s">
        <v>175</v>
      </c>
      <c r="AU675" s="147" t="s">
        <v>84</v>
      </c>
      <c r="AV675" s="12" t="s">
        <v>82</v>
      </c>
      <c r="AW675" s="12" t="s">
        <v>35</v>
      </c>
      <c r="AX675" s="12" t="s">
        <v>74</v>
      </c>
      <c r="AY675" s="147" t="s">
        <v>165</v>
      </c>
    </row>
    <row r="676" spans="2:65" s="12" customFormat="1" ht="11.25">
      <c r="B676" s="145"/>
      <c r="D676" s="146" t="s">
        <v>175</v>
      </c>
      <c r="E676" s="147" t="s">
        <v>19</v>
      </c>
      <c r="F676" s="148" t="s">
        <v>852</v>
      </c>
      <c r="H676" s="147" t="s">
        <v>19</v>
      </c>
      <c r="I676" s="149"/>
      <c r="L676" s="145"/>
      <c r="M676" s="150"/>
      <c r="T676" s="151"/>
      <c r="AT676" s="147" t="s">
        <v>175</v>
      </c>
      <c r="AU676" s="147" t="s">
        <v>84</v>
      </c>
      <c r="AV676" s="12" t="s">
        <v>82</v>
      </c>
      <c r="AW676" s="12" t="s">
        <v>35</v>
      </c>
      <c r="AX676" s="12" t="s">
        <v>74</v>
      </c>
      <c r="AY676" s="147" t="s">
        <v>165</v>
      </c>
    </row>
    <row r="677" spans="2:65" s="13" customFormat="1" ht="11.25">
      <c r="B677" s="152"/>
      <c r="D677" s="146" t="s">
        <v>175</v>
      </c>
      <c r="E677" s="153" t="s">
        <v>19</v>
      </c>
      <c r="F677" s="154" t="s">
        <v>853</v>
      </c>
      <c r="H677" s="155">
        <v>5.766</v>
      </c>
      <c r="I677" s="156"/>
      <c r="L677" s="152"/>
      <c r="M677" s="157"/>
      <c r="T677" s="158"/>
      <c r="AT677" s="153" t="s">
        <v>175</v>
      </c>
      <c r="AU677" s="153" t="s">
        <v>84</v>
      </c>
      <c r="AV677" s="13" t="s">
        <v>84</v>
      </c>
      <c r="AW677" s="13" t="s">
        <v>35</v>
      </c>
      <c r="AX677" s="13" t="s">
        <v>74</v>
      </c>
      <c r="AY677" s="153" t="s">
        <v>165</v>
      </c>
    </row>
    <row r="678" spans="2:65" s="13" customFormat="1" ht="11.25">
      <c r="B678" s="152"/>
      <c r="D678" s="146" t="s">
        <v>175</v>
      </c>
      <c r="E678" s="153" t="s">
        <v>19</v>
      </c>
      <c r="F678" s="154" t="s">
        <v>854</v>
      </c>
      <c r="H678" s="155">
        <v>0.193</v>
      </c>
      <c r="I678" s="156"/>
      <c r="L678" s="152"/>
      <c r="M678" s="157"/>
      <c r="T678" s="158"/>
      <c r="AT678" s="153" t="s">
        <v>175</v>
      </c>
      <c r="AU678" s="153" t="s">
        <v>84</v>
      </c>
      <c r="AV678" s="13" t="s">
        <v>84</v>
      </c>
      <c r="AW678" s="13" t="s">
        <v>35</v>
      </c>
      <c r="AX678" s="13" t="s">
        <v>74</v>
      </c>
      <c r="AY678" s="153" t="s">
        <v>165</v>
      </c>
    </row>
    <row r="679" spans="2:65" s="13" customFormat="1" ht="11.25">
      <c r="B679" s="152"/>
      <c r="D679" s="146" t="s">
        <v>175</v>
      </c>
      <c r="E679" s="153" t="s">
        <v>19</v>
      </c>
      <c r="F679" s="154" t="s">
        <v>855</v>
      </c>
      <c r="H679" s="155">
        <v>0.80600000000000005</v>
      </c>
      <c r="I679" s="156"/>
      <c r="L679" s="152"/>
      <c r="M679" s="157"/>
      <c r="T679" s="158"/>
      <c r="AT679" s="153" t="s">
        <v>175</v>
      </c>
      <c r="AU679" s="153" t="s">
        <v>84</v>
      </c>
      <c r="AV679" s="13" t="s">
        <v>84</v>
      </c>
      <c r="AW679" s="13" t="s">
        <v>35</v>
      </c>
      <c r="AX679" s="13" t="s">
        <v>74</v>
      </c>
      <c r="AY679" s="153" t="s">
        <v>165</v>
      </c>
    </row>
    <row r="680" spans="2:65" s="14" customFormat="1" ht="11.25">
      <c r="B680" s="159"/>
      <c r="D680" s="146" t="s">
        <v>175</v>
      </c>
      <c r="E680" s="160" t="s">
        <v>19</v>
      </c>
      <c r="F680" s="161" t="s">
        <v>178</v>
      </c>
      <c r="H680" s="162">
        <v>6.7649999999999997</v>
      </c>
      <c r="I680" s="163"/>
      <c r="L680" s="159"/>
      <c r="M680" s="164"/>
      <c r="T680" s="165"/>
      <c r="AT680" s="160" t="s">
        <v>175</v>
      </c>
      <c r="AU680" s="160" t="s">
        <v>84</v>
      </c>
      <c r="AV680" s="14" t="s">
        <v>172</v>
      </c>
      <c r="AW680" s="14" t="s">
        <v>35</v>
      </c>
      <c r="AX680" s="14" t="s">
        <v>82</v>
      </c>
      <c r="AY680" s="160" t="s">
        <v>165</v>
      </c>
    </row>
    <row r="681" spans="2:65" s="1" customFormat="1" ht="16.5" customHeight="1">
      <c r="B681" s="33"/>
      <c r="C681" s="166" t="s">
        <v>866</v>
      </c>
      <c r="D681" s="166" t="s">
        <v>294</v>
      </c>
      <c r="E681" s="167" t="s">
        <v>867</v>
      </c>
      <c r="F681" s="168" t="s">
        <v>868</v>
      </c>
      <c r="G681" s="169" t="s">
        <v>170</v>
      </c>
      <c r="H681" s="170">
        <v>7.78</v>
      </c>
      <c r="I681" s="171"/>
      <c r="J681" s="172">
        <f>ROUND(I681*H681,2)</f>
        <v>0</v>
      </c>
      <c r="K681" s="168" t="s">
        <v>171</v>
      </c>
      <c r="L681" s="173"/>
      <c r="M681" s="174" t="s">
        <v>19</v>
      </c>
      <c r="N681" s="175" t="s">
        <v>45</v>
      </c>
      <c r="P681" s="137">
        <f>O681*H681</f>
        <v>0</v>
      </c>
      <c r="Q681" s="137">
        <v>3.1E-4</v>
      </c>
      <c r="R681" s="137">
        <f>Q681*H681</f>
        <v>2.4118E-3</v>
      </c>
      <c r="S681" s="137">
        <v>0</v>
      </c>
      <c r="T681" s="138">
        <f>S681*H681</f>
        <v>0</v>
      </c>
      <c r="AR681" s="139" t="s">
        <v>275</v>
      </c>
      <c r="AT681" s="139" t="s">
        <v>294</v>
      </c>
      <c r="AU681" s="139" t="s">
        <v>84</v>
      </c>
      <c r="AY681" s="18" t="s">
        <v>165</v>
      </c>
      <c r="BE681" s="140">
        <f>IF(N681="základní",J681,0)</f>
        <v>0</v>
      </c>
      <c r="BF681" s="140">
        <f>IF(N681="snížená",J681,0)</f>
        <v>0</v>
      </c>
      <c r="BG681" s="140">
        <f>IF(N681="zákl. přenesená",J681,0)</f>
        <v>0</v>
      </c>
      <c r="BH681" s="140">
        <f>IF(N681="sníž. přenesená",J681,0)</f>
        <v>0</v>
      </c>
      <c r="BI681" s="140">
        <f>IF(N681="nulová",J681,0)</f>
        <v>0</v>
      </c>
      <c r="BJ681" s="18" t="s">
        <v>82</v>
      </c>
      <c r="BK681" s="140">
        <f>ROUND(I681*H681,2)</f>
        <v>0</v>
      </c>
      <c r="BL681" s="18" t="s">
        <v>222</v>
      </c>
      <c r="BM681" s="139" t="s">
        <v>869</v>
      </c>
    </row>
    <row r="682" spans="2:65" s="12" customFormat="1" ht="11.25">
      <c r="B682" s="145"/>
      <c r="D682" s="146" t="s">
        <v>175</v>
      </c>
      <c r="E682" s="147" t="s">
        <v>19</v>
      </c>
      <c r="F682" s="148" t="s">
        <v>870</v>
      </c>
      <c r="H682" s="147" t="s">
        <v>19</v>
      </c>
      <c r="I682" s="149"/>
      <c r="L682" s="145"/>
      <c r="M682" s="150"/>
      <c r="T682" s="151"/>
      <c r="AT682" s="147" t="s">
        <v>175</v>
      </c>
      <c r="AU682" s="147" t="s">
        <v>84</v>
      </c>
      <c r="AV682" s="12" t="s">
        <v>82</v>
      </c>
      <c r="AW682" s="12" t="s">
        <v>35</v>
      </c>
      <c r="AX682" s="12" t="s">
        <v>74</v>
      </c>
      <c r="AY682" s="147" t="s">
        <v>165</v>
      </c>
    </row>
    <row r="683" spans="2:65" s="13" customFormat="1" ht="11.25">
      <c r="B683" s="152"/>
      <c r="D683" s="146" t="s">
        <v>175</v>
      </c>
      <c r="E683" s="153" t="s">
        <v>19</v>
      </c>
      <c r="F683" s="154" t="s">
        <v>871</v>
      </c>
      <c r="H683" s="155">
        <v>7.78</v>
      </c>
      <c r="I683" s="156"/>
      <c r="L683" s="152"/>
      <c r="M683" s="157"/>
      <c r="T683" s="158"/>
      <c r="AT683" s="153" t="s">
        <v>175</v>
      </c>
      <c r="AU683" s="153" t="s">
        <v>84</v>
      </c>
      <c r="AV683" s="13" t="s">
        <v>84</v>
      </c>
      <c r="AW683" s="13" t="s">
        <v>35</v>
      </c>
      <c r="AX683" s="13" t="s">
        <v>74</v>
      </c>
      <c r="AY683" s="153" t="s">
        <v>165</v>
      </c>
    </row>
    <row r="684" spans="2:65" s="14" customFormat="1" ht="11.25">
      <c r="B684" s="159"/>
      <c r="D684" s="146" t="s">
        <v>175</v>
      </c>
      <c r="E684" s="160" t="s">
        <v>19</v>
      </c>
      <c r="F684" s="161" t="s">
        <v>178</v>
      </c>
      <c r="H684" s="162">
        <v>7.78</v>
      </c>
      <c r="I684" s="163"/>
      <c r="L684" s="159"/>
      <c r="M684" s="164"/>
      <c r="T684" s="165"/>
      <c r="AT684" s="160" t="s">
        <v>175</v>
      </c>
      <c r="AU684" s="160" t="s">
        <v>84</v>
      </c>
      <c r="AV684" s="14" t="s">
        <v>172</v>
      </c>
      <c r="AW684" s="14" t="s">
        <v>35</v>
      </c>
      <c r="AX684" s="14" t="s">
        <v>82</v>
      </c>
      <c r="AY684" s="160" t="s">
        <v>165</v>
      </c>
    </row>
    <row r="685" spans="2:65" s="1" customFormat="1" ht="24.2" customHeight="1">
      <c r="B685" s="33"/>
      <c r="C685" s="128" t="s">
        <v>538</v>
      </c>
      <c r="D685" s="128" t="s">
        <v>167</v>
      </c>
      <c r="E685" s="129" t="s">
        <v>872</v>
      </c>
      <c r="F685" s="130" t="s">
        <v>873</v>
      </c>
      <c r="G685" s="131" t="s">
        <v>170</v>
      </c>
      <c r="H685" s="132">
        <v>13.53</v>
      </c>
      <c r="I685" s="133"/>
      <c r="J685" s="134">
        <f>ROUND(I685*H685,2)</f>
        <v>0</v>
      </c>
      <c r="K685" s="130" t="s">
        <v>171</v>
      </c>
      <c r="L685" s="33"/>
      <c r="M685" s="135" t="s">
        <v>19</v>
      </c>
      <c r="N685" s="136" t="s">
        <v>45</v>
      </c>
      <c r="P685" s="137">
        <f>O685*H685</f>
        <v>0</v>
      </c>
      <c r="Q685" s="137">
        <v>0</v>
      </c>
      <c r="R685" s="137">
        <f>Q685*H685</f>
        <v>0</v>
      </c>
      <c r="S685" s="137">
        <v>0</v>
      </c>
      <c r="T685" s="138">
        <f>S685*H685</f>
        <v>0</v>
      </c>
      <c r="AR685" s="139" t="s">
        <v>222</v>
      </c>
      <c r="AT685" s="139" t="s">
        <v>167</v>
      </c>
      <c r="AU685" s="139" t="s">
        <v>84</v>
      </c>
      <c r="AY685" s="18" t="s">
        <v>165</v>
      </c>
      <c r="BE685" s="140">
        <f>IF(N685="základní",J685,0)</f>
        <v>0</v>
      </c>
      <c r="BF685" s="140">
        <f>IF(N685="snížená",J685,0)</f>
        <v>0</v>
      </c>
      <c r="BG685" s="140">
        <f>IF(N685="zákl. přenesená",J685,0)</f>
        <v>0</v>
      </c>
      <c r="BH685" s="140">
        <f>IF(N685="sníž. přenesená",J685,0)</f>
        <v>0</v>
      </c>
      <c r="BI685" s="140">
        <f>IF(N685="nulová",J685,0)</f>
        <v>0</v>
      </c>
      <c r="BJ685" s="18" t="s">
        <v>82</v>
      </c>
      <c r="BK685" s="140">
        <f>ROUND(I685*H685,2)</f>
        <v>0</v>
      </c>
      <c r="BL685" s="18" t="s">
        <v>222</v>
      </c>
      <c r="BM685" s="139" t="s">
        <v>874</v>
      </c>
    </row>
    <row r="686" spans="2:65" s="1" customFormat="1" ht="11.25">
      <c r="B686" s="33"/>
      <c r="D686" s="141" t="s">
        <v>173</v>
      </c>
      <c r="F686" s="142" t="s">
        <v>875</v>
      </c>
      <c r="I686" s="143"/>
      <c r="L686" s="33"/>
      <c r="M686" s="144"/>
      <c r="T686" s="54"/>
      <c r="AT686" s="18" t="s">
        <v>173</v>
      </c>
      <c r="AU686" s="18" t="s">
        <v>84</v>
      </c>
    </row>
    <row r="687" spans="2:65" s="13" customFormat="1" ht="11.25">
      <c r="B687" s="152"/>
      <c r="D687" s="146" t="s">
        <v>175</v>
      </c>
      <c r="E687" s="153" t="s">
        <v>19</v>
      </c>
      <c r="F687" s="154" t="s">
        <v>876</v>
      </c>
      <c r="H687" s="155">
        <v>13.53</v>
      </c>
      <c r="I687" s="156"/>
      <c r="L687" s="152"/>
      <c r="M687" s="157"/>
      <c r="T687" s="158"/>
      <c r="AT687" s="153" t="s">
        <v>175</v>
      </c>
      <c r="AU687" s="153" t="s">
        <v>84</v>
      </c>
      <c r="AV687" s="13" t="s">
        <v>84</v>
      </c>
      <c r="AW687" s="13" t="s">
        <v>35</v>
      </c>
      <c r="AX687" s="13" t="s">
        <v>74</v>
      </c>
      <c r="AY687" s="153" t="s">
        <v>165</v>
      </c>
    </row>
    <row r="688" spans="2:65" s="14" customFormat="1" ht="11.25">
      <c r="B688" s="159"/>
      <c r="D688" s="146" t="s">
        <v>175</v>
      </c>
      <c r="E688" s="160" t="s">
        <v>19</v>
      </c>
      <c r="F688" s="161" t="s">
        <v>178</v>
      </c>
      <c r="H688" s="162">
        <v>13.53</v>
      </c>
      <c r="I688" s="163"/>
      <c r="L688" s="159"/>
      <c r="M688" s="164"/>
      <c r="T688" s="165"/>
      <c r="AT688" s="160" t="s">
        <v>175</v>
      </c>
      <c r="AU688" s="160" t="s">
        <v>84</v>
      </c>
      <c r="AV688" s="14" t="s">
        <v>172</v>
      </c>
      <c r="AW688" s="14" t="s">
        <v>35</v>
      </c>
      <c r="AX688" s="14" t="s">
        <v>82</v>
      </c>
      <c r="AY688" s="160" t="s">
        <v>165</v>
      </c>
    </row>
    <row r="689" spans="2:65" s="1" customFormat="1" ht="24.2" customHeight="1">
      <c r="B689" s="33"/>
      <c r="C689" s="128" t="s">
        <v>877</v>
      </c>
      <c r="D689" s="128" t="s">
        <v>167</v>
      </c>
      <c r="E689" s="129" t="s">
        <v>878</v>
      </c>
      <c r="F689" s="130" t="s">
        <v>879</v>
      </c>
      <c r="G689" s="131" t="s">
        <v>221</v>
      </c>
      <c r="H689" s="132">
        <v>0.126</v>
      </c>
      <c r="I689" s="133"/>
      <c r="J689" s="134">
        <f>ROUND(I689*H689,2)</f>
        <v>0</v>
      </c>
      <c r="K689" s="130" t="s">
        <v>171</v>
      </c>
      <c r="L689" s="33"/>
      <c r="M689" s="135" t="s">
        <v>19</v>
      </c>
      <c r="N689" s="136" t="s">
        <v>45</v>
      </c>
      <c r="P689" s="137">
        <f>O689*H689</f>
        <v>0</v>
      </c>
      <c r="Q689" s="137">
        <v>0</v>
      </c>
      <c r="R689" s="137">
        <f>Q689*H689</f>
        <v>0</v>
      </c>
      <c r="S689" s="137">
        <v>0</v>
      </c>
      <c r="T689" s="138">
        <f>S689*H689</f>
        <v>0</v>
      </c>
      <c r="AR689" s="139" t="s">
        <v>222</v>
      </c>
      <c r="AT689" s="139" t="s">
        <v>167</v>
      </c>
      <c r="AU689" s="139" t="s">
        <v>84</v>
      </c>
      <c r="AY689" s="18" t="s">
        <v>165</v>
      </c>
      <c r="BE689" s="140">
        <f>IF(N689="základní",J689,0)</f>
        <v>0</v>
      </c>
      <c r="BF689" s="140">
        <f>IF(N689="snížená",J689,0)</f>
        <v>0</v>
      </c>
      <c r="BG689" s="140">
        <f>IF(N689="zákl. přenesená",J689,0)</f>
        <v>0</v>
      </c>
      <c r="BH689" s="140">
        <f>IF(N689="sníž. přenesená",J689,0)</f>
        <v>0</v>
      </c>
      <c r="BI689" s="140">
        <f>IF(N689="nulová",J689,0)</f>
        <v>0</v>
      </c>
      <c r="BJ689" s="18" t="s">
        <v>82</v>
      </c>
      <c r="BK689" s="140">
        <f>ROUND(I689*H689,2)</f>
        <v>0</v>
      </c>
      <c r="BL689" s="18" t="s">
        <v>222</v>
      </c>
      <c r="BM689" s="139" t="s">
        <v>880</v>
      </c>
    </row>
    <row r="690" spans="2:65" s="1" customFormat="1" ht="11.25">
      <c r="B690" s="33"/>
      <c r="D690" s="141" t="s">
        <v>173</v>
      </c>
      <c r="F690" s="142" t="s">
        <v>881</v>
      </c>
      <c r="I690" s="143"/>
      <c r="L690" s="33"/>
      <c r="M690" s="144"/>
      <c r="T690" s="54"/>
      <c r="AT690" s="18" t="s">
        <v>173</v>
      </c>
      <c r="AU690" s="18" t="s">
        <v>84</v>
      </c>
    </row>
    <row r="691" spans="2:65" s="11" customFormat="1" ht="22.9" customHeight="1">
      <c r="B691" s="116"/>
      <c r="D691" s="117" t="s">
        <v>73</v>
      </c>
      <c r="E691" s="126" t="s">
        <v>882</v>
      </c>
      <c r="F691" s="126" t="s">
        <v>883</v>
      </c>
      <c r="I691" s="119"/>
      <c r="J691" s="127">
        <f>BK691</f>
        <v>0</v>
      </c>
      <c r="L691" s="116"/>
      <c r="M691" s="121"/>
      <c r="P691" s="122">
        <f>SUM(P692:P710)</f>
        <v>0</v>
      </c>
      <c r="R691" s="122">
        <f>SUM(R692:R710)</f>
        <v>1.42582E-2</v>
      </c>
      <c r="T691" s="123">
        <f>SUM(T692:T710)</f>
        <v>0</v>
      </c>
      <c r="AR691" s="117" t="s">
        <v>84</v>
      </c>
      <c r="AT691" s="124" t="s">
        <v>73</v>
      </c>
      <c r="AU691" s="124" t="s">
        <v>82</v>
      </c>
      <c r="AY691" s="117" t="s">
        <v>165</v>
      </c>
      <c r="BK691" s="125">
        <f>SUM(BK692:BK710)</f>
        <v>0</v>
      </c>
    </row>
    <row r="692" spans="2:65" s="1" customFormat="1" ht="24.2" customHeight="1">
      <c r="B692" s="33"/>
      <c r="C692" s="128" t="s">
        <v>544</v>
      </c>
      <c r="D692" s="128" t="s">
        <v>167</v>
      </c>
      <c r="E692" s="129" t="s">
        <v>884</v>
      </c>
      <c r="F692" s="130" t="s">
        <v>885</v>
      </c>
      <c r="G692" s="131" t="s">
        <v>170</v>
      </c>
      <c r="H692" s="132">
        <v>0.69699999999999995</v>
      </c>
      <c r="I692" s="133"/>
      <c r="J692" s="134">
        <f>ROUND(I692*H692,2)</f>
        <v>0</v>
      </c>
      <c r="K692" s="130" t="s">
        <v>171</v>
      </c>
      <c r="L692" s="33"/>
      <c r="M692" s="135" t="s">
        <v>19</v>
      </c>
      <c r="N692" s="136" t="s">
        <v>45</v>
      </c>
      <c r="P692" s="137">
        <f>O692*H692</f>
        <v>0</v>
      </c>
      <c r="Q692" s="137">
        <v>6.0000000000000001E-3</v>
      </c>
      <c r="R692" s="137">
        <f>Q692*H692</f>
        <v>4.182E-3</v>
      </c>
      <c r="S692" s="137">
        <v>0</v>
      </c>
      <c r="T692" s="138">
        <f>S692*H692</f>
        <v>0</v>
      </c>
      <c r="AR692" s="139" t="s">
        <v>222</v>
      </c>
      <c r="AT692" s="139" t="s">
        <v>167</v>
      </c>
      <c r="AU692" s="139" t="s">
        <v>84</v>
      </c>
      <c r="AY692" s="18" t="s">
        <v>165</v>
      </c>
      <c r="BE692" s="140">
        <f>IF(N692="základní",J692,0)</f>
        <v>0</v>
      </c>
      <c r="BF692" s="140">
        <f>IF(N692="snížená",J692,0)</f>
        <v>0</v>
      </c>
      <c r="BG692" s="140">
        <f>IF(N692="zákl. přenesená",J692,0)</f>
        <v>0</v>
      </c>
      <c r="BH692" s="140">
        <f>IF(N692="sníž. přenesená",J692,0)</f>
        <v>0</v>
      </c>
      <c r="BI692" s="140">
        <f>IF(N692="nulová",J692,0)</f>
        <v>0</v>
      </c>
      <c r="BJ692" s="18" t="s">
        <v>82</v>
      </c>
      <c r="BK692" s="140">
        <f>ROUND(I692*H692,2)</f>
        <v>0</v>
      </c>
      <c r="BL692" s="18" t="s">
        <v>222</v>
      </c>
      <c r="BM692" s="139" t="s">
        <v>886</v>
      </c>
    </row>
    <row r="693" spans="2:65" s="1" customFormat="1" ht="11.25">
      <c r="B693" s="33"/>
      <c r="D693" s="141" t="s">
        <v>173</v>
      </c>
      <c r="F693" s="142" t="s">
        <v>887</v>
      </c>
      <c r="I693" s="143"/>
      <c r="L693" s="33"/>
      <c r="M693" s="144"/>
      <c r="T693" s="54"/>
      <c r="AT693" s="18" t="s">
        <v>173</v>
      </c>
      <c r="AU693" s="18" t="s">
        <v>84</v>
      </c>
    </row>
    <row r="694" spans="2:65" s="12" customFormat="1" ht="11.25">
      <c r="B694" s="145"/>
      <c r="D694" s="146" t="s">
        <v>175</v>
      </c>
      <c r="E694" s="147" t="s">
        <v>19</v>
      </c>
      <c r="F694" s="148" t="s">
        <v>888</v>
      </c>
      <c r="H694" s="147" t="s">
        <v>19</v>
      </c>
      <c r="I694" s="149"/>
      <c r="L694" s="145"/>
      <c r="M694" s="150"/>
      <c r="T694" s="151"/>
      <c r="AT694" s="147" t="s">
        <v>175</v>
      </c>
      <c r="AU694" s="147" t="s">
        <v>84</v>
      </c>
      <c r="AV694" s="12" t="s">
        <v>82</v>
      </c>
      <c r="AW694" s="12" t="s">
        <v>35</v>
      </c>
      <c r="AX694" s="12" t="s">
        <v>74</v>
      </c>
      <c r="AY694" s="147" t="s">
        <v>165</v>
      </c>
    </row>
    <row r="695" spans="2:65" s="13" customFormat="1" ht="11.25">
      <c r="B695" s="152"/>
      <c r="D695" s="146" t="s">
        <v>175</v>
      </c>
      <c r="E695" s="153" t="s">
        <v>19</v>
      </c>
      <c r="F695" s="154" t="s">
        <v>889</v>
      </c>
      <c r="H695" s="155">
        <v>0.69699999999999995</v>
      </c>
      <c r="I695" s="156"/>
      <c r="L695" s="152"/>
      <c r="M695" s="157"/>
      <c r="T695" s="158"/>
      <c r="AT695" s="153" t="s">
        <v>175</v>
      </c>
      <c r="AU695" s="153" t="s">
        <v>84</v>
      </c>
      <c r="AV695" s="13" t="s">
        <v>84</v>
      </c>
      <c r="AW695" s="13" t="s">
        <v>35</v>
      </c>
      <c r="AX695" s="13" t="s">
        <v>74</v>
      </c>
      <c r="AY695" s="153" t="s">
        <v>165</v>
      </c>
    </row>
    <row r="696" spans="2:65" s="14" customFormat="1" ht="11.25">
      <c r="B696" s="159"/>
      <c r="D696" s="146" t="s">
        <v>175</v>
      </c>
      <c r="E696" s="160" t="s">
        <v>19</v>
      </c>
      <c r="F696" s="161" t="s">
        <v>178</v>
      </c>
      <c r="H696" s="162">
        <v>0.69699999999999995</v>
      </c>
      <c r="I696" s="163"/>
      <c r="L696" s="159"/>
      <c r="M696" s="164"/>
      <c r="T696" s="165"/>
      <c r="AT696" s="160" t="s">
        <v>175</v>
      </c>
      <c r="AU696" s="160" t="s">
        <v>84</v>
      </c>
      <c r="AV696" s="14" t="s">
        <v>172</v>
      </c>
      <c r="AW696" s="14" t="s">
        <v>35</v>
      </c>
      <c r="AX696" s="14" t="s">
        <v>82</v>
      </c>
      <c r="AY696" s="160" t="s">
        <v>165</v>
      </c>
    </row>
    <row r="697" spans="2:65" s="1" customFormat="1" ht="16.5" customHeight="1">
      <c r="B697" s="33"/>
      <c r="C697" s="166" t="s">
        <v>890</v>
      </c>
      <c r="D697" s="166" t="s">
        <v>294</v>
      </c>
      <c r="E697" s="167" t="s">
        <v>891</v>
      </c>
      <c r="F697" s="168" t="s">
        <v>892</v>
      </c>
      <c r="G697" s="169" t="s">
        <v>170</v>
      </c>
      <c r="H697" s="170">
        <v>0.73199999999999998</v>
      </c>
      <c r="I697" s="171"/>
      <c r="J697" s="172">
        <f>ROUND(I697*H697,2)</f>
        <v>0</v>
      </c>
      <c r="K697" s="168" t="s">
        <v>171</v>
      </c>
      <c r="L697" s="173"/>
      <c r="M697" s="174" t="s">
        <v>19</v>
      </c>
      <c r="N697" s="175" t="s">
        <v>45</v>
      </c>
      <c r="P697" s="137">
        <f>O697*H697</f>
        <v>0</v>
      </c>
      <c r="Q697" s="137">
        <v>1.5E-3</v>
      </c>
      <c r="R697" s="137">
        <f>Q697*H697</f>
        <v>1.098E-3</v>
      </c>
      <c r="S697" s="137">
        <v>0</v>
      </c>
      <c r="T697" s="138">
        <f>S697*H697</f>
        <v>0</v>
      </c>
      <c r="AR697" s="139" t="s">
        <v>275</v>
      </c>
      <c r="AT697" s="139" t="s">
        <v>294</v>
      </c>
      <c r="AU697" s="139" t="s">
        <v>84</v>
      </c>
      <c r="AY697" s="18" t="s">
        <v>165</v>
      </c>
      <c r="BE697" s="140">
        <f>IF(N697="základní",J697,0)</f>
        <v>0</v>
      </c>
      <c r="BF697" s="140">
        <f>IF(N697="snížená",J697,0)</f>
        <v>0</v>
      </c>
      <c r="BG697" s="140">
        <f>IF(N697="zákl. přenesená",J697,0)</f>
        <v>0</v>
      </c>
      <c r="BH697" s="140">
        <f>IF(N697="sníž. přenesená",J697,0)</f>
        <v>0</v>
      </c>
      <c r="BI697" s="140">
        <f>IF(N697="nulová",J697,0)</f>
        <v>0</v>
      </c>
      <c r="BJ697" s="18" t="s">
        <v>82</v>
      </c>
      <c r="BK697" s="140">
        <f>ROUND(I697*H697,2)</f>
        <v>0</v>
      </c>
      <c r="BL697" s="18" t="s">
        <v>222</v>
      </c>
      <c r="BM697" s="139" t="s">
        <v>893</v>
      </c>
    </row>
    <row r="698" spans="2:65" s="13" customFormat="1" ht="11.25">
      <c r="B698" s="152"/>
      <c r="D698" s="146" t="s">
        <v>175</v>
      </c>
      <c r="E698" s="153" t="s">
        <v>19</v>
      </c>
      <c r="F698" s="154" t="s">
        <v>894</v>
      </c>
      <c r="H698" s="155">
        <v>0.73199999999999998</v>
      </c>
      <c r="I698" s="156"/>
      <c r="L698" s="152"/>
      <c r="M698" s="157"/>
      <c r="T698" s="158"/>
      <c r="AT698" s="153" t="s">
        <v>175</v>
      </c>
      <c r="AU698" s="153" t="s">
        <v>84</v>
      </c>
      <c r="AV698" s="13" t="s">
        <v>84</v>
      </c>
      <c r="AW698" s="13" t="s">
        <v>35</v>
      </c>
      <c r="AX698" s="13" t="s">
        <v>74</v>
      </c>
      <c r="AY698" s="153" t="s">
        <v>165</v>
      </c>
    </row>
    <row r="699" spans="2:65" s="14" customFormat="1" ht="11.25">
      <c r="B699" s="159"/>
      <c r="D699" s="146" t="s">
        <v>175</v>
      </c>
      <c r="E699" s="160" t="s">
        <v>19</v>
      </c>
      <c r="F699" s="161" t="s">
        <v>178</v>
      </c>
      <c r="H699" s="162">
        <v>0.73199999999999998</v>
      </c>
      <c r="I699" s="163"/>
      <c r="L699" s="159"/>
      <c r="M699" s="164"/>
      <c r="T699" s="165"/>
      <c r="AT699" s="160" t="s">
        <v>175</v>
      </c>
      <c r="AU699" s="160" t="s">
        <v>84</v>
      </c>
      <c r="AV699" s="14" t="s">
        <v>172</v>
      </c>
      <c r="AW699" s="14" t="s">
        <v>35</v>
      </c>
      <c r="AX699" s="14" t="s">
        <v>82</v>
      </c>
      <c r="AY699" s="160" t="s">
        <v>165</v>
      </c>
    </row>
    <row r="700" spans="2:65" s="1" customFormat="1" ht="24.2" customHeight="1">
      <c r="B700" s="33"/>
      <c r="C700" s="128" t="s">
        <v>549</v>
      </c>
      <c r="D700" s="128" t="s">
        <v>167</v>
      </c>
      <c r="E700" s="129" t="s">
        <v>895</v>
      </c>
      <c r="F700" s="130" t="s">
        <v>896</v>
      </c>
      <c r="G700" s="131" t="s">
        <v>170</v>
      </c>
      <c r="H700" s="132">
        <v>4.9850000000000003</v>
      </c>
      <c r="I700" s="133"/>
      <c r="J700" s="134">
        <f>ROUND(I700*H700,2)</f>
        <v>0</v>
      </c>
      <c r="K700" s="130" t="s">
        <v>171</v>
      </c>
      <c r="L700" s="33"/>
      <c r="M700" s="135" t="s">
        <v>19</v>
      </c>
      <c r="N700" s="136" t="s">
        <v>45</v>
      </c>
      <c r="P700" s="137">
        <f>O700*H700</f>
        <v>0</v>
      </c>
      <c r="Q700" s="137">
        <v>1.2E-4</v>
      </c>
      <c r="R700" s="137">
        <f>Q700*H700</f>
        <v>5.9820000000000001E-4</v>
      </c>
      <c r="S700" s="137">
        <v>0</v>
      </c>
      <c r="T700" s="138">
        <f>S700*H700</f>
        <v>0</v>
      </c>
      <c r="AR700" s="139" t="s">
        <v>222</v>
      </c>
      <c r="AT700" s="139" t="s">
        <v>167</v>
      </c>
      <c r="AU700" s="139" t="s">
        <v>84</v>
      </c>
      <c r="AY700" s="18" t="s">
        <v>165</v>
      </c>
      <c r="BE700" s="140">
        <f>IF(N700="základní",J700,0)</f>
        <v>0</v>
      </c>
      <c r="BF700" s="140">
        <f>IF(N700="snížená",J700,0)</f>
        <v>0</v>
      </c>
      <c r="BG700" s="140">
        <f>IF(N700="zákl. přenesená",J700,0)</f>
        <v>0</v>
      </c>
      <c r="BH700" s="140">
        <f>IF(N700="sníž. přenesená",J700,0)</f>
        <v>0</v>
      </c>
      <c r="BI700" s="140">
        <f>IF(N700="nulová",J700,0)</f>
        <v>0</v>
      </c>
      <c r="BJ700" s="18" t="s">
        <v>82</v>
      </c>
      <c r="BK700" s="140">
        <f>ROUND(I700*H700,2)</f>
        <v>0</v>
      </c>
      <c r="BL700" s="18" t="s">
        <v>222</v>
      </c>
      <c r="BM700" s="139" t="s">
        <v>897</v>
      </c>
    </row>
    <row r="701" spans="2:65" s="1" customFormat="1" ht="11.25">
      <c r="B701" s="33"/>
      <c r="D701" s="141" t="s">
        <v>173</v>
      </c>
      <c r="F701" s="142" t="s">
        <v>898</v>
      </c>
      <c r="I701" s="143"/>
      <c r="L701" s="33"/>
      <c r="M701" s="144"/>
      <c r="T701" s="54"/>
      <c r="AT701" s="18" t="s">
        <v>173</v>
      </c>
      <c r="AU701" s="18" t="s">
        <v>84</v>
      </c>
    </row>
    <row r="702" spans="2:65" s="12" customFormat="1" ht="11.25">
      <c r="B702" s="145"/>
      <c r="D702" s="146" t="s">
        <v>175</v>
      </c>
      <c r="E702" s="147" t="s">
        <v>19</v>
      </c>
      <c r="F702" s="148" t="s">
        <v>291</v>
      </c>
      <c r="H702" s="147" t="s">
        <v>19</v>
      </c>
      <c r="I702" s="149"/>
      <c r="L702" s="145"/>
      <c r="M702" s="150"/>
      <c r="T702" s="151"/>
      <c r="AT702" s="147" t="s">
        <v>175</v>
      </c>
      <c r="AU702" s="147" t="s">
        <v>84</v>
      </c>
      <c r="AV702" s="12" t="s">
        <v>82</v>
      </c>
      <c r="AW702" s="12" t="s">
        <v>35</v>
      </c>
      <c r="AX702" s="12" t="s">
        <v>74</v>
      </c>
      <c r="AY702" s="147" t="s">
        <v>165</v>
      </c>
    </row>
    <row r="703" spans="2:65" s="13" customFormat="1" ht="11.25">
      <c r="B703" s="152"/>
      <c r="D703" s="146" t="s">
        <v>175</v>
      </c>
      <c r="E703" s="153" t="s">
        <v>19</v>
      </c>
      <c r="F703" s="154" t="s">
        <v>899</v>
      </c>
      <c r="H703" s="155">
        <v>4.9850000000000003</v>
      </c>
      <c r="I703" s="156"/>
      <c r="L703" s="152"/>
      <c r="M703" s="157"/>
      <c r="T703" s="158"/>
      <c r="AT703" s="153" t="s">
        <v>175</v>
      </c>
      <c r="AU703" s="153" t="s">
        <v>84</v>
      </c>
      <c r="AV703" s="13" t="s">
        <v>84</v>
      </c>
      <c r="AW703" s="13" t="s">
        <v>35</v>
      </c>
      <c r="AX703" s="13" t="s">
        <v>74</v>
      </c>
      <c r="AY703" s="153" t="s">
        <v>165</v>
      </c>
    </row>
    <row r="704" spans="2:65" s="14" customFormat="1" ht="11.25">
      <c r="B704" s="159"/>
      <c r="D704" s="146" t="s">
        <v>175</v>
      </c>
      <c r="E704" s="160" t="s">
        <v>19</v>
      </c>
      <c r="F704" s="161" t="s">
        <v>178</v>
      </c>
      <c r="H704" s="162">
        <v>4.9850000000000003</v>
      </c>
      <c r="I704" s="163"/>
      <c r="L704" s="159"/>
      <c r="M704" s="164"/>
      <c r="T704" s="165"/>
      <c r="AT704" s="160" t="s">
        <v>175</v>
      </c>
      <c r="AU704" s="160" t="s">
        <v>84</v>
      </c>
      <c r="AV704" s="14" t="s">
        <v>172</v>
      </c>
      <c r="AW704" s="14" t="s">
        <v>35</v>
      </c>
      <c r="AX704" s="14" t="s">
        <v>82</v>
      </c>
      <c r="AY704" s="160" t="s">
        <v>165</v>
      </c>
    </row>
    <row r="705" spans="2:65" s="1" customFormat="1" ht="16.5" customHeight="1">
      <c r="B705" s="33"/>
      <c r="C705" s="166" t="s">
        <v>900</v>
      </c>
      <c r="D705" s="166" t="s">
        <v>294</v>
      </c>
      <c r="E705" s="167" t="s">
        <v>901</v>
      </c>
      <c r="F705" s="168" t="s">
        <v>902</v>
      </c>
      <c r="G705" s="169" t="s">
        <v>191</v>
      </c>
      <c r="H705" s="170">
        <v>0.41899999999999998</v>
      </c>
      <c r="I705" s="171"/>
      <c r="J705" s="172">
        <f>ROUND(I705*H705,2)</f>
        <v>0</v>
      </c>
      <c r="K705" s="168" t="s">
        <v>171</v>
      </c>
      <c r="L705" s="173"/>
      <c r="M705" s="174" t="s">
        <v>19</v>
      </c>
      <c r="N705" s="175" t="s">
        <v>45</v>
      </c>
      <c r="P705" s="137">
        <f>O705*H705</f>
        <v>0</v>
      </c>
      <c r="Q705" s="137">
        <v>0.02</v>
      </c>
      <c r="R705" s="137">
        <f>Q705*H705</f>
        <v>8.3800000000000003E-3</v>
      </c>
      <c r="S705" s="137">
        <v>0</v>
      </c>
      <c r="T705" s="138">
        <f>S705*H705</f>
        <v>0</v>
      </c>
      <c r="AR705" s="139" t="s">
        <v>275</v>
      </c>
      <c r="AT705" s="139" t="s">
        <v>294</v>
      </c>
      <c r="AU705" s="139" t="s">
        <v>84</v>
      </c>
      <c r="AY705" s="18" t="s">
        <v>165</v>
      </c>
      <c r="BE705" s="140">
        <f>IF(N705="základní",J705,0)</f>
        <v>0</v>
      </c>
      <c r="BF705" s="140">
        <f>IF(N705="snížená",J705,0)</f>
        <v>0</v>
      </c>
      <c r="BG705" s="140">
        <f>IF(N705="zákl. přenesená",J705,0)</f>
        <v>0</v>
      </c>
      <c r="BH705" s="140">
        <f>IF(N705="sníž. přenesená",J705,0)</f>
        <v>0</v>
      </c>
      <c r="BI705" s="140">
        <f>IF(N705="nulová",J705,0)</f>
        <v>0</v>
      </c>
      <c r="BJ705" s="18" t="s">
        <v>82</v>
      </c>
      <c r="BK705" s="140">
        <f>ROUND(I705*H705,2)</f>
        <v>0</v>
      </c>
      <c r="BL705" s="18" t="s">
        <v>222</v>
      </c>
      <c r="BM705" s="139" t="s">
        <v>903</v>
      </c>
    </row>
    <row r="706" spans="2:65" s="12" customFormat="1" ht="11.25">
      <c r="B706" s="145"/>
      <c r="D706" s="146" t="s">
        <v>175</v>
      </c>
      <c r="E706" s="147" t="s">
        <v>19</v>
      </c>
      <c r="F706" s="148" t="s">
        <v>904</v>
      </c>
      <c r="H706" s="147" t="s">
        <v>19</v>
      </c>
      <c r="I706" s="149"/>
      <c r="L706" s="145"/>
      <c r="M706" s="150"/>
      <c r="T706" s="151"/>
      <c r="AT706" s="147" t="s">
        <v>175</v>
      </c>
      <c r="AU706" s="147" t="s">
        <v>84</v>
      </c>
      <c r="AV706" s="12" t="s">
        <v>82</v>
      </c>
      <c r="AW706" s="12" t="s">
        <v>35</v>
      </c>
      <c r="AX706" s="12" t="s">
        <v>74</v>
      </c>
      <c r="AY706" s="147" t="s">
        <v>165</v>
      </c>
    </row>
    <row r="707" spans="2:65" s="13" customFormat="1" ht="11.25">
      <c r="B707" s="152"/>
      <c r="D707" s="146" t="s">
        <v>175</v>
      </c>
      <c r="E707" s="153" t="s">
        <v>19</v>
      </c>
      <c r="F707" s="154" t="s">
        <v>905</v>
      </c>
      <c r="H707" s="155">
        <v>0.41899999999999998</v>
      </c>
      <c r="I707" s="156"/>
      <c r="L707" s="152"/>
      <c r="M707" s="157"/>
      <c r="T707" s="158"/>
      <c r="AT707" s="153" t="s">
        <v>175</v>
      </c>
      <c r="AU707" s="153" t="s">
        <v>84</v>
      </c>
      <c r="AV707" s="13" t="s">
        <v>84</v>
      </c>
      <c r="AW707" s="13" t="s">
        <v>35</v>
      </c>
      <c r="AX707" s="13" t="s">
        <v>74</v>
      </c>
      <c r="AY707" s="153" t="s">
        <v>165</v>
      </c>
    </row>
    <row r="708" spans="2:65" s="14" customFormat="1" ht="11.25">
      <c r="B708" s="159"/>
      <c r="D708" s="146" t="s">
        <v>175</v>
      </c>
      <c r="E708" s="160" t="s">
        <v>19</v>
      </c>
      <c r="F708" s="161" t="s">
        <v>178</v>
      </c>
      <c r="H708" s="162">
        <v>0.41899999999999998</v>
      </c>
      <c r="I708" s="163"/>
      <c r="L708" s="159"/>
      <c r="M708" s="164"/>
      <c r="T708" s="165"/>
      <c r="AT708" s="160" t="s">
        <v>175</v>
      </c>
      <c r="AU708" s="160" t="s">
        <v>84</v>
      </c>
      <c r="AV708" s="14" t="s">
        <v>172</v>
      </c>
      <c r="AW708" s="14" t="s">
        <v>35</v>
      </c>
      <c r="AX708" s="14" t="s">
        <v>82</v>
      </c>
      <c r="AY708" s="160" t="s">
        <v>165</v>
      </c>
    </row>
    <row r="709" spans="2:65" s="1" customFormat="1" ht="24.2" customHeight="1">
      <c r="B709" s="33"/>
      <c r="C709" s="128" t="s">
        <v>555</v>
      </c>
      <c r="D709" s="128" t="s">
        <v>167</v>
      </c>
      <c r="E709" s="129" t="s">
        <v>906</v>
      </c>
      <c r="F709" s="130" t="s">
        <v>907</v>
      </c>
      <c r="G709" s="131" t="s">
        <v>221</v>
      </c>
      <c r="H709" s="132">
        <v>1.4E-2</v>
      </c>
      <c r="I709" s="133"/>
      <c r="J709" s="134">
        <f>ROUND(I709*H709,2)</f>
        <v>0</v>
      </c>
      <c r="K709" s="130" t="s">
        <v>171</v>
      </c>
      <c r="L709" s="33"/>
      <c r="M709" s="135" t="s">
        <v>19</v>
      </c>
      <c r="N709" s="136" t="s">
        <v>45</v>
      </c>
      <c r="P709" s="137">
        <f>O709*H709</f>
        <v>0</v>
      </c>
      <c r="Q709" s="137">
        <v>0</v>
      </c>
      <c r="R709" s="137">
        <f>Q709*H709</f>
        <v>0</v>
      </c>
      <c r="S709" s="137">
        <v>0</v>
      </c>
      <c r="T709" s="138">
        <f>S709*H709</f>
        <v>0</v>
      </c>
      <c r="AR709" s="139" t="s">
        <v>222</v>
      </c>
      <c r="AT709" s="139" t="s">
        <v>167</v>
      </c>
      <c r="AU709" s="139" t="s">
        <v>84</v>
      </c>
      <c r="AY709" s="18" t="s">
        <v>165</v>
      </c>
      <c r="BE709" s="140">
        <f>IF(N709="základní",J709,0)</f>
        <v>0</v>
      </c>
      <c r="BF709" s="140">
        <f>IF(N709="snížená",J709,0)</f>
        <v>0</v>
      </c>
      <c r="BG709" s="140">
        <f>IF(N709="zákl. přenesená",J709,0)</f>
        <v>0</v>
      </c>
      <c r="BH709" s="140">
        <f>IF(N709="sníž. přenesená",J709,0)</f>
        <v>0</v>
      </c>
      <c r="BI709" s="140">
        <f>IF(N709="nulová",J709,0)</f>
        <v>0</v>
      </c>
      <c r="BJ709" s="18" t="s">
        <v>82</v>
      </c>
      <c r="BK709" s="140">
        <f>ROUND(I709*H709,2)</f>
        <v>0</v>
      </c>
      <c r="BL709" s="18" t="s">
        <v>222</v>
      </c>
      <c r="BM709" s="139" t="s">
        <v>908</v>
      </c>
    </row>
    <row r="710" spans="2:65" s="1" customFormat="1" ht="11.25">
      <c r="B710" s="33"/>
      <c r="D710" s="141" t="s">
        <v>173</v>
      </c>
      <c r="F710" s="142" t="s">
        <v>909</v>
      </c>
      <c r="I710" s="143"/>
      <c r="L710" s="33"/>
      <c r="M710" s="144"/>
      <c r="T710" s="54"/>
      <c r="AT710" s="18" t="s">
        <v>173</v>
      </c>
      <c r="AU710" s="18" t="s">
        <v>84</v>
      </c>
    </row>
    <row r="711" spans="2:65" s="11" customFormat="1" ht="22.9" customHeight="1">
      <c r="B711" s="116"/>
      <c r="D711" s="117" t="s">
        <v>73</v>
      </c>
      <c r="E711" s="126" t="s">
        <v>910</v>
      </c>
      <c r="F711" s="126" t="s">
        <v>911</v>
      </c>
      <c r="I711" s="119"/>
      <c r="J711" s="127">
        <f>BK711</f>
        <v>0</v>
      </c>
      <c r="L711" s="116"/>
      <c r="M711" s="121"/>
      <c r="P711" s="122">
        <f>SUM(P712:P722)</f>
        <v>0</v>
      </c>
      <c r="R711" s="122">
        <f>SUM(R712:R722)</f>
        <v>1E-3</v>
      </c>
      <c r="T711" s="123">
        <f>SUM(T712:T722)</f>
        <v>0</v>
      </c>
      <c r="AR711" s="117" t="s">
        <v>84</v>
      </c>
      <c r="AT711" s="124" t="s">
        <v>73</v>
      </c>
      <c r="AU711" s="124" t="s">
        <v>82</v>
      </c>
      <c r="AY711" s="117" t="s">
        <v>165</v>
      </c>
      <c r="BK711" s="125">
        <f>SUM(BK712:BK722)</f>
        <v>0</v>
      </c>
    </row>
    <row r="712" spans="2:65" s="1" customFormat="1" ht="16.5" customHeight="1">
      <c r="B712" s="33"/>
      <c r="C712" s="128" t="s">
        <v>912</v>
      </c>
      <c r="D712" s="128" t="s">
        <v>167</v>
      </c>
      <c r="E712" s="129" t="s">
        <v>913</v>
      </c>
      <c r="F712" s="130" t="s">
        <v>914</v>
      </c>
      <c r="G712" s="131" t="s">
        <v>336</v>
      </c>
      <c r="H712" s="132">
        <v>1</v>
      </c>
      <c r="I712" s="133"/>
      <c r="J712" s="134">
        <f>ROUND(I712*H712,2)</f>
        <v>0</v>
      </c>
      <c r="K712" s="130" t="s">
        <v>171</v>
      </c>
      <c r="L712" s="33"/>
      <c r="M712" s="135" t="s">
        <v>19</v>
      </c>
      <c r="N712" s="136" t="s">
        <v>45</v>
      </c>
      <c r="P712" s="137">
        <f>O712*H712</f>
        <v>0</v>
      </c>
      <c r="Q712" s="137">
        <v>0</v>
      </c>
      <c r="R712" s="137">
        <f>Q712*H712</f>
        <v>0</v>
      </c>
      <c r="S712" s="137">
        <v>0</v>
      </c>
      <c r="T712" s="138">
        <f>S712*H712</f>
        <v>0</v>
      </c>
      <c r="AR712" s="139" t="s">
        <v>222</v>
      </c>
      <c r="AT712" s="139" t="s">
        <v>167</v>
      </c>
      <c r="AU712" s="139" t="s">
        <v>84</v>
      </c>
      <c r="AY712" s="18" t="s">
        <v>165</v>
      </c>
      <c r="BE712" s="140">
        <f>IF(N712="základní",J712,0)</f>
        <v>0</v>
      </c>
      <c r="BF712" s="140">
        <f>IF(N712="snížená",J712,0)</f>
        <v>0</v>
      </c>
      <c r="BG712" s="140">
        <f>IF(N712="zákl. přenesená",J712,0)</f>
        <v>0</v>
      </c>
      <c r="BH712" s="140">
        <f>IF(N712="sníž. přenesená",J712,0)</f>
        <v>0</v>
      </c>
      <c r="BI712" s="140">
        <f>IF(N712="nulová",J712,0)</f>
        <v>0</v>
      </c>
      <c r="BJ712" s="18" t="s">
        <v>82</v>
      </c>
      <c r="BK712" s="140">
        <f>ROUND(I712*H712,2)</f>
        <v>0</v>
      </c>
      <c r="BL712" s="18" t="s">
        <v>222</v>
      </c>
      <c r="BM712" s="139" t="s">
        <v>915</v>
      </c>
    </row>
    <row r="713" spans="2:65" s="1" customFormat="1" ht="11.25">
      <c r="B713" s="33"/>
      <c r="D713" s="141" t="s">
        <v>173</v>
      </c>
      <c r="F713" s="142" t="s">
        <v>916</v>
      </c>
      <c r="I713" s="143"/>
      <c r="L713" s="33"/>
      <c r="M713" s="144"/>
      <c r="T713" s="54"/>
      <c r="AT713" s="18" t="s">
        <v>173</v>
      </c>
      <c r="AU713" s="18" t="s">
        <v>84</v>
      </c>
    </row>
    <row r="714" spans="2:65" s="13" customFormat="1" ht="11.25">
      <c r="B714" s="152"/>
      <c r="D714" s="146" t="s">
        <v>175</v>
      </c>
      <c r="E714" s="153" t="s">
        <v>19</v>
      </c>
      <c r="F714" s="154" t="s">
        <v>917</v>
      </c>
      <c r="H714" s="155">
        <v>1</v>
      </c>
      <c r="I714" s="156"/>
      <c r="L714" s="152"/>
      <c r="M714" s="157"/>
      <c r="T714" s="158"/>
      <c r="AT714" s="153" t="s">
        <v>175</v>
      </c>
      <c r="AU714" s="153" t="s">
        <v>84</v>
      </c>
      <c r="AV714" s="13" t="s">
        <v>84</v>
      </c>
      <c r="AW714" s="13" t="s">
        <v>35</v>
      </c>
      <c r="AX714" s="13" t="s">
        <v>74</v>
      </c>
      <c r="AY714" s="153" t="s">
        <v>165</v>
      </c>
    </row>
    <row r="715" spans="2:65" s="14" customFormat="1" ht="11.25">
      <c r="B715" s="159"/>
      <c r="D715" s="146" t="s">
        <v>175</v>
      </c>
      <c r="E715" s="160" t="s">
        <v>19</v>
      </c>
      <c r="F715" s="161" t="s">
        <v>178</v>
      </c>
      <c r="H715" s="162">
        <v>1</v>
      </c>
      <c r="I715" s="163"/>
      <c r="L715" s="159"/>
      <c r="M715" s="164"/>
      <c r="T715" s="165"/>
      <c r="AT715" s="160" t="s">
        <v>175</v>
      </c>
      <c r="AU715" s="160" t="s">
        <v>84</v>
      </c>
      <c r="AV715" s="14" t="s">
        <v>172</v>
      </c>
      <c r="AW715" s="14" t="s">
        <v>35</v>
      </c>
      <c r="AX715" s="14" t="s">
        <v>82</v>
      </c>
      <c r="AY715" s="160" t="s">
        <v>165</v>
      </c>
    </row>
    <row r="716" spans="2:65" s="1" customFormat="1" ht="16.5" customHeight="1">
      <c r="B716" s="33"/>
      <c r="C716" s="128" t="s">
        <v>559</v>
      </c>
      <c r="D716" s="128" t="s">
        <v>167</v>
      </c>
      <c r="E716" s="129" t="s">
        <v>918</v>
      </c>
      <c r="F716" s="130" t="s">
        <v>919</v>
      </c>
      <c r="G716" s="131" t="s">
        <v>336</v>
      </c>
      <c r="H716" s="132">
        <v>1</v>
      </c>
      <c r="I716" s="133"/>
      <c r="J716" s="134">
        <f>ROUND(I716*H716,2)</f>
        <v>0</v>
      </c>
      <c r="K716" s="130" t="s">
        <v>171</v>
      </c>
      <c r="L716" s="33"/>
      <c r="M716" s="135" t="s">
        <v>19</v>
      </c>
      <c r="N716" s="136" t="s">
        <v>45</v>
      </c>
      <c r="P716" s="137">
        <f>O716*H716</f>
        <v>0</v>
      </c>
      <c r="Q716" s="137">
        <v>1E-3</v>
      </c>
      <c r="R716" s="137">
        <f>Q716*H716</f>
        <v>1E-3</v>
      </c>
      <c r="S716" s="137">
        <v>0</v>
      </c>
      <c r="T716" s="138">
        <f>S716*H716</f>
        <v>0</v>
      </c>
      <c r="AR716" s="139" t="s">
        <v>222</v>
      </c>
      <c r="AT716" s="139" t="s">
        <v>167</v>
      </c>
      <c r="AU716" s="139" t="s">
        <v>84</v>
      </c>
      <c r="AY716" s="18" t="s">
        <v>165</v>
      </c>
      <c r="BE716" s="140">
        <f>IF(N716="základní",J716,0)</f>
        <v>0</v>
      </c>
      <c r="BF716" s="140">
        <f>IF(N716="snížená",J716,0)</f>
        <v>0</v>
      </c>
      <c r="BG716" s="140">
        <f>IF(N716="zákl. přenesená",J716,0)</f>
        <v>0</v>
      </c>
      <c r="BH716" s="140">
        <f>IF(N716="sníž. přenesená",J716,0)</f>
        <v>0</v>
      </c>
      <c r="BI716" s="140">
        <f>IF(N716="nulová",J716,0)</f>
        <v>0</v>
      </c>
      <c r="BJ716" s="18" t="s">
        <v>82</v>
      </c>
      <c r="BK716" s="140">
        <f>ROUND(I716*H716,2)</f>
        <v>0</v>
      </c>
      <c r="BL716" s="18" t="s">
        <v>222</v>
      </c>
      <c r="BM716" s="139" t="s">
        <v>920</v>
      </c>
    </row>
    <row r="717" spans="2:65" s="1" customFormat="1" ht="11.25">
      <c r="B717" s="33"/>
      <c r="D717" s="141" t="s">
        <v>173</v>
      </c>
      <c r="F717" s="142" t="s">
        <v>921</v>
      </c>
      <c r="I717" s="143"/>
      <c r="L717" s="33"/>
      <c r="M717" s="144"/>
      <c r="T717" s="54"/>
      <c r="AT717" s="18" t="s">
        <v>173</v>
      </c>
      <c r="AU717" s="18" t="s">
        <v>84</v>
      </c>
    </row>
    <row r="718" spans="2:65" s="1" customFormat="1" ht="16.5" customHeight="1">
      <c r="B718" s="33"/>
      <c r="C718" s="128" t="s">
        <v>922</v>
      </c>
      <c r="D718" s="128" t="s">
        <v>167</v>
      </c>
      <c r="E718" s="129" t="s">
        <v>923</v>
      </c>
      <c r="F718" s="130" t="s">
        <v>924</v>
      </c>
      <c r="G718" s="131" t="s">
        <v>431</v>
      </c>
      <c r="H718" s="132">
        <v>1</v>
      </c>
      <c r="I718" s="133"/>
      <c r="J718" s="134">
        <f>ROUND(I718*H718,2)</f>
        <v>0</v>
      </c>
      <c r="K718" s="130" t="s">
        <v>19</v>
      </c>
      <c r="L718" s="33"/>
      <c r="M718" s="135" t="s">
        <v>19</v>
      </c>
      <c r="N718" s="136" t="s">
        <v>45</v>
      </c>
      <c r="P718" s="137">
        <f>O718*H718</f>
        <v>0</v>
      </c>
      <c r="Q718" s="137">
        <v>0</v>
      </c>
      <c r="R718" s="137">
        <f>Q718*H718</f>
        <v>0</v>
      </c>
      <c r="S718" s="137">
        <v>0</v>
      </c>
      <c r="T718" s="138">
        <f>S718*H718</f>
        <v>0</v>
      </c>
      <c r="AR718" s="139" t="s">
        <v>222</v>
      </c>
      <c r="AT718" s="139" t="s">
        <v>167</v>
      </c>
      <c r="AU718" s="139" t="s">
        <v>84</v>
      </c>
      <c r="AY718" s="18" t="s">
        <v>165</v>
      </c>
      <c r="BE718" s="140">
        <f>IF(N718="základní",J718,0)</f>
        <v>0</v>
      </c>
      <c r="BF718" s="140">
        <f>IF(N718="snížená",J718,0)</f>
        <v>0</v>
      </c>
      <c r="BG718" s="140">
        <f>IF(N718="zákl. přenesená",J718,0)</f>
        <v>0</v>
      </c>
      <c r="BH718" s="140">
        <f>IF(N718="sníž. přenesená",J718,0)</f>
        <v>0</v>
      </c>
      <c r="BI718" s="140">
        <f>IF(N718="nulová",J718,0)</f>
        <v>0</v>
      </c>
      <c r="BJ718" s="18" t="s">
        <v>82</v>
      </c>
      <c r="BK718" s="140">
        <f>ROUND(I718*H718,2)</f>
        <v>0</v>
      </c>
      <c r="BL718" s="18" t="s">
        <v>222</v>
      </c>
      <c r="BM718" s="139" t="s">
        <v>925</v>
      </c>
    </row>
    <row r="719" spans="2:65" s="13" customFormat="1" ht="11.25">
      <c r="B719" s="152"/>
      <c r="D719" s="146" t="s">
        <v>175</v>
      </c>
      <c r="E719" s="153" t="s">
        <v>19</v>
      </c>
      <c r="F719" s="154" t="s">
        <v>926</v>
      </c>
      <c r="H719" s="155">
        <v>1</v>
      </c>
      <c r="I719" s="156"/>
      <c r="L719" s="152"/>
      <c r="M719" s="157"/>
      <c r="T719" s="158"/>
      <c r="AT719" s="153" t="s">
        <v>175</v>
      </c>
      <c r="AU719" s="153" t="s">
        <v>84</v>
      </c>
      <c r="AV719" s="13" t="s">
        <v>84</v>
      </c>
      <c r="AW719" s="13" t="s">
        <v>35</v>
      </c>
      <c r="AX719" s="13" t="s">
        <v>74</v>
      </c>
      <c r="AY719" s="153" t="s">
        <v>165</v>
      </c>
    </row>
    <row r="720" spans="2:65" s="14" customFormat="1" ht="11.25">
      <c r="B720" s="159"/>
      <c r="D720" s="146" t="s">
        <v>175</v>
      </c>
      <c r="E720" s="160" t="s">
        <v>19</v>
      </c>
      <c r="F720" s="161" t="s">
        <v>178</v>
      </c>
      <c r="H720" s="162">
        <v>1</v>
      </c>
      <c r="I720" s="163"/>
      <c r="L720" s="159"/>
      <c r="M720" s="164"/>
      <c r="T720" s="165"/>
      <c r="AT720" s="160" t="s">
        <v>175</v>
      </c>
      <c r="AU720" s="160" t="s">
        <v>84</v>
      </c>
      <c r="AV720" s="14" t="s">
        <v>172</v>
      </c>
      <c r="AW720" s="14" t="s">
        <v>35</v>
      </c>
      <c r="AX720" s="14" t="s">
        <v>82</v>
      </c>
      <c r="AY720" s="160" t="s">
        <v>165</v>
      </c>
    </row>
    <row r="721" spans="2:65" s="1" customFormat="1" ht="24.2" customHeight="1">
      <c r="B721" s="33"/>
      <c r="C721" s="128" t="s">
        <v>564</v>
      </c>
      <c r="D721" s="128" t="s">
        <v>167</v>
      </c>
      <c r="E721" s="129" t="s">
        <v>927</v>
      </c>
      <c r="F721" s="130" t="s">
        <v>928</v>
      </c>
      <c r="G721" s="131" t="s">
        <v>221</v>
      </c>
      <c r="H721" s="132">
        <v>1E-3</v>
      </c>
      <c r="I721" s="133"/>
      <c r="J721" s="134">
        <f>ROUND(I721*H721,2)</f>
        <v>0</v>
      </c>
      <c r="K721" s="130" t="s">
        <v>171</v>
      </c>
      <c r="L721" s="33"/>
      <c r="M721" s="135" t="s">
        <v>19</v>
      </c>
      <c r="N721" s="136" t="s">
        <v>45</v>
      </c>
      <c r="P721" s="137">
        <f>O721*H721</f>
        <v>0</v>
      </c>
      <c r="Q721" s="137">
        <v>0</v>
      </c>
      <c r="R721" s="137">
        <f>Q721*H721</f>
        <v>0</v>
      </c>
      <c r="S721" s="137">
        <v>0</v>
      </c>
      <c r="T721" s="138">
        <f>S721*H721</f>
        <v>0</v>
      </c>
      <c r="AR721" s="139" t="s">
        <v>222</v>
      </c>
      <c r="AT721" s="139" t="s">
        <v>167</v>
      </c>
      <c r="AU721" s="139" t="s">
        <v>84</v>
      </c>
      <c r="AY721" s="18" t="s">
        <v>165</v>
      </c>
      <c r="BE721" s="140">
        <f>IF(N721="základní",J721,0)</f>
        <v>0</v>
      </c>
      <c r="BF721" s="140">
        <f>IF(N721="snížená",J721,0)</f>
        <v>0</v>
      </c>
      <c r="BG721" s="140">
        <f>IF(N721="zákl. přenesená",J721,0)</f>
        <v>0</v>
      </c>
      <c r="BH721" s="140">
        <f>IF(N721="sníž. přenesená",J721,0)</f>
        <v>0</v>
      </c>
      <c r="BI721" s="140">
        <f>IF(N721="nulová",J721,0)</f>
        <v>0</v>
      </c>
      <c r="BJ721" s="18" t="s">
        <v>82</v>
      </c>
      <c r="BK721" s="140">
        <f>ROUND(I721*H721,2)</f>
        <v>0</v>
      </c>
      <c r="BL721" s="18" t="s">
        <v>222</v>
      </c>
      <c r="BM721" s="139" t="s">
        <v>929</v>
      </c>
    </row>
    <row r="722" spans="2:65" s="1" customFormat="1" ht="11.25">
      <c r="B722" s="33"/>
      <c r="D722" s="141" t="s">
        <v>173</v>
      </c>
      <c r="F722" s="142" t="s">
        <v>930</v>
      </c>
      <c r="I722" s="143"/>
      <c r="L722" s="33"/>
      <c r="M722" s="144"/>
      <c r="T722" s="54"/>
      <c r="AT722" s="18" t="s">
        <v>173</v>
      </c>
      <c r="AU722" s="18" t="s">
        <v>84</v>
      </c>
    </row>
    <row r="723" spans="2:65" s="11" customFormat="1" ht="22.9" customHeight="1">
      <c r="B723" s="116"/>
      <c r="D723" s="117" t="s">
        <v>73</v>
      </c>
      <c r="E723" s="126" t="s">
        <v>931</v>
      </c>
      <c r="F723" s="126" t="s">
        <v>932</v>
      </c>
      <c r="I723" s="119"/>
      <c r="J723" s="127">
        <f>BK723</f>
        <v>0</v>
      </c>
      <c r="L723" s="116"/>
      <c r="M723" s="121"/>
      <c r="P723" s="122">
        <f>SUM(P724:P730)</f>
        <v>0</v>
      </c>
      <c r="R723" s="122">
        <f>SUM(R724:R730)</f>
        <v>5.0299999999999997E-3</v>
      </c>
      <c r="T723" s="123">
        <f>SUM(T724:T730)</f>
        <v>0</v>
      </c>
      <c r="AR723" s="117" t="s">
        <v>84</v>
      </c>
      <c r="AT723" s="124" t="s">
        <v>73</v>
      </c>
      <c r="AU723" s="124" t="s">
        <v>82</v>
      </c>
      <c r="AY723" s="117" t="s">
        <v>165</v>
      </c>
      <c r="BK723" s="125">
        <f>SUM(BK724:BK730)</f>
        <v>0</v>
      </c>
    </row>
    <row r="724" spans="2:65" s="1" customFormat="1" ht="24.2" customHeight="1">
      <c r="B724" s="33"/>
      <c r="C724" s="128" t="s">
        <v>933</v>
      </c>
      <c r="D724" s="128" t="s">
        <v>167</v>
      </c>
      <c r="E724" s="129" t="s">
        <v>934</v>
      </c>
      <c r="F724" s="130" t="s">
        <v>935</v>
      </c>
      <c r="G724" s="131" t="s">
        <v>336</v>
      </c>
      <c r="H724" s="132">
        <v>1</v>
      </c>
      <c r="I724" s="133"/>
      <c r="J724" s="134">
        <f>ROUND(I724*H724,2)</f>
        <v>0</v>
      </c>
      <c r="K724" s="130" t="s">
        <v>171</v>
      </c>
      <c r="L724" s="33"/>
      <c r="M724" s="135" t="s">
        <v>19</v>
      </c>
      <c r="N724" s="136" t="s">
        <v>45</v>
      </c>
      <c r="P724" s="137">
        <f>O724*H724</f>
        <v>0</v>
      </c>
      <c r="Q724" s="137">
        <v>3.0000000000000001E-5</v>
      </c>
      <c r="R724" s="137">
        <f>Q724*H724</f>
        <v>3.0000000000000001E-5</v>
      </c>
      <c r="S724" s="137">
        <v>0</v>
      </c>
      <c r="T724" s="138">
        <f>S724*H724</f>
        <v>0</v>
      </c>
      <c r="AR724" s="139" t="s">
        <v>222</v>
      </c>
      <c r="AT724" s="139" t="s">
        <v>167</v>
      </c>
      <c r="AU724" s="139" t="s">
        <v>84</v>
      </c>
      <c r="AY724" s="18" t="s">
        <v>165</v>
      </c>
      <c r="BE724" s="140">
        <f>IF(N724="základní",J724,0)</f>
        <v>0</v>
      </c>
      <c r="BF724" s="140">
        <f>IF(N724="snížená",J724,0)</f>
        <v>0</v>
      </c>
      <c r="BG724" s="140">
        <f>IF(N724="zákl. přenesená",J724,0)</f>
        <v>0</v>
      </c>
      <c r="BH724" s="140">
        <f>IF(N724="sníž. přenesená",J724,0)</f>
        <v>0</v>
      </c>
      <c r="BI724" s="140">
        <f>IF(N724="nulová",J724,0)</f>
        <v>0</v>
      </c>
      <c r="BJ724" s="18" t="s">
        <v>82</v>
      </c>
      <c r="BK724" s="140">
        <f>ROUND(I724*H724,2)</f>
        <v>0</v>
      </c>
      <c r="BL724" s="18" t="s">
        <v>222</v>
      </c>
      <c r="BM724" s="139" t="s">
        <v>936</v>
      </c>
    </row>
    <row r="725" spans="2:65" s="1" customFormat="1" ht="11.25">
      <c r="B725" s="33"/>
      <c r="D725" s="141" t="s">
        <v>173</v>
      </c>
      <c r="F725" s="142" t="s">
        <v>937</v>
      </c>
      <c r="I725" s="143"/>
      <c r="L725" s="33"/>
      <c r="M725" s="144"/>
      <c r="T725" s="54"/>
      <c r="AT725" s="18" t="s">
        <v>173</v>
      </c>
      <c r="AU725" s="18" t="s">
        <v>84</v>
      </c>
    </row>
    <row r="726" spans="2:65" s="13" customFormat="1" ht="11.25">
      <c r="B726" s="152"/>
      <c r="D726" s="146" t="s">
        <v>175</v>
      </c>
      <c r="E726" s="153" t="s">
        <v>19</v>
      </c>
      <c r="F726" s="154" t="s">
        <v>938</v>
      </c>
      <c r="H726" s="155">
        <v>1</v>
      </c>
      <c r="I726" s="156"/>
      <c r="L726" s="152"/>
      <c r="M726" s="157"/>
      <c r="T726" s="158"/>
      <c r="AT726" s="153" t="s">
        <v>175</v>
      </c>
      <c r="AU726" s="153" t="s">
        <v>84</v>
      </c>
      <c r="AV726" s="13" t="s">
        <v>84</v>
      </c>
      <c r="AW726" s="13" t="s">
        <v>35</v>
      </c>
      <c r="AX726" s="13" t="s">
        <v>74</v>
      </c>
      <c r="AY726" s="153" t="s">
        <v>165</v>
      </c>
    </row>
    <row r="727" spans="2:65" s="14" customFormat="1" ht="11.25">
      <c r="B727" s="159"/>
      <c r="D727" s="146" t="s">
        <v>175</v>
      </c>
      <c r="E727" s="160" t="s">
        <v>19</v>
      </c>
      <c r="F727" s="161" t="s">
        <v>178</v>
      </c>
      <c r="H727" s="162">
        <v>1</v>
      </c>
      <c r="I727" s="163"/>
      <c r="L727" s="159"/>
      <c r="M727" s="164"/>
      <c r="T727" s="165"/>
      <c r="AT727" s="160" t="s">
        <v>175</v>
      </c>
      <c r="AU727" s="160" t="s">
        <v>84</v>
      </c>
      <c r="AV727" s="14" t="s">
        <v>172</v>
      </c>
      <c r="AW727" s="14" t="s">
        <v>35</v>
      </c>
      <c r="AX727" s="14" t="s">
        <v>82</v>
      </c>
      <c r="AY727" s="160" t="s">
        <v>165</v>
      </c>
    </row>
    <row r="728" spans="2:65" s="1" customFormat="1" ht="24.2" customHeight="1">
      <c r="B728" s="33"/>
      <c r="C728" s="166" t="s">
        <v>568</v>
      </c>
      <c r="D728" s="166" t="s">
        <v>294</v>
      </c>
      <c r="E728" s="167" t="s">
        <v>939</v>
      </c>
      <c r="F728" s="168" t="s">
        <v>940</v>
      </c>
      <c r="G728" s="169" t="s">
        <v>336</v>
      </c>
      <c r="H728" s="170">
        <v>1</v>
      </c>
      <c r="I728" s="171"/>
      <c r="J728" s="172">
        <f>ROUND(I728*H728,2)</f>
        <v>0</v>
      </c>
      <c r="K728" s="168" t="s">
        <v>19</v>
      </c>
      <c r="L728" s="173"/>
      <c r="M728" s="174" t="s">
        <v>19</v>
      </c>
      <c r="N728" s="175" t="s">
        <v>45</v>
      </c>
      <c r="P728" s="137">
        <f>O728*H728</f>
        <v>0</v>
      </c>
      <c r="Q728" s="137">
        <v>5.0000000000000001E-3</v>
      </c>
      <c r="R728" s="137">
        <f>Q728*H728</f>
        <v>5.0000000000000001E-3</v>
      </c>
      <c r="S728" s="137">
        <v>0</v>
      </c>
      <c r="T728" s="138">
        <f>S728*H728</f>
        <v>0</v>
      </c>
      <c r="AR728" s="139" t="s">
        <v>275</v>
      </c>
      <c r="AT728" s="139" t="s">
        <v>294</v>
      </c>
      <c r="AU728" s="139" t="s">
        <v>84</v>
      </c>
      <c r="AY728" s="18" t="s">
        <v>165</v>
      </c>
      <c r="BE728" s="140">
        <f>IF(N728="základní",J728,0)</f>
        <v>0</v>
      </c>
      <c r="BF728" s="140">
        <f>IF(N728="snížená",J728,0)</f>
        <v>0</v>
      </c>
      <c r="BG728" s="140">
        <f>IF(N728="zákl. přenesená",J728,0)</f>
        <v>0</v>
      </c>
      <c r="BH728" s="140">
        <f>IF(N728="sníž. přenesená",J728,0)</f>
        <v>0</v>
      </c>
      <c r="BI728" s="140">
        <f>IF(N728="nulová",J728,0)</f>
        <v>0</v>
      </c>
      <c r="BJ728" s="18" t="s">
        <v>82</v>
      </c>
      <c r="BK728" s="140">
        <f>ROUND(I728*H728,2)</f>
        <v>0</v>
      </c>
      <c r="BL728" s="18" t="s">
        <v>222</v>
      </c>
      <c r="BM728" s="139" t="s">
        <v>941</v>
      </c>
    </row>
    <row r="729" spans="2:65" s="1" customFormat="1" ht="24.2" customHeight="1">
      <c r="B729" s="33"/>
      <c r="C729" s="128" t="s">
        <v>942</v>
      </c>
      <c r="D729" s="128" t="s">
        <v>167</v>
      </c>
      <c r="E729" s="129" t="s">
        <v>943</v>
      </c>
      <c r="F729" s="130" t="s">
        <v>944</v>
      </c>
      <c r="G729" s="131" t="s">
        <v>221</v>
      </c>
      <c r="H729" s="132">
        <v>5.0000000000000001E-3</v>
      </c>
      <c r="I729" s="133"/>
      <c r="J729" s="134">
        <f>ROUND(I729*H729,2)</f>
        <v>0</v>
      </c>
      <c r="K729" s="130" t="s">
        <v>171</v>
      </c>
      <c r="L729" s="33"/>
      <c r="M729" s="135" t="s">
        <v>19</v>
      </c>
      <c r="N729" s="136" t="s">
        <v>45</v>
      </c>
      <c r="P729" s="137">
        <f>O729*H729</f>
        <v>0</v>
      </c>
      <c r="Q729" s="137">
        <v>0</v>
      </c>
      <c r="R729" s="137">
        <f>Q729*H729</f>
        <v>0</v>
      </c>
      <c r="S729" s="137">
        <v>0</v>
      </c>
      <c r="T729" s="138">
        <f>S729*H729</f>
        <v>0</v>
      </c>
      <c r="AR729" s="139" t="s">
        <v>222</v>
      </c>
      <c r="AT729" s="139" t="s">
        <v>167</v>
      </c>
      <c r="AU729" s="139" t="s">
        <v>84</v>
      </c>
      <c r="AY729" s="18" t="s">
        <v>165</v>
      </c>
      <c r="BE729" s="140">
        <f>IF(N729="základní",J729,0)</f>
        <v>0</v>
      </c>
      <c r="BF729" s="140">
        <f>IF(N729="snížená",J729,0)</f>
        <v>0</v>
      </c>
      <c r="BG729" s="140">
        <f>IF(N729="zákl. přenesená",J729,0)</f>
        <v>0</v>
      </c>
      <c r="BH729" s="140">
        <f>IF(N729="sníž. přenesená",J729,0)</f>
        <v>0</v>
      </c>
      <c r="BI729" s="140">
        <f>IF(N729="nulová",J729,0)</f>
        <v>0</v>
      </c>
      <c r="BJ729" s="18" t="s">
        <v>82</v>
      </c>
      <c r="BK729" s="140">
        <f>ROUND(I729*H729,2)</f>
        <v>0</v>
      </c>
      <c r="BL729" s="18" t="s">
        <v>222</v>
      </c>
      <c r="BM729" s="139" t="s">
        <v>945</v>
      </c>
    </row>
    <row r="730" spans="2:65" s="1" customFormat="1" ht="11.25">
      <c r="B730" s="33"/>
      <c r="D730" s="141" t="s">
        <v>173</v>
      </c>
      <c r="F730" s="142" t="s">
        <v>946</v>
      </c>
      <c r="I730" s="143"/>
      <c r="L730" s="33"/>
      <c r="M730" s="144"/>
      <c r="T730" s="54"/>
      <c r="AT730" s="18" t="s">
        <v>173</v>
      </c>
      <c r="AU730" s="18" t="s">
        <v>84</v>
      </c>
    </row>
    <row r="731" spans="2:65" s="11" customFormat="1" ht="22.9" customHeight="1">
      <c r="B731" s="116"/>
      <c r="D731" s="117" t="s">
        <v>73</v>
      </c>
      <c r="E731" s="126" t="s">
        <v>947</v>
      </c>
      <c r="F731" s="126" t="s">
        <v>948</v>
      </c>
      <c r="I731" s="119"/>
      <c r="J731" s="127">
        <f>BK731</f>
        <v>0</v>
      </c>
      <c r="L731" s="116"/>
      <c r="M731" s="121"/>
      <c r="P731" s="122">
        <f>SUM(P732:P743)</f>
        <v>0</v>
      </c>
      <c r="R731" s="122">
        <f>SUM(R732:R743)</f>
        <v>3.1813880000000003E-2</v>
      </c>
      <c r="T731" s="123">
        <f>SUM(T732:T743)</f>
        <v>0</v>
      </c>
      <c r="AR731" s="117" t="s">
        <v>84</v>
      </c>
      <c r="AT731" s="124" t="s">
        <v>73</v>
      </c>
      <c r="AU731" s="124" t="s">
        <v>82</v>
      </c>
      <c r="AY731" s="117" t="s">
        <v>165</v>
      </c>
      <c r="BK731" s="125">
        <f>SUM(BK732:BK743)</f>
        <v>0</v>
      </c>
    </row>
    <row r="732" spans="2:65" s="1" customFormat="1" ht="24.2" customHeight="1">
      <c r="B732" s="33"/>
      <c r="C732" s="128" t="s">
        <v>573</v>
      </c>
      <c r="D732" s="128" t="s">
        <v>167</v>
      </c>
      <c r="E732" s="129" t="s">
        <v>949</v>
      </c>
      <c r="F732" s="130" t="s">
        <v>950</v>
      </c>
      <c r="G732" s="131" t="s">
        <v>170</v>
      </c>
      <c r="H732" s="132">
        <v>2.702</v>
      </c>
      <c r="I732" s="133"/>
      <c r="J732" s="134">
        <f>ROUND(I732*H732,2)</f>
        <v>0</v>
      </c>
      <c r="K732" s="130" t="s">
        <v>171</v>
      </c>
      <c r="L732" s="33"/>
      <c r="M732" s="135" t="s">
        <v>19</v>
      </c>
      <c r="N732" s="136" t="s">
        <v>45</v>
      </c>
      <c r="P732" s="137">
        <f>O732*H732</f>
        <v>0</v>
      </c>
      <c r="Q732" s="137">
        <v>1.136E-2</v>
      </c>
      <c r="R732" s="137">
        <f>Q732*H732</f>
        <v>3.0694720000000002E-2</v>
      </c>
      <c r="S732" s="137">
        <v>0</v>
      </c>
      <c r="T732" s="138">
        <f>S732*H732</f>
        <v>0</v>
      </c>
      <c r="AR732" s="139" t="s">
        <v>222</v>
      </c>
      <c r="AT732" s="139" t="s">
        <v>167</v>
      </c>
      <c r="AU732" s="139" t="s">
        <v>84</v>
      </c>
      <c r="AY732" s="18" t="s">
        <v>165</v>
      </c>
      <c r="BE732" s="140">
        <f>IF(N732="základní",J732,0)</f>
        <v>0</v>
      </c>
      <c r="BF732" s="140">
        <f>IF(N732="snížená",J732,0)</f>
        <v>0</v>
      </c>
      <c r="BG732" s="140">
        <f>IF(N732="zákl. přenesená",J732,0)</f>
        <v>0</v>
      </c>
      <c r="BH732" s="140">
        <f>IF(N732="sníž. přenesená",J732,0)</f>
        <v>0</v>
      </c>
      <c r="BI732" s="140">
        <f>IF(N732="nulová",J732,0)</f>
        <v>0</v>
      </c>
      <c r="BJ732" s="18" t="s">
        <v>82</v>
      </c>
      <c r="BK732" s="140">
        <f>ROUND(I732*H732,2)</f>
        <v>0</v>
      </c>
      <c r="BL732" s="18" t="s">
        <v>222</v>
      </c>
      <c r="BM732" s="139" t="s">
        <v>951</v>
      </c>
    </row>
    <row r="733" spans="2:65" s="1" customFormat="1" ht="11.25">
      <c r="B733" s="33"/>
      <c r="D733" s="141" t="s">
        <v>173</v>
      </c>
      <c r="F733" s="142" t="s">
        <v>952</v>
      </c>
      <c r="I733" s="143"/>
      <c r="L733" s="33"/>
      <c r="M733" s="144"/>
      <c r="T733" s="54"/>
      <c r="AT733" s="18" t="s">
        <v>173</v>
      </c>
      <c r="AU733" s="18" t="s">
        <v>84</v>
      </c>
    </row>
    <row r="734" spans="2:65" s="12" customFormat="1" ht="11.25">
      <c r="B734" s="145"/>
      <c r="D734" s="146" t="s">
        <v>175</v>
      </c>
      <c r="E734" s="147" t="s">
        <v>19</v>
      </c>
      <c r="F734" s="148" t="s">
        <v>888</v>
      </c>
      <c r="H734" s="147" t="s">
        <v>19</v>
      </c>
      <c r="I734" s="149"/>
      <c r="L734" s="145"/>
      <c r="M734" s="150"/>
      <c r="T734" s="151"/>
      <c r="AT734" s="147" t="s">
        <v>175</v>
      </c>
      <c r="AU734" s="147" t="s">
        <v>84</v>
      </c>
      <c r="AV734" s="12" t="s">
        <v>82</v>
      </c>
      <c r="AW734" s="12" t="s">
        <v>35</v>
      </c>
      <c r="AX734" s="12" t="s">
        <v>74</v>
      </c>
      <c r="AY734" s="147" t="s">
        <v>165</v>
      </c>
    </row>
    <row r="735" spans="2:65" s="13" customFormat="1" ht="11.25">
      <c r="B735" s="152"/>
      <c r="D735" s="146" t="s">
        <v>175</v>
      </c>
      <c r="E735" s="153" t="s">
        <v>19</v>
      </c>
      <c r="F735" s="154" t="s">
        <v>953</v>
      </c>
      <c r="H735" s="155">
        <v>1.522</v>
      </c>
      <c r="I735" s="156"/>
      <c r="L735" s="152"/>
      <c r="M735" s="157"/>
      <c r="T735" s="158"/>
      <c r="AT735" s="153" t="s">
        <v>175</v>
      </c>
      <c r="AU735" s="153" t="s">
        <v>84</v>
      </c>
      <c r="AV735" s="13" t="s">
        <v>84</v>
      </c>
      <c r="AW735" s="13" t="s">
        <v>35</v>
      </c>
      <c r="AX735" s="13" t="s">
        <v>74</v>
      </c>
      <c r="AY735" s="153" t="s">
        <v>165</v>
      </c>
    </row>
    <row r="736" spans="2:65" s="13" customFormat="1" ht="11.25">
      <c r="B736" s="152"/>
      <c r="D736" s="146" t="s">
        <v>175</v>
      </c>
      <c r="E736" s="153" t="s">
        <v>19</v>
      </c>
      <c r="F736" s="154" t="s">
        <v>954</v>
      </c>
      <c r="H736" s="155">
        <v>1.18</v>
      </c>
      <c r="I736" s="156"/>
      <c r="L736" s="152"/>
      <c r="M736" s="157"/>
      <c r="T736" s="158"/>
      <c r="AT736" s="153" t="s">
        <v>175</v>
      </c>
      <c r="AU736" s="153" t="s">
        <v>84</v>
      </c>
      <c r="AV736" s="13" t="s">
        <v>84</v>
      </c>
      <c r="AW736" s="13" t="s">
        <v>35</v>
      </c>
      <c r="AX736" s="13" t="s">
        <v>74</v>
      </c>
      <c r="AY736" s="153" t="s">
        <v>165</v>
      </c>
    </row>
    <row r="737" spans="2:65" s="14" customFormat="1" ht="11.25">
      <c r="B737" s="159"/>
      <c r="D737" s="146" t="s">
        <v>175</v>
      </c>
      <c r="E737" s="160" t="s">
        <v>19</v>
      </c>
      <c r="F737" s="161" t="s">
        <v>178</v>
      </c>
      <c r="H737" s="162">
        <v>2.702</v>
      </c>
      <c r="I737" s="163"/>
      <c r="L737" s="159"/>
      <c r="M737" s="164"/>
      <c r="T737" s="165"/>
      <c r="AT737" s="160" t="s">
        <v>175</v>
      </c>
      <c r="AU737" s="160" t="s">
        <v>84</v>
      </c>
      <c r="AV737" s="14" t="s">
        <v>172</v>
      </c>
      <c r="AW737" s="14" t="s">
        <v>35</v>
      </c>
      <c r="AX737" s="14" t="s">
        <v>82</v>
      </c>
      <c r="AY737" s="160" t="s">
        <v>165</v>
      </c>
    </row>
    <row r="738" spans="2:65" s="1" customFormat="1" ht="24.2" customHeight="1">
      <c r="B738" s="33"/>
      <c r="C738" s="128" t="s">
        <v>955</v>
      </c>
      <c r="D738" s="128" t="s">
        <v>167</v>
      </c>
      <c r="E738" s="129" t="s">
        <v>956</v>
      </c>
      <c r="F738" s="130" t="s">
        <v>957</v>
      </c>
      <c r="G738" s="131" t="s">
        <v>191</v>
      </c>
      <c r="H738" s="132">
        <v>4.9000000000000002E-2</v>
      </c>
      <c r="I738" s="133"/>
      <c r="J738" s="134">
        <f>ROUND(I738*H738,2)</f>
        <v>0</v>
      </c>
      <c r="K738" s="130" t="s">
        <v>171</v>
      </c>
      <c r="L738" s="33"/>
      <c r="M738" s="135" t="s">
        <v>19</v>
      </c>
      <c r="N738" s="136" t="s">
        <v>45</v>
      </c>
      <c r="P738" s="137">
        <f>O738*H738</f>
        <v>0</v>
      </c>
      <c r="Q738" s="137">
        <v>2.2839999999999999E-2</v>
      </c>
      <c r="R738" s="137">
        <f>Q738*H738</f>
        <v>1.1191599999999999E-3</v>
      </c>
      <c r="S738" s="137">
        <v>0</v>
      </c>
      <c r="T738" s="138">
        <f>S738*H738</f>
        <v>0</v>
      </c>
      <c r="AR738" s="139" t="s">
        <v>222</v>
      </c>
      <c r="AT738" s="139" t="s">
        <v>167</v>
      </c>
      <c r="AU738" s="139" t="s">
        <v>84</v>
      </c>
      <c r="AY738" s="18" t="s">
        <v>165</v>
      </c>
      <c r="BE738" s="140">
        <f>IF(N738="základní",J738,0)</f>
        <v>0</v>
      </c>
      <c r="BF738" s="140">
        <f>IF(N738="snížená",J738,0)</f>
        <v>0</v>
      </c>
      <c r="BG738" s="140">
        <f>IF(N738="zákl. přenesená",J738,0)</f>
        <v>0</v>
      </c>
      <c r="BH738" s="140">
        <f>IF(N738="sníž. přenesená",J738,0)</f>
        <v>0</v>
      </c>
      <c r="BI738" s="140">
        <f>IF(N738="nulová",J738,0)</f>
        <v>0</v>
      </c>
      <c r="BJ738" s="18" t="s">
        <v>82</v>
      </c>
      <c r="BK738" s="140">
        <f>ROUND(I738*H738,2)</f>
        <v>0</v>
      </c>
      <c r="BL738" s="18" t="s">
        <v>222</v>
      </c>
      <c r="BM738" s="139" t="s">
        <v>958</v>
      </c>
    </row>
    <row r="739" spans="2:65" s="1" customFormat="1" ht="11.25">
      <c r="B739" s="33"/>
      <c r="D739" s="141" t="s">
        <v>173</v>
      </c>
      <c r="F739" s="142" t="s">
        <v>959</v>
      </c>
      <c r="I739" s="143"/>
      <c r="L739" s="33"/>
      <c r="M739" s="144"/>
      <c r="T739" s="54"/>
      <c r="AT739" s="18" t="s">
        <v>173</v>
      </c>
      <c r="AU739" s="18" t="s">
        <v>84</v>
      </c>
    </row>
    <row r="740" spans="2:65" s="13" customFormat="1" ht="11.25">
      <c r="B740" s="152"/>
      <c r="D740" s="146" t="s">
        <v>175</v>
      </c>
      <c r="E740" s="153" t="s">
        <v>19</v>
      </c>
      <c r="F740" s="154" t="s">
        <v>960</v>
      </c>
      <c r="H740" s="155">
        <v>4.9000000000000002E-2</v>
      </c>
      <c r="I740" s="156"/>
      <c r="L740" s="152"/>
      <c r="M740" s="157"/>
      <c r="T740" s="158"/>
      <c r="AT740" s="153" t="s">
        <v>175</v>
      </c>
      <c r="AU740" s="153" t="s">
        <v>84</v>
      </c>
      <c r="AV740" s="13" t="s">
        <v>84</v>
      </c>
      <c r="AW740" s="13" t="s">
        <v>35</v>
      </c>
      <c r="AX740" s="13" t="s">
        <v>74</v>
      </c>
      <c r="AY740" s="153" t="s">
        <v>165</v>
      </c>
    </row>
    <row r="741" spans="2:65" s="14" customFormat="1" ht="11.25">
      <c r="B741" s="159"/>
      <c r="D741" s="146" t="s">
        <v>175</v>
      </c>
      <c r="E741" s="160" t="s">
        <v>19</v>
      </c>
      <c r="F741" s="161" t="s">
        <v>178</v>
      </c>
      <c r="H741" s="162">
        <v>4.9000000000000002E-2</v>
      </c>
      <c r="I741" s="163"/>
      <c r="L741" s="159"/>
      <c r="M741" s="164"/>
      <c r="T741" s="165"/>
      <c r="AT741" s="160" t="s">
        <v>175</v>
      </c>
      <c r="AU741" s="160" t="s">
        <v>84</v>
      </c>
      <c r="AV741" s="14" t="s">
        <v>172</v>
      </c>
      <c r="AW741" s="14" t="s">
        <v>35</v>
      </c>
      <c r="AX741" s="14" t="s">
        <v>82</v>
      </c>
      <c r="AY741" s="160" t="s">
        <v>165</v>
      </c>
    </row>
    <row r="742" spans="2:65" s="1" customFormat="1" ht="24.2" customHeight="1">
      <c r="B742" s="33"/>
      <c r="C742" s="128" t="s">
        <v>577</v>
      </c>
      <c r="D742" s="128" t="s">
        <v>167</v>
      </c>
      <c r="E742" s="129" t="s">
        <v>961</v>
      </c>
      <c r="F742" s="130" t="s">
        <v>962</v>
      </c>
      <c r="G742" s="131" t="s">
        <v>221</v>
      </c>
      <c r="H742" s="132">
        <v>3.2000000000000001E-2</v>
      </c>
      <c r="I742" s="133"/>
      <c r="J742" s="134">
        <f>ROUND(I742*H742,2)</f>
        <v>0</v>
      </c>
      <c r="K742" s="130" t="s">
        <v>171</v>
      </c>
      <c r="L742" s="33"/>
      <c r="M742" s="135" t="s">
        <v>19</v>
      </c>
      <c r="N742" s="136" t="s">
        <v>45</v>
      </c>
      <c r="P742" s="137">
        <f>O742*H742</f>
        <v>0</v>
      </c>
      <c r="Q742" s="137">
        <v>0</v>
      </c>
      <c r="R742" s="137">
        <f>Q742*H742</f>
        <v>0</v>
      </c>
      <c r="S742" s="137">
        <v>0</v>
      </c>
      <c r="T742" s="138">
        <f>S742*H742</f>
        <v>0</v>
      </c>
      <c r="AR742" s="139" t="s">
        <v>222</v>
      </c>
      <c r="AT742" s="139" t="s">
        <v>167</v>
      </c>
      <c r="AU742" s="139" t="s">
        <v>84</v>
      </c>
      <c r="AY742" s="18" t="s">
        <v>165</v>
      </c>
      <c r="BE742" s="140">
        <f>IF(N742="základní",J742,0)</f>
        <v>0</v>
      </c>
      <c r="BF742" s="140">
        <f>IF(N742="snížená",J742,0)</f>
        <v>0</v>
      </c>
      <c r="BG742" s="140">
        <f>IF(N742="zákl. přenesená",J742,0)</f>
        <v>0</v>
      </c>
      <c r="BH742" s="140">
        <f>IF(N742="sníž. přenesená",J742,0)</f>
        <v>0</v>
      </c>
      <c r="BI742" s="140">
        <f>IF(N742="nulová",J742,0)</f>
        <v>0</v>
      </c>
      <c r="BJ742" s="18" t="s">
        <v>82</v>
      </c>
      <c r="BK742" s="140">
        <f>ROUND(I742*H742,2)</f>
        <v>0</v>
      </c>
      <c r="BL742" s="18" t="s">
        <v>222</v>
      </c>
      <c r="BM742" s="139" t="s">
        <v>963</v>
      </c>
    </row>
    <row r="743" spans="2:65" s="1" customFormat="1" ht="11.25">
      <c r="B743" s="33"/>
      <c r="D743" s="141" t="s">
        <v>173</v>
      </c>
      <c r="F743" s="142" t="s">
        <v>964</v>
      </c>
      <c r="I743" s="143"/>
      <c r="L743" s="33"/>
      <c r="M743" s="144"/>
      <c r="T743" s="54"/>
      <c r="AT743" s="18" t="s">
        <v>173</v>
      </c>
      <c r="AU743" s="18" t="s">
        <v>84</v>
      </c>
    </row>
    <row r="744" spans="2:65" s="11" customFormat="1" ht="22.9" customHeight="1">
      <c r="B744" s="116"/>
      <c r="D744" s="117" t="s">
        <v>73</v>
      </c>
      <c r="E744" s="126" t="s">
        <v>965</v>
      </c>
      <c r="F744" s="126" t="s">
        <v>966</v>
      </c>
      <c r="I744" s="119"/>
      <c r="J744" s="127">
        <f>BK744</f>
        <v>0</v>
      </c>
      <c r="L744" s="116"/>
      <c r="M744" s="121"/>
      <c r="P744" s="122">
        <f>SUM(P745:P757)</f>
        <v>0</v>
      </c>
      <c r="R744" s="122">
        <f>SUM(R745:R757)</f>
        <v>1.4300000000000001E-3</v>
      </c>
      <c r="T744" s="123">
        <f>SUM(T745:T757)</f>
        <v>6.0000000000000001E-3</v>
      </c>
      <c r="AR744" s="117" t="s">
        <v>84</v>
      </c>
      <c r="AT744" s="124" t="s">
        <v>73</v>
      </c>
      <c r="AU744" s="124" t="s">
        <v>82</v>
      </c>
      <c r="AY744" s="117" t="s">
        <v>165</v>
      </c>
      <c r="BK744" s="125">
        <f>SUM(BK745:BK757)</f>
        <v>0</v>
      </c>
    </row>
    <row r="745" spans="2:65" s="1" customFormat="1" ht="24.2" customHeight="1">
      <c r="B745" s="33"/>
      <c r="C745" s="128" t="s">
        <v>967</v>
      </c>
      <c r="D745" s="128" t="s">
        <v>167</v>
      </c>
      <c r="E745" s="129" t="s">
        <v>968</v>
      </c>
      <c r="F745" s="130" t="s">
        <v>969</v>
      </c>
      <c r="G745" s="131" t="s">
        <v>336</v>
      </c>
      <c r="H745" s="132">
        <v>2</v>
      </c>
      <c r="I745" s="133"/>
      <c r="J745" s="134">
        <f>ROUND(I745*H745,2)</f>
        <v>0</v>
      </c>
      <c r="K745" s="130" t="s">
        <v>171</v>
      </c>
      <c r="L745" s="33"/>
      <c r="M745" s="135" t="s">
        <v>19</v>
      </c>
      <c r="N745" s="136" t="s">
        <v>45</v>
      </c>
      <c r="P745" s="137">
        <f>O745*H745</f>
        <v>0</v>
      </c>
      <c r="Q745" s="137">
        <v>0</v>
      </c>
      <c r="R745" s="137">
        <f>Q745*H745</f>
        <v>0</v>
      </c>
      <c r="S745" s="137">
        <v>3.0000000000000001E-3</v>
      </c>
      <c r="T745" s="138">
        <f>S745*H745</f>
        <v>6.0000000000000001E-3</v>
      </c>
      <c r="AR745" s="139" t="s">
        <v>222</v>
      </c>
      <c r="AT745" s="139" t="s">
        <v>167</v>
      </c>
      <c r="AU745" s="139" t="s">
        <v>84</v>
      </c>
      <c r="AY745" s="18" t="s">
        <v>165</v>
      </c>
      <c r="BE745" s="140">
        <f>IF(N745="základní",J745,0)</f>
        <v>0</v>
      </c>
      <c r="BF745" s="140">
        <f>IF(N745="snížená",J745,0)</f>
        <v>0</v>
      </c>
      <c r="BG745" s="140">
        <f>IF(N745="zákl. přenesená",J745,0)</f>
        <v>0</v>
      </c>
      <c r="BH745" s="140">
        <f>IF(N745="sníž. přenesená",J745,0)</f>
        <v>0</v>
      </c>
      <c r="BI745" s="140">
        <f>IF(N745="nulová",J745,0)</f>
        <v>0</v>
      </c>
      <c r="BJ745" s="18" t="s">
        <v>82</v>
      </c>
      <c r="BK745" s="140">
        <f>ROUND(I745*H745,2)</f>
        <v>0</v>
      </c>
      <c r="BL745" s="18" t="s">
        <v>222</v>
      </c>
      <c r="BM745" s="139" t="s">
        <v>970</v>
      </c>
    </row>
    <row r="746" spans="2:65" s="1" customFormat="1" ht="11.25">
      <c r="B746" s="33"/>
      <c r="D746" s="141" t="s">
        <v>173</v>
      </c>
      <c r="F746" s="142" t="s">
        <v>971</v>
      </c>
      <c r="I746" s="143"/>
      <c r="L746" s="33"/>
      <c r="M746" s="144"/>
      <c r="T746" s="54"/>
      <c r="AT746" s="18" t="s">
        <v>173</v>
      </c>
      <c r="AU746" s="18" t="s">
        <v>84</v>
      </c>
    </row>
    <row r="747" spans="2:65" s="12" customFormat="1" ht="11.25">
      <c r="B747" s="145"/>
      <c r="D747" s="146" t="s">
        <v>175</v>
      </c>
      <c r="E747" s="147" t="s">
        <v>19</v>
      </c>
      <c r="F747" s="148" t="s">
        <v>380</v>
      </c>
      <c r="H747" s="147" t="s">
        <v>19</v>
      </c>
      <c r="I747" s="149"/>
      <c r="L747" s="145"/>
      <c r="M747" s="150"/>
      <c r="T747" s="151"/>
      <c r="AT747" s="147" t="s">
        <v>175</v>
      </c>
      <c r="AU747" s="147" t="s">
        <v>84</v>
      </c>
      <c r="AV747" s="12" t="s">
        <v>82</v>
      </c>
      <c r="AW747" s="12" t="s">
        <v>35</v>
      </c>
      <c r="AX747" s="12" t="s">
        <v>74</v>
      </c>
      <c r="AY747" s="147" t="s">
        <v>165</v>
      </c>
    </row>
    <row r="748" spans="2:65" s="12" customFormat="1" ht="11.25">
      <c r="B748" s="145"/>
      <c r="D748" s="146" t="s">
        <v>175</v>
      </c>
      <c r="E748" s="147" t="s">
        <v>19</v>
      </c>
      <c r="F748" s="148" t="s">
        <v>972</v>
      </c>
      <c r="H748" s="147" t="s">
        <v>19</v>
      </c>
      <c r="I748" s="149"/>
      <c r="L748" s="145"/>
      <c r="M748" s="150"/>
      <c r="T748" s="151"/>
      <c r="AT748" s="147" t="s">
        <v>175</v>
      </c>
      <c r="AU748" s="147" t="s">
        <v>84</v>
      </c>
      <c r="AV748" s="12" t="s">
        <v>82</v>
      </c>
      <c r="AW748" s="12" t="s">
        <v>35</v>
      </c>
      <c r="AX748" s="12" t="s">
        <v>74</v>
      </c>
      <c r="AY748" s="147" t="s">
        <v>165</v>
      </c>
    </row>
    <row r="749" spans="2:65" s="13" customFormat="1" ht="11.25">
      <c r="B749" s="152"/>
      <c r="D749" s="146" t="s">
        <v>175</v>
      </c>
      <c r="E749" s="153" t="s">
        <v>19</v>
      </c>
      <c r="F749" s="154" t="s">
        <v>84</v>
      </c>
      <c r="H749" s="155">
        <v>2</v>
      </c>
      <c r="I749" s="156"/>
      <c r="L749" s="152"/>
      <c r="M749" s="157"/>
      <c r="T749" s="158"/>
      <c r="AT749" s="153" t="s">
        <v>175</v>
      </c>
      <c r="AU749" s="153" t="s">
        <v>84</v>
      </c>
      <c r="AV749" s="13" t="s">
        <v>84</v>
      </c>
      <c r="AW749" s="13" t="s">
        <v>35</v>
      </c>
      <c r="AX749" s="13" t="s">
        <v>74</v>
      </c>
      <c r="AY749" s="153" t="s">
        <v>165</v>
      </c>
    </row>
    <row r="750" spans="2:65" s="14" customFormat="1" ht="11.25">
      <c r="B750" s="159"/>
      <c r="D750" s="146" t="s">
        <v>175</v>
      </c>
      <c r="E750" s="160" t="s">
        <v>19</v>
      </c>
      <c r="F750" s="161" t="s">
        <v>178</v>
      </c>
      <c r="H750" s="162">
        <v>2</v>
      </c>
      <c r="I750" s="163"/>
      <c r="L750" s="159"/>
      <c r="M750" s="164"/>
      <c r="T750" s="165"/>
      <c r="AT750" s="160" t="s">
        <v>175</v>
      </c>
      <c r="AU750" s="160" t="s">
        <v>84</v>
      </c>
      <c r="AV750" s="14" t="s">
        <v>172</v>
      </c>
      <c r="AW750" s="14" t="s">
        <v>35</v>
      </c>
      <c r="AX750" s="14" t="s">
        <v>82</v>
      </c>
      <c r="AY750" s="160" t="s">
        <v>165</v>
      </c>
    </row>
    <row r="751" spans="2:65" s="1" customFormat="1" ht="24.2" customHeight="1">
      <c r="B751" s="33"/>
      <c r="C751" s="128" t="s">
        <v>582</v>
      </c>
      <c r="D751" s="128" t="s">
        <v>167</v>
      </c>
      <c r="E751" s="129" t="s">
        <v>973</v>
      </c>
      <c r="F751" s="130" t="s">
        <v>974</v>
      </c>
      <c r="G751" s="131" t="s">
        <v>336</v>
      </c>
      <c r="H751" s="132">
        <v>1</v>
      </c>
      <c r="I751" s="133"/>
      <c r="J751" s="134">
        <f>ROUND(I751*H751,2)</f>
        <v>0</v>
      </c>
      <c r="K751" s="130" t="s">
        <v>171</v>
      </c>
      <c r="L751" s="33"/>
      <c r="M751" s="135" t="s">
        <v>19</v>
      </c>
      <c r="N751" s="136" t="s">
        <v>45</v>
      </c>
      <c r="P751" s="137">
        <f>O751*H751</f>
        <v>0</v>
      </c>
      <c r="Q751" s="137">
        <v>3.0000000000000001E-5</v>
      </c>
      <c r="R751" s="137">
        <f>Q751*H751</f>
        <v>3.0000000000000001E-5</v>
      </c>
      <c r="S751" s="137">
        <v>0</v>
      </c>
      <c r="T751" s="138">
        <f>S751*H751</f>
        <v>0</v>
      </c>
      <c r="AR751" s="139" t="s">
        <v>222</v>
      </c>
      <c r="AT751" s="139" t="s">
        <v>167</v>
      </c>
      <c r="AU751" s="139" t="s">
        <v>84</v>
      </c>
      <c r="AY751" s="18" t="s">
        <v>165</v>
      </c>
      <c r="BE751" s="140">
        <f>IF(N751="základní",J751,0)</f>
        <v>0</v>
      </c>
      <c r="BF751" s="140">
        <f>IF(N751="snížená",J751,0)</f>
        <v>0</v>
      </c>
      <c r="BG751" s="140">
        <f>IF(N751="zákl. přenesená",J751,0)</f>
        <v>0</v>
      </c>
      <c r="BH751" s="140">
        <f>IF(N751="sníž. přenesená",J751,0)</f>
        <v>0</v>
      </c>
      <c r="BI751" s="140">
        <f>IF(N751="nulová",J751,0)</f>
        <v>0</v>
      </c>
      <c r="BJ751" s="18" t="s">
        <v>82</v>
      </c>
      <c r="BK751" s="140">
        <f>ROUND(I751*H751,2)</f>
        <v>0</v>
      </c>
      <c r="BL751" s="18" t="s">
        <v>222</v>
      </c>
      <c r="BM751" s="139" t="s">
        <v>975</v>
      </c>
    </row>
    <row r="752" spans="2:65" s="1" customFormat="1" ht="11.25">
      <c r="B752" s="33"/>
      <c r="D752" s="141" t="s">
        <v>173</v>
      </c>
      <c r="F752" s="142" t="s">
        <v>976</v>
      </c>
      <c r="I752" s="143"/>
      <c r="L752" s="33"/>
      <c r="M752" s="144"/>
      <c r="T752" s="54"/>
      <c r="AT752" s="18" t="s">
        <v>173</v>
      </c>
      <c r="AU752" s="18" t="s">
        <v>84</v>
      </c>
    </row>
    <row r="753" spans="2:65" s="13" customFormat="1" ht="11.25">
      <c r="B753" s="152"/>
      <c r="D753" s="146" t="s">
        <v>175</v>
      </c>
      <c r="E753" s="153" t="s">
        <v>19</v>
      </c>
      <c r="F753" s="154" t="s">
        <v>977</v>
      </c>
      <c r="H753" s="155">
        <v>1</v>
      </c>
      <c r="I753" s="156"/>
      <c r="L753" s="152"/>
      <c r="M753" s="157"/>
      <c r="T753" s="158"/>
      <c r="AT753" s="153" t="s">
        <v>175</v>
      </c>
      <c r="AU753" s="153" t="s">
        <v>84</v>
      </c>
      <c r="AV753" s="13" t="s">
        <v>84</v>
      </c>
      <c r="AW753" s="13" t="s">
        <v>35</v>
      </c>
      <c r="AX753" s="13" t="s">
        <v>74</v>
      </c>
      <c r="AY753" s="153" t="s">
        <v>165</v>
      </c>
    </row>
    <row r="754" spans="2:65" s="14" customFormat="1" ht="11.25">
      <c r="B754" s="159"/>
      <c r="D754" s="146" t="s">
        <v>175</v>
      </c>
      <c r="E754" s="160" t="s">
        <v>19</v>
      </c>
      <c r="F754" s="161" t="s">
        <v>178</v>
      </c>
      <c r="H754" s="162">
        <v>1</v>
      </c>
      <c r="I754" s="163"/>
      <c r="L754" s="159"/>
      <c r="M754" s="164"/>
      <c r="T754" s="165"/>
      <c r="AT754" s="160" t="s">
        <v>175</v>
      </c>
      <c r="AU754" s="160" t="s">
        <v>84</v>
      </c>
      <c r="AV754" s="14" t="s">
        <v>172</v>
      </c>
      <c r="AW754" s="14" t="s">
        <v>35</v>
      </c>
      <c r="AX754" s="14" t="s">
        <v>82</v>
      </c>
      <c r="AY754" s="160" t="s">
        <v>165</v>
      </c>
    </row>
    <row r="755" spans="2:65" s="1" customFormat="1" ht="16.5" customHeight="1">
      <c r="B755" s="33"/>
      <c r="C755" s="166" t="s">
        <v>978</v>
      </c>
      <c r="D755" s="166" t="s">
        <v>294</v>
      </c>
      <c r="E755" s="167" t="s">
        <v>979</v>
      </c>
      <c r="F755" s="168" t="s">
        <v>980</v>
      </c>
      <c r="G755" s="169" t="s">
        <v>336</v>
      </c>
      <c r="H755" s="170">
        <v>1</v>
      </c>
      <c r="I755" s="171"/>
      <c r="J755" s="172">
        <f>ROUND(I755*H755,2)</f>
        <v>0</v>
      </c>
      <c r="K755" s="168" t="s">
        <v>171</v>
      </c>
      <c r="L755" s="173"/>
      <c r="M755" s="174" t="s">
        <v>19</v>
      </c>
      <c r="N755" s="175" t="s">
        <v>45</v>
      </c>
      <c r="P755" s="137">
        <f>O755*H755</f>
        <v>0</v>
      </c>
      <c r="Q755" s="137">
        <v>1.4E-3</v>
      </c>
      <c r="R755" s="137">
        <f>Q755*H755</f>
        <v>1.4E-3</v>
      </c>
      <c r="S755" s="137">
        <v>0</v>
      </c>
      <c r="T755" s="138">
        <f>S755*H755</f>
        <v>0</v>
      </c>
      <c r="AR755" s="139" t="s">
        <v>275</v>
      </c>
      <c r="AT755" s="139" t="s">
        <v>294</v>
      </c>
      <c r="AU755" s="139" t="s">
        <v>84</v>
      </c>
      <c r="AY755" s="18" t="s">
        <v>165</v>
      </c>
      <c r="BE755" s="140">
        <f>IF(N755="základní",J755,0)</f>
        <v>0</v>
      </c>
      <c r="BF755" s="140">
        <f>IF(N755="snížená",J755,0)</f>
        <v>0</v>
      </c>
      <c r="BG755" s="140">
        <f>IF(N755="zákl. přenesená",J755,0)</f>
        <v>0</v>
      </c>
      <c r="BH755" s="140">
        <f>IF(N755="sníž. přenesená",J755,0)</f>
        <v>0</v>
      </c>
      <c r="BI755" s="140">
        <f>IF(N755="nulová",J755,0)</f>
        <v>0</v>
      </c>
      <c r="BJ755" s="18" t="s">
        <v>82</v>
      </c>
      <c r="BK755" s="140">
        <f>ROUND(I755*H755,2)</f>
        <v>0</v>
      </c>
      <c r="BL755" s="18" t="s">
        <v>222</v>
      </c>
      <c r="BM755" s="139" t="s">
        <v>981</v>
      </c>
    </row>
    <row r="756" spans="2:65" s="1" customFormat="1" ht="37.9" customHeight="1">
      <c r="B756" s="33"/>
      <c r="C756" s="128" t="s">
        <v>982</v>
      </c>
      <c r="D756" s="128" t="s">
        <v>167</v>
      </c>
      <c r="E756" s="129" t="s">
        <v>983</v>
      </c>
      <c r="F756" s="130" t="s">
        <v>984</v>
      </c>
      <c r="G756" s="131" t="s">
        <v>221</v>
      </c>
      <c r="H756" s="132">
        <v>1E-3</v>
      </c>
      <c r="I756" s="133"/>
      <c r="J756" s="134">
        <f>ROUND(I756*H756,2)</f>
        <v>0</v>
      </c>
      <c r="K756" s="130" t="s">
        <v>171</v>
      </c>
      <c r="L756" s="33"/>
      <c r="M756" s="135" t="s">
        <v>19</v>
      </c>
      <c r="N756" s="136" t="s">
        <v>45</v>
      </c>
      <c r="P756" s="137">
        <f>O756*H756</f>
        <v>0</v>
      </c>
      <c r="Q756" s="137">
        <v>0</v>
      </c>
      <c r="R756" s="137">
        <f>Q756*H756</f>
        <v>0</v>
      </c>
      <c r="S756" s="137">
        <v>0</v>
      </c>
      <c r="T756" s="138">
        <f>S756*H756</f>
        <v>0</v>
      </c>
      <c r="AR756" s="139" t="s">
        <v>222</v>
      </c>
      <c r="AT756" s="139" t="s">
        <v>167</v>
      </c>
      <c r="AU756" s="139" t="s">
        <v>84</v>
      </c>
      <c r="AY756" s="18" t="s">
        <v>165</v>
      </c>
      <c r="BE756" s="140">
        <f>IF(N756="základní",J756,0)</f>
        <v>0</v>
      </c>
      <c r="BF756" s="140">
        <f>IF(N756="snížená",J756,0)</f>
        <v>0</v>
      </c>
      <c r="BG756" s="140">
        <f>IF(N756="zákl. přenesená",J756,0)</f>
        <v>0</v>
      </c>
      <c r="BH756" s="140">
        <f>IF(N756="sníž. přenesená",J756,0)</f>
        <v>0</v>
      </c>
      <c r="BI756" s="140">
        <f>IF(N756="nulová",J756,0)</f>
        <v>0</v>
      </c>
      <c r="BJ756" s="18" t="s">
        <v>82</v>
      </c>
      <c r="BK756" s="140">
        <f>ROUND(I756*H756,2)</f>
        <v>0</v>
      </c>
      <c r="BL756" s="18" t="s">
        <v>222</v>
      </c>
      <c r="BM756" s="139" t="s">
        <v>985</v>
      </c>
    </row>
    <row r="757" spans="2:65" s="1" customFormat="1" ht="11.25">
      <c r="B757" s="33"/>
      <c r="D757" s="141" t="s">
        <v>173</v>
      </c>
      <c r="F757" s="142" t="s">
        <v>986</v>
      </c>
      <c r="I757" s="143"/>
      <c r="L757" s="33"/>
      <c r="M757" s="144"/>
      <c r="T757" s="54"/>
      <c r="AT757" s="18" t="s">
        <v>173</v>
      </c>
      <c r="AU757" s="18" t="s">
        <v>84</v>
      </c>
    </row>
    <row r="758" spans="2:65" s="11" customFormat="1" ht="22.9" customHeight="1">
      <c r="B758" s="116"/>
      <c r="D758" s="117" t="s">
        <v>73</v>
      </c>
      <c r="E758" s="126" t="s">
        <v>987</v>
      </c>
      <c r="F758" s="126" t="s">
        <v>988</v>
      </c>
      <c r="I758" s="119"/>
      <c r="J758" s="127">
        <f>BK758</f>
        <v>0</v>
      </c>
      <c r="L758" s="116"/>
      <c r="M758" s="121"/>
      <c r="P758" s="122">
        <f>SUM(P759:P764)</f>
        <v>0</v>
      </c>
      <c r="R758" s="122">
        <f>SUM(R759:R764)</f>
        <v>8.0000000000000002E-3</v>
      </c>
      <c r="T758" s="123">
        <f>SUM(T759:T764)</f>
        <v>0</v>
      </c>
      <c r="AR758" s="117" t="s">
        <v>84</v>
      </c>
      <c r="AT758" s="124" t="s">
        <v>73</v>
      </c>
      <c r="AU758" s="124" t="s">
        <v>82</v>
      </c>
      <c r="AY758" s="117" t="s">
        <v>165</v>
      </c>
      <c r="BK758" s="125">
        <f>SUM(BK759:BK764)</f>
        <v>0</v>
      </c>
    </row>
    <row r="759" spans="2:65" s="1" customFormat="1" ht="16.5" customHeight="1">
      <c r="B759" s="33"/>
      <c r="C759" s="128" t="s">
        <v>989</v>
      </c>
      <c r="D759" s="128" t="s">
        <v>167</v>
      </c>
      <c r="E759" s="129" t="s">
        <v>990</v>
      </c>
      <c r="F759" s="130" t="s">
        <v>991</v>
      </c>
      <c r="G759" s="131" t="s">
        <v>420</v>
      </c>
      <c r="H759" s="132">
        <v>4</v>
      </c>
      <c r="I759" s="133"/>
      <c r="J759" s="134">
        <f>ROUND(I759*H759,2)</f>
        <v>0</v>
      </c>
      <c r="K759" s="130" t="s">
        <v>19</v>
      </c>
      <c r="L759" s="33"/>
      <c r="M759" s="135" t="s">
        <v>19</v>
      </c>
      <c r="N759" s="136" t="s">
        <v>45</v>
      </c>
      <c r="P759" s="137">
        <f>O759*H759</f>
        <v>0</v>
      </c>
      <c r="Q759" s="137">
        <v>2E-3</v>
      </c>
      <c r="R759" s="137">
        <f>Q759*H759</f>
        <v>8.0000000000000002E-3</v>
      </c>
      <c r="S759" s="137">
        <v>0</v>
      </c>
      <c r="T759" s="138">
        <f>S759*H759</f>
        <v>0</v>
      </c>
      <c r="AR759" s="139" t="s">
        <v>222</v>
      </c>
      <c r="AT759" s="139" t="s">
        <v>167</v>
      </c>
      <c r="AU759" s="139" t="s">
        <v>84</v>
      </c>
      <c r="AY759" s="18" t="s">
        <v>165</v>
      </c>
      <c r="BE759" s="140">
        <f>IF(N759="základní",J759,0)</f>
        <v>0</v>
      </c>
      <c r="BF759" s="140">
        <f>IF(N759="snížená",J759,0)</f>
        <v>0</v>
      </c>
      <c r="BG759" s="140">
        <f>IF(N759="zákl. přenesená",J759,0)</f>
        <v>0</v>
      </c>
      <c r="BH759" s="140">
        <f>IF(N759="sníž. přenesená",J759,0)</f>
        <v>0</v>
      </c>
      <c r="BI759" s="140">
        <f>IF(N759="nulová",J759,0)</f>
        <v>0</v>
      </c>
      <c r="BJ759" s="18" t="s">
        <v>82</v>
      </c>
      <c r="BK759" s="140">
        <f>ROUND(I759*H759,2)</f>
        <v>0</v>
      </c>
      <c r="BL759" s="18" t="s">
        <v>222</v>
      </c>
      <c r="BM759" s="139" t="s">
        <v>992</v>
      </c>
    </row>
    <row r="760" spans="2:65" s="12" customFormat="1" ht="11.25">
      <c r="B760" s="145"/>
      <c r="D760" s="146" t="s">
        <v>175</v>
      </c>
      <c r="E760" s="147" t="s">
        <v>19</v>
      </c>
      <c r="F760" s="148" t="s">
        <v>993</v>
      </c>
      <c r="H760" s="147" t="s">
        <v>19</v>
      </c>
      <c r="I760" s="149"/>
      <c r="L760" s="145"/>
      <c r="M760" s="150"/>
      <c r="T760" s="151"/>
      <c r="AT760" s="147" t="s">
        <v>175</v>
      </c>
      <c r="AU760" s="147" t="s">
        <v>84</v>
      </c>
      <c r="AV760" s="12" t="s">
        <v>82</v>
      </c>
      <c r="AW760" s="12" t="s">
        <v>35</v>
      </c>
      <c r="AX760" s="12" t="s">
        <v>74</v>
      </c>
      <c r="AY760" s="147" t="s">
        <v>165</v>
      </c>
    </row>
    <row r="761" spans="2:65" s="13" customFormat="1" ht="11.25">
      <c r="B761" s="152"/>
      <c r="D761" s="146" t="s">
        <v>175</v>
      </c>
      <c r="E761" s="153" t="s">
        <v>19</v>
      </c>
      <c r="F761" s="154" t="s">
        <v>994</v>
      </c>
      <c r="H761" s="155">
        <v>4</v>
      </c>
      <c r="I761" s="156"/>
      <c r="L761" s="152"/>
      <c r="M761" s="157"/>
      <c r="T761" s="158"/>
      <c r="AT761" s="153" t="s">
        <v>175</v>
      </c>
      <c r="AU761" s="153" t="s">
        <v>84</v>
      </c>
      <c r="AV761" s="13" t="s">
        <v>84</v>
      </c>
      <c r="AW761" s="13" t="s">
        <v>35</v>
      </c>
      <c r="AX761" s="13" t="s">
        <v>74</v>
      </c>
      <c r="AY761" s="153" t="s">
        <v>165</v>
      </c>
    </row>
    <row r="762" spans="2:65" s="14" customFormat="1" ht="11.25">
      <c r="B762" s="159"/>
      <c r="D762" s="146" t="s">
        <v>175</v>
      </c>
      <c r="E762" s="160" t="s">
        <v>19</v>
      </c>
      <c r="F762" s="161" t="s">
        <v>178</v>
      </c>
      <c r="H762" s="162">
        <v>4</v>
      </c>
      <c r="I762" s="163"/>
      <c r="L762" s="159"/>
      <c r="M762" s="164"/>
      <c r="T762" s="165"/>
      <c r="AT762" s="160" t="s">
        <v>175</v>
      </c>
      <c r="AU762" s="160" t="s">
        <v>84</v>
      </c>
      <c r="AV762" s="14" t="s">
        <v>172</v>
      </c>
      <c r="AW762" s="14" t="s">
        <v>35</v>
      </c>
      <c r="AX762" s="14" t="s">
        <v>82</v>
      </c>
      <c r="AY762" s="160" t="s">
        <v>165</v>
      </c>
    </row>
    <row r="763" spans="2:65" s="1" customFormat="1" ht="33" customHeight="1">
      <c r="B763" s="33"/>
      <c r="C763" s="128" t="s">
        <v>995</v>
      </c>
      <c r="D763" s="128" t="s">
        <v>167</v>
      </c>
      <c r="E763" s="129" t="s">
        <v>996</v>
      </c>
      <c r="F763" s="130" t="s">
        <v>997</v>
      </c>
      <c r="G763" s="131" t="s">
        <v>221</v>
      </c>
      <c r="H763" s="132">
        <v>8.0000000000000002E-3</v>
      </c>
      <c r="I763" s="133"/>
      <c r="J763" s="134">
        <f>ROUND(I763*H763,2)</f>
        <v>0</v>
      </c>
      <c r="K763" s="130" t="s">
        <v>171</v>
      </c>
      <c r="L763" s="33"/>
      <c r="M763" s="135" t="s">
        <v>19</v>
      </c>
      <c r="N763" s="136" t="s">
        <v>45</v>
      </c>
      <c r="P763" s="137">
        <f>O763*H763</f>
        <v>0</v>
      </c>
      <c r="Q763" s="137">
        <v>0</v>
      </c>
      <c r="R763" s="137">
        <f>Q763*H763</f>
        <v>0</v>
      </c>
      <c r="S763" s="137">
        <v>0</v>
      </c>
      <c r="T763" s="138">
        <f>S763*H763</f>
        <v>0</v>
      </c>
      <c r="AR763" s="139" t="s">
        <v>222</v>
      </c>
      <c r="AT763" s="139" t="s">
        <v>167</v>
      </c>
      <c r="AU763" s="139" t="s">
        <v>84</v>
      </c>
      <c r="AY763" s="18" t="s">
        <v>165</v>
      </c>
      <c r="BE763" s="140">
        <f>IF(N763="základní",J763,0)</f>
        <v>0</v>
      </c>
      <c r="BF763" s="140">
        <f>IF(N763="snížená",J763,0)</f>
        <v>0</v>
      </c>
      <c r="BG763" s="140">
        <f>IF(N763="zákl. přenesená",J763,0)</f>
        <v>0</v>
      </c>
      <c r="BH763" s="140">
        <f>IF(N763="sníž. přenesená",J763,0)</f>
        <v>0</v>
      </c>
      <c r="BI763" s="140">
        <f>IF(N763="nulová",J763,0)</f>
        <v>0</v>
      </c>
      <c r="BJ763" s="18" t="s">
        <v>82</v>
      </c>
      <c r="BK763" s="140">
        <f>ROUND(I763*H763,2)</f>
        <v>0</v>
      </c>
      <c r="BL763" s="18" t="s">
        <v>222</v>
      </c>
      <c r="BM763" s="139" t="s">
        <v>998</v>
      </c>
    </row>
    <row r="764" spans="2:65" s="1" customFormat="1" ht="11.25">
      <c r="B764" s="33"/>
      <c r="D764" s="141" t="s">
        <v>173</v>
      </c>
      <c r="F764" s="142" t="s">
        <v>999</v>
      </c>
      <c r="I764" s="143"/>
      <c r="L764" s="33"/>
      <c r="M764" s="144"/>
      <c r="T764" s="54"/>
      <c r="AT764" s="18" t="s">
        <v>173</v>
      </c>
      <c r="AU764" s="18" t="s">
        <v>84</v>
      </c>
    </row>
    <row r="765" spans="2:65" s="11" customFormat="1" ht="22.9" customHeight="1">
      <c r="B765" s="116"/>
      <c r="D765" s="117" t="s">
        <v>73</v>
      </c>
      <c r="E765" s="126" t="s">
        <v>1000</v>
      </c>
      <c r="F765" s="126" t="s">
        <v>1001</v>
      </c>
      <c r="I765" s="119"/>
      <c r="J765" s="127">
        <f>BK765</f>
        <v>0</v>
      </c>
      <c r="L765" s="116"/>
      <c r="M765" s="121"/>
      <c r="P765" s="122">
        <f>SUM(P766:P807)</f>
        <v>0</v>
      </c>
      <c r="R765" s="122">
        <f>SUM(R766:R807)</f>
        <v>5.4905000000000002E-2</v>
      </c>
      <c r="T765" s="123">
        <f>SUM(T766:T807)</f>
        <v>0.16256599999999999</v>
      </c>
      <c r="AR765" s="117" t="s">
        <v>84</v>
      </c>
      <c r="AT765" s="124" t="s">
        <v>73</v>
      </c>
      <c r="AU765" s="124" t="s">
        <v>82</v>
      </c>
      <c r="AY765" s="117" t="s">
        <v>165</v>
      </c>
      <c r="BK765" s="125">
        <f>SUM(BK766:BK807)</f>
        <v>0</v>
      </c>
    </row>
    <row r="766" spans="2:65" s="1" customFormat="1" ht="16.5" customHeight="1">
      <c r="B766" s="33"/>
      <c r="C766" s="128" t="s">
        <v>1002</v>
      </c>
      <c r="D766" s="128" t="s">
        <v>167</v>
      </c>
      <c r="E766" s="129" t="s">
        <v>1003</v>
      </c>
      <c r="F766" s="130" t="s">
        <v>1004</v>
      </c>
      <c r="G766" s="131" t="s">
        <v>170</v>
      </c>
      <c r="H766" s="132">
        <v>1.5</v>
      </c>
      <c r="I766" s="133"/>
      <c r="J766" s="134">
        <f>ROUND(I766*H766,2)</f>
        <v>0</v>
      </c>
      <c r="K766" s="130" t="s">
        <v>171</v>
      </c>
      <c r="L766" s="33"/>
      <c r="M766" s="135" t="s">
        <v>19</v>
      </c>
      <c r="N766" s="136" t="s">
        <v>45</v>
      </c>
      <c r="P766" s="137">
        <f>O766*H766</f>
        <v>0</v>
      </c>
      <c r="Q766" s="137">
        <v>0</v>
      </c>
      <c r="R766" s="137">
        <f>Q766*H766</f>
        <v>0</v>
      </c>
      <c r="S766" s="137">
        <v>8.9999999999999993E-3</v>
      </c>
      <c r="T766" s="138">
        <f>S766*H766</f>
        <v>1.3499999999999998E-2</v>
      </c>
      <c r="AR766" s="139" t="s">
        <v>222</v>
      </c>
      <c r="AT766" s="139" t="s">
        <v>167</v>
      </c>
      <c r="AU766" s="139" t="s">
        <v>84</v>
      </c>
      <c r="AY766" s="18" t="s">
        <v>165</v>
      </c>
      <c r="BE766" s="140">
        <f>IF(N766="základní",J766,0)</f>
        <v>0</v>
      </c>
      <c r="BF766" s="140">
        <f>IF(N766="snížená",J766,0)</f>
        <v>0</v>
      </c>
      <c r="BG766" s="140">
        <f>IF(N766="zákl. přenesená",J766,0)</f>
        <v>0</v>
      </c>
      <c r="BH766" s="140">
        <f>IF(N766="sníž. přenesená",J766,0)</f>
        <v>0</v>
      </c>
      <c r="BI766" s="140">
        <f>IF(N766="nulová",J766,0)</f>
        <v>0</v>
      </c>
      <c r="BJ766" s="18" t="s">
        <v>82</v>
      </c>
      <c r="BK766" s="140">
        <f>ROUND(I766*H766,2)</f>
        <v>0</v>
      </c>
      <c r="BL766" s="18" t="s">
        <v>222</v>
      </c>
      <c r="BM766" s="139" t="s">
        <v>1005</v>
      </c>
    </row>
    <row r="767" spans="2:65" s="1" customFormat="1" ht="11.25">
      <c r="B767" s="33"/>
      <c r="D767" s="141" t="s">
        <v>173</v>
      </c>
      <c r="F767" s="142" t="s">
        <v>1006</v>
      </c>
      <c r="I767" s="143"/>
      <c r="L767" s="33"/>
      <c r="M767" s="144"/>
      <c r="T767" s="54"/>
      <c r="AT767" s="18" t="s">
        <v>173</v>
      </c>
      <c r="AU767" s="18" t="s">
        <v>84</v>
      </c>
    </row>
    <row r="768" spans="2:65" s="13" customFormat="1" ht="11.25">
      <c r="B768" s="152"/>
      <c r="D768" s="146" t="s">
        <v>175</v>
      </c>
      <c r="E768" s="153" t="s">
        <v>19</v>
      </c>
      <c r="F768" s="154" t="s">
        <v>1007</v>
      </c>
      <c r="H768" s="155">
        <v>1.5</v>
      </c>
      <c r="I768" s="156"/>
      <c r="L768" s="152"/>
      <c r="M768" s="157"/>
      <c r="T768" s="158"/>
      <c r="AT768" s="153" t="s">
        <v>175</v>
      </c>
      <c r="AU768" s="153" t="s">
        <v>84</v>
      </c>
      <c r="AV768" s="13" t="s">
        <v>84</v>
      </c>
      <c r="AW768" s="13" t="s">
        <v>35</v>
      </c>
      <c r="AX768" s="13" t="s">
        <v>74</v>
      </c>
      <c r="AY768" s="153" t="s">
        <v>165</v>
      </c>
    </row>
    <row r="769" spans="2:65" s="14" customFormat="1" ht="11.25">
      <c r="B769" s="159"/>
      <c r="D769" s="146" t="s">
        <v>175</v>
      </c>
      <c r="E769" s="160" t="s">
        <v>19</v>
      </c>
      <c r="F769" s="161" t="s">
        <v>178</v>
      </c>
      <c r="H769" s="162">
        <v>1.5</v>
      </c>
      <c r="I769" s="163"/>
      <c r="L769" s="159"/>
      <c r="M769" s="164"/>
      <c r="T769" s="165"/>
      <c r="AT769" s="160" t="s">
        <v>175</v>
      </c>
      <c r="AU769" s="160" t="s">
        <v>84</v>
      </c>
      <c r="AV769" s="14" t="s">
        <v>172</v>
      </c>
      <c r="AW769" s="14" t="s">
        <v>35</v>
      </c>
      <c r="AX769" s="14" t="s">
        <v>82</v>
      </c>
      <c r="AY769" s="160" t="s">
        <v>165</v>
      </c>
    </row>
    <row r="770" spans="2:65" s="1" customFormat="1" ht="16.5" customHeight="1">
      <c r="B770" s="33"/>
      <c r="C770" s="128" t="s">
        <v>1008</v>
      </c>
      <c r="D770" s="128" t="s">
        <v>167</v>
      </c>
      <c r="E770" s="129" t="s">
        <v>1009</v>
      </c>
      <c r="F770" s="130" t="s">
        <v>1010</v>
      </c>
      <c r="G770" s="131" t="s">
        <v>420</v>
      </c>
      <c r="H770" s="132">
        <v>7.9</v>
      </c>
      <c r="I770" s="133"/>
      <c r="J770" s="134">
        <f>ROUND(I770*H770,2)</f>
        <v>0</v>
      </c>
      <c r="K770" s="130" t="s">
        <v>171</v>
      </c>
      <c r="L770" s="33"/>
      <c r="M770" s="135" t="s">
        <v>19</v>
      </c>
      <c r="N770" s="136" t="s">
        <v>45</v>
      </c>
      <c r="P770" s="137">
        <f>O770*H770</f>
        <v>0</v>
      </c>
      <c r="Q770" s="137">
        <v>0</v>
      </c>
      <c r="R770" s="137">
        <f>Q770*H770</f>
        <v>0</v>
      </c>
      <c r="S770" s="137">
        <v>0</v>
      </c>
      <c r="T770" s="138">
        <f>S770*H770</f>
        <v>0</v>
      </c>
      <c r="AR770" s="139" t="s">
        <v>222</v>
      </c>
      <c r="AT770" s="139" t="s">
        <v>167</v>
      </c>
      <c r="AU770" s="139" t="s">
        <v>84</v>
      </c>
      <c r="AY770" s="18" t="s">
        <v>165</v>
      </c>
      <c r="BE770" s="140">
        <f>IF(N770="základní",J770,0)</f>
        <v>0</v>
      </c>
      <c r="BF770" s="140">
        <f>IF(N770="snížená",J770,0)</f>
        <v>0</v>
      </c>
      <c r="BG770" s="140">
        <f>IF(N770="zákl. přenesená",J770,0)</f>
        <v>0</v>
      </c>
      <c r="BH770" s="140">
        <f>IF(N770="sníž. přenesená",J770,0)</f>
        <v>0</v>
      </c>
      <c r="BI770" s="140">
        <f>IF(N770="nulová",J770,0)</f>
        <v>0</v>
      </c>
      <c r="BJ770" s="18" t="s">
        <v>82</v>
      </c>
      <c r="BK770" s="140">
        <f>ROUND(I770*H770,2)</f>
        <v>0</v>
      </c>
      <c r="BL770" s="18" t="s">
        <v>222</v>
      </c>
      <c r="BM770" s="139" t="s">
        <v>1011</v>
      </c>
    </row>
    <row r="771" spans="2:65" s="1" customFormat="1" ht="11.25">
      <c r="B771" s="33"/>
      <c r="D771" s="141" t="s">
        <v>173</v>
      </c>
      <c r="F771" s="142" t="s">
        <v>1012</v>
      </c>
      <c r="I771" s="143"/>
      <c r="L771" s="33"/>
      <c r="M771" s="144"/>
      <c r="T771" s="54"/>
      <c r="AT771" s="18" t="s">
        <v>173</v>
      </c>
      <c r="AU771" s="18" t="s">
        <v>84</v>
      </c>
    </row>
    <row r="772" spans="2:65" s="13" customFormat="1" ht="11.25">
      <c r="B772" s="152"/>
      <c r="D772" s="146" t="s">
        <v>175</v>
      </c>
      <c r="E772" s="153" t="s">
        <v>19</v>
      </c>
      <c r="F772" s="154" t="s">
        <v>1013</v>
      </c>
      <c r="H772" s="155">
        <v>3.5</v>
      </c>
      <c r="I772" s="156"/>
      <c r="L772" s="152"/>
      <c r="M772" s="157"/>
      <c r="T772" s="158"/>
      <c r="AT772" s="153" t="s">
        <v>175</v>
      </c>
      <c r="AU772" s="153" t="s">
        <v>84</v>
      </c>
      <c r="AV772" s="13" t="s">
        <v>84</v>
      </c>
      <c r="AW772" s="13" t="s">
        <v>35</v>
      </c>
      <c r="AX772" s="13" t="s">
        <v>74</v>
      </c>
      <c r="AY772" s="153" t="s">
        <v>165</v>
      </c>
    </row>
    <row r="773" spans="2:65" s="13" customFormat="1" ht="11.25">
      <c r="B773" s="152"/>
      <c r="D773" s="146" t="s">
        <v>175</v>
      </c>
      <c r="E773" s="153" t="s">
        <v>19</v>
      </c>
      <c r="F773" s="154" t="s">
        <v>1014</v>
      </c>
      <c r="H773" s="155">
        <v>4.4000000000000004</v>
      </c>
      <c r="I773" s="156"/>
      <c r="L773" s="152"/>
      <c r="M773" s="157"/>
      <c r="T773" s="158"/>
      <c r="AT773" s="153" t="s">
        <v>175</v>
      </c>
      <c r="AU773" s="153" t="s">
        <v>84</v>
      </c>
      <c r="AV773" s="13" t="s">
        <v>84</v>
      </c>
      <c r="AW773" s="13" t="s">
        <v>35</v>
      </c>
      <c r="AX773" s="13" t="s">
        <v>74</v>
      </c>
      <c r="AY773" s="153" t="s">
        <v>165</v>
      </c>
    </row>
    <row r="774" spans="2:65" s="14" customFormat="1" ht="11.25">
      <c r="B774" s="159"/>
      <c r="D774" s="146" t="s">
        <v>175</v>
      </c>
      <c r="E774" s="160" t="s">
        <v>19</v>
      </c>
      <c r="F774" s="161" t="s">
        <v>178</v>
      </c>
      <c r="H774" s="162">
        <v>7.9</v>
      </c>
      <c r="I774" s="163"/>
      <c r="L774" s="159"/>
      <c r="M774" s="164"/>
      <c r="T774" s="165"/>
      <c r="AT774" s="160" t="s">
        <v>175</v>
      </c>
      <c r="AU774" s="160" t="s">
        <v>84</v>
      </c>
      <c r="AV774" s="14" t="s">
        <v>172</v>
      </c>
      <c r="AW774" s="14" t="s">
        <v>35</v>
      </c>
      <c r="AX774" s="14" t="s">
        <v>82</v>
      </c>
      <c r="AY774" s="160" t="s">
        <v>165</v>
      </c>
    </row>
    <row r="775" spans="2:65" s="1" customFormat="1" ht="21.75" customHeight="1">
      <c r="B775" s="33"/>
      <c r="C775" s="166" t="s">
        <v>1015</v>
      </c>
      <c r="D775" s="166" t="s">
        <v>294</v>
      </c>
      <c r="E775" s="167" t="s">
        <v>1016</v>
      </c>
      <c r="F775" s="168" t="s">
        <v>1017</v>
      </c>
      <c r="G775" s="169" t="s">
        <v>420</v>
      </c>
      <c r="H775" s="170">
        <v>7.9</v>
      </c>
      <c r="I775" s="171"/>
      <c r="J775" s="172">
        <f>ROUND(I775*H775,2)</f>
        <v>0</v>
      </c>
      <c r="K775" s="168" t="s">
        <v>19</v>
      </c>
      <c r="L775" s="173"/>
      <c r="M775" s="174" t="s">
        <v>19</v>
      </c>
      <c r="N775" s="175" t="s">
        <v>45</v>
      </c>
      <c r="P775" s="137">
        <f>O775*H775</f>
        <v>0</v>
      </c>
      <c r="Q775" s="137">
        <v>6.9499999999999996E-3</v>
      </c>
      <c r="R775" s="137">
        <f>Q775*H775</f>
        <v>5.4905000000000002E-2</v>
      </c>
      <c r="S775" s="137">
        <v>0</v>
      </c>
      <c r="T775" s="138">
        <f>S775*H775</f>
        <v>0</v>
      </c>
      <c r="AR775" s="139" t="s">
        <v>275</v>
      </c>
      <c r="AT775" s="139" t="s">
        <v>294</v>
      </c>
      <c r="AU775" s="139" t="s">
        <v>84</v>
      </c>
      <c r="AY775" s="18" t="s">
        <v>165</v>
      </c>
      <c r="BE775" s="140">
        <f>IF(N775="základní",J775,0)</f>
        <v>0</v>
      </c>
      <c r="BF775" s="140">
        <f>IF(N775="snížená",J775,0)</f>
        <v>0</v>
      </c>
      <c r="BG775" s="140">
        <f>IF(N775="zákl. přenesená",J775,0)</f>
        <v>0</v>
      </c>
      <c r="BH775" s="140">
        <f>IF(N775="sníž. přenesená",J775,0)</f>
        <v>0</v>
      </c>
      <c r="BI775" s="140">
        <f>IF(N775="nulová",J775,0)</f>
        <v>0</v>
      </c>
      <c r="BJ775" s="18" t="s">
        <v>82</v>
      </c>
      <c r="BK775" s="140">
        <f>ROUND(I775*H775,2)</f>
        <v>0</v>
      </c>
      <c r="BL775" s="18" t="s">
        <v>222</v>
      </c>
      <c r="BM775" s="139" t="s">
        <v>1018</v>
      </c>
    </row>
    <row r="776" spans="2:65" s="12" customFormat="1" ht="11.25">
      <c r="B776" s="145"/>
      <c r="D776" s="146" t="s">
        <v>175</v>
      </c>
      <c r="E776" s="147" t="s">
        <v>19</v>
      </c>
      <c r="F776" s="148" t="s">
        <v>1019</v>
      </c>
      <c r="H776" s="147" t="s">
        <v>19</v>
      </c>
      <c r="I776" s="149"/>
      <c r="L776" s="145"/>
      <c r="M776" s="150"/>
      <c r="T776" s="151"/>
      <c r="AT776" s="147" t="s">
        <v>175</v>
      </c>
      <c r="AU776" s="147" t="s">
        <v>84</v>
      </c>
      <c r="AV776" s="12" t="s">
        <v>82</v>
      </c>
      <c r="AW776" s="12" t="s">
        <v>35</v>
      </c>
      <c r="AX776" s="12" t="s">
        <v>74</v>
      </c>
      <c r="AY776" s="147" t="s">
        <v>165</v>
      </c>
    </row>
    <row r="777" spans="2:65" s="13" customFormat="1" ht="11.25">
      <c r="B777" s="152"/>
      <c r="D777" s="146" t="s">
        <v>175</v>
      </c>
      <c r="E777" s="153" t="s">
        <v>19</v>
      </c>
      <c r="F777" s="154" t="s">
        <v>1020</v>
      </c>
      <c r="H777" s="155">
        <v>7.9</v>
      </c>
      <c r="I777" s="156"/>
      <c r="L777" s="152"/>
      <c r="M777" s="157"/>
      <c r="T777" s="158"/>
      <c r="AT777" s="153" t="s">
        <v>175</v>
      </c>
      <c r="AU777" s="153" t="s">
        <v>84</v>
      </c>
      <c r="AV777" s="13" t="s">
        <v>84</v>
      </c>
      <c r="AW777" s="13" t="s">
        <v>35</v>
      </c>
      <c r="AX777" s="13" t="s">
        <v>74</v>
      </c>
      <c r="AY777" s="153" t="s">
        <v>165</v>
      </c>
    </row>
    <row r="778" spans="2:65" s="14" customFormat="1" ht="11.25">
      <c r="B778" s="159"/>
      <c r="D778" s="146" t="s">
        <v>175</v>
      </c>
      <c r="E778" s="160" t="s">
        <v>19</v>
      </c>
      <c r="F778" s="161" t="s">
        <v>178</v>
      </c>
      <c r="H778" s="162">
        <v>7.9</v>
      </c>
      <c r="I778" s="163"/>
      <c r="L778" s="159"/>
      <c r="M778" s="164"/>
      <c r="T778" s="165"/>
      <c r="AT778" s="160" t="s">
        <v>175</v>
      </c>
      <c r="AU778" s="160" t="s">
        <v>84</v>
      </c>
      <c r="AV778" s="14" t="s">
        <v>172</v>
      </c>
      <c r="AW778" s="14" t="s">
        <v>35</v>
      </c>
      <c r="AX778" s="14" t="s">
        <v>82</v>
      </c>
      <c r="AY778" s="160" t="s">
        <v>165</v>
      </c>
    </row>
    <row r="779" spans="2:65" s="1" customFormat="1" ht="16.5" customHeight="1">
      <c r="B779" s="33"/>
      <c r="C779" s="128" t="s">
        <v>1021</v>
      </c>
      <c r="D779" s="128" t="s">
        <v>167</v>
      </c>
      <c r="E779" s="129" t="s">
        <v>1022</v>
      </c>
      <c r="F779" s="130" t="s">
        <v>1023</v>
      </c>
      <c r="G779" s="131" t="s">
        <v>170</v>
      </c>
      <c r="H779" s="132">
        <v>1.738</v>
      </c>
      <c r="I779" s="133"/>
      <c r="J779" s="134">
        <f>ROUND(I779*H779,2)</f>
        <v>0</v>
      </c>
      <c r="K779" s="130" t="s">
        <v>171</v>
      </c>
      <c r="L779" s="33"/>
      <c r="M779" s="135" t="s">
        <v>19</v>
      </c>
      <c r="N779" s="136" t="s">
        <v>45</v>
      </c>
      <c r="P779" s="137">
        <f>O779*H779</f>
        <v>0</v>
      </c>
      <c r="Q779" s="137">
        <v>0</v>
      </c>
      <c r="R779" s="137">
        <f>Q779*H779</f>
        <v>0</v>
      </c>
      <c r="S779" s="137">
        <v>5.5E-2</v>
      </c>
      <c r="T779" s="138">
        <f>S779*H779</f>
        <v>9.5589999999999994E-2</v>
      </c>
      <c r="AR779" s="139" t="s">
        <v>222</v>
      </c>
      <c r="AT779" s="139" t="s">
        <v>167</v>
      </c>
      <c r="AU779" s="139" t="s">
        <v>84</v>
      </c>
      <c r="AY779" s="18" t="s">
        <v>165</v>
      </c>
      <c r="BE779" s="140">
        <f>IF(N779="základní",J779,0)</f>
        <v>0</v>
      </c>
      <c r="BF779" s="140">
        <f>IF(N779="snížená",J779,0)</f>
        <v>0</v>
      </c>
      <c r="BG779" s="140">
        <f>IF(N779="zákl. přenesená",J779,0)</f>
        <v>0</v>
      </c>
      <c r="BH779" s="140">
        <f>IF(N779="sníž. přenesená",J779,0)</f>
        <v>0</v>
      </c>
      <c r="BI779" s="140">
        <f>IF(N779="nulová",J779,0)</f>
        <v>0</v>
      </c>
      <c r="BJ779" s="18" t="s">
        <v>82</v>
      </c>
      <c r="BK779" s="140">
        <f>ROUND(I779*H779,2)</f>
        <v>0</v>
      </c>
      <c r="BL779" s="18" t="s">
        <v>222</v>
      </c>
      <c r="BM779" s="139" t="s">
        <v>1024</v>
      </c>
    </row>
    <row r="780" spans="2:65" s="1" customFormat="1" ht="11.25">
      <c r="B780" s="33"/>
      <c r="D780" s="141" t="s">
        <v>173</v>
      </c>
      <c r="F780" s="142" t="s">
        <v>1025</v>
      </c>
      <c r="I780" s="143"/>
      <c r="L780" s="33"/>
      <c r="M780" s="144"/>
      <c r="T780" s="54"/>
      <c r="AT780" s="18" t="s">
        <v>173</v>
      </c>
      <c r="AU780" s="18" t="s">
        <v>84</v>
      </c>
    </row>
    <row r="781" spans="2:65" s="12" customFormat="1" ht="11.25">
      <c r="B781" s="145"/>
      <c r="D781" s="146" t="s">
        <v>175</v>
      </c>
      <c r="E781" s="147" t="s">
        <v>19</v>
      </c>
      <c r="F781" s="148" t="s">
        <v>1026</v>
      </c>
      <c r="H781" s="147" t="s">
        <v>19</v>
      </c>
      <c r="I781" s="149"/>
      <c r="L781" s="145"/>
      <c r="M781" s="150"/>
      <c r="T781" s="151"/>
      <c r="AT781" s="147" t="s">
        <v>175</v>
      </c>
      <c r="AU781" s="147" t="s">
        <v>84</v>
      </c>
      <c r="AV781" s="12" t="s">
        <v>82</v>
      </c>
      <c r="AW781" s="12" t="s">
        <v>35</v>
      </c>
      <c r="AX781" s="12" t="s">
        <v>74</v>
      </c>
      <c r="AY781" s="147" t="s">
        <v>165</v>
      </c>
    </row>
    <row r="782" spans="2:65" s="12" customFormat="1" ht="11.25">
      <c r="B782" s="145"/>
      <c r="D782" s="146" t="s">
        <v>175</v>
      </c>
      <c r="E782" s="147" t="s">
        <v>19</v>
      </c>
      <c r="F782" s="148" t="s">
        <v>1027</v>
      </c>
      <c r="H782" s="147" t="s">
        <v>19</v>
      </c>
      <c r="I782" s="149"/>
      <c r="L782" s="145"/>
      <c r="M782" s="150"/>
      <c r="T782" s="151"/>
      <c r="AT782" s="147" t="s">
        <v>175</v>
      </c>
      <c r="AU782" s="147" t="s">
        <v>84</v>
      </c>
      <c r="AV782" s="12" t="s">
        <v>82</v>
      </c>
      <c r="AW782" s="12" t="s">
        <v>35</v>
      </c>
      <c r="AX782" s="12" t="s">
        <v>74</v>
      </c>
      <c r="AY782" s="147" t="s">
        <v>165</v>
      </c>
    </row>
    <row r="783" spans="2:65" s="13" customFormat="1" ht="11.25">
      <c r="B783" s="152"/>
      <c r="D783" s="146" t="s">
        <v>175</v>
      </c>
      <c r="E783" s="153" t="s">
        <v>19</v>
      </c>
      <c r="F783" s="154" t="s">
        <v>1028</v>
      </c>
      <c r="H783" s="155">
        <v>1.738</v>
      </c>
      <c r="I783" s="156"/>
      <c r="L783" s="152"/>
      <c r="M783" s="157"/>
      <c r="T783" s="158"/>
      <c r="AT783" s="153" t="s">
        <v>175</v>
      </c>
      <c r="AU783" s="153" t="s">
        <v>84</v>
      </c>
      <c r="AV783" s="13" t="s">
        <v>84</v>
      </c>
      <c r="AW783" s="13" t="s">
        <v>35</v>
      </c>
      <c r="AX783" s="13" t="s">
        <v>74</v>
      </c>
      <c r="AY783" s="153" t="s">
        <v>165</v>
      </c>
    </row>
    <row r="784" spans="2:65" s="14" customFormat="1" ht="11.25">
      <c r="B784" s="159"/>
      <c r="D784" s="146" t="s">
        <v>175</v>
      </c>
      <c r="E784" s="160" t="s">
        <v>19</v>
      </c>
      <c r="F784" s="161" t="s">
        <v>178</v>
      </c>
      <c r="H784" s="162">
        <v>1.738</v>
      </c>
      <c r="I784" s="163"/>
      <c r="L784" s="159"/>
      <c r="M784" s="164"/>
      <c r="T784" s="165"/>
      <c r="AT784" s="160" t="s">
        <v>175</v>
      </c>
      <c r="AU784" s="160" t="s">
        <v>84</v>
      </c>
      <c r="AV784" s="14" t="s">
        <v>172</v>
      </c>
      <c r="AW784" s="14" t="s">
        <v>35</v>
      </c>
      <c r="AX784" s="14" t="s">
        <v>82</v>
      </c>
      <c r="AY784" s="160" t="s">
        <v>165</v>
      </c>
    </row>
    <row r="785" spans="2:65" s="1" customFormat="1" ht="16.5" customHeight="1">
      <c r="B785" s="33"/>
      <c r="C785" s="128" t="s">
        <v>1029</v>
      </c>
      <c r="D785" s="128" t="s">
        <v>167</v>
      </c>
      <c r="E785" s="129" t="s">
        <v>1030</v>
      </c>
      <c r="F785" s="130" t="s">
        <v>1031</v>
      </c>
      <c r="G785" s="131" t="s">
        <v>170</v>
      </c>
      <c r="H785" s="132">
        <v>1.738</v>
      </c>
      <c r="I785" s="133"/>
      <c r="J785" s="134">
        <f>ROUND(I785*H785,2)</f>
        <v>0</v>
      </c>
      <c r="K785" s="130" t="s">
        <v>171</v>
      </c>
      <c r="L785" s="33"/>
      <c r="M785" s="135" t="s">
        <v>19</v>
      </c>
      <c r="N785" s="136" t="s">
        <v>45</v>
      </c>
      <c r="P785" s="137">
        <f>O785*H785</f>
        <v>0</v>
      </c>
      <c r="Q785" s="137">
        <v>0</v>
      </c>
      <c r="R785" s="137">
        <f>Q785*H785</f>
        <v>0</v>
      </c>
      <c r="S785" s="137">
        <v>2E-3</v>
      </c>
      <c r="T785" s="138">
        <f>S785*H785</f>
        <v>3.4759999999999999E-3</v>
      </c>
      <c r="AR785" s="139" t="s">
        <v>222</v>
      </c>
      <c r="AT785" s="139" t="s">
        <v>167</v>
      </c>
      <c r="AU785" s="139" t="s">
        <v>84</v>
      </c>
      <c r="AY785" s="18" t="s">
        <v>165</v>
      </c>
      <c r="BE785" s="140">
        <f>IF(N785="základní",J785,0)</f>
        <v>0</v>
      </c>
      <c r="BF785" s="140">
        <f>IF(N785="snížená",J785,0)</f>
        <v>0</v>
      </c>
      <c r="BG785" s="140">
        <f>IF(N785="zákl. přenesená",J785,0)</f>
        <v>0</v>
      </c>
      <c r="BH785" s="140">
        <f>IF(N785="sníž. přenesená",J785,0)</f>
        <v>0</v>
      </c>
      <c r="BI785" s="140">
        <f>IF(N785="nulová",J785,0)</f>
        <v>0</v>
      </c>
      <c r="BJ785" s="18" t="s">
        <v>82</v>
      </c>
      <c r="BK785" s="140">
        <f>ROUND(I785*H785,2)</f>
        <v>0</v>
      </c>
      <c r="BL785" s="18" t="s">
        <v>222</v>
      </c>
      <c r="BM785" s="139" t="s">
        <v>1032</v>
      </c>
    </row>
    <row r="786" spans="2:65" s="1" customFormat="1" ht="11.25">
      <c r="B786" s="33"/>
      <c r="D786" s="141" t="s">
        <v>173</v>
      </c>
      <c r="F786" s="142" t="s">
        <v>1033</v>
      </c>
      <c r="I786" s="143"/>
      <c r="L786" s="33"/>
      <c r="M786" s="144"/>
      <c r="T786" s="54"/>
      <c r="AT786" s="18" t="s">
        <v>173</v>
      </c>
      <c r="AU786" s="18" t="s">
        <v>84</v>
      </c>
    </row>
    <row r="787" spans="2:65" s="1" customFormat="1" ht="24.2" customHeight="1">
      <c r="B787" s="33"/>
      <c r="C787" s="128" t="s">
        <v>586</v>
      </c>
      <c r="D787" s="128" t="s">
        <v>167</v>
      </c>
      <c r="E787" s="129" t="s">
        <v>1034</v>
      </c>
      <c r="F787" s="130" t="s">
        <v>1035</v>
      </c>
      <c r="G787" s="131" t="s">
        <v>336</v>
      </c>
      <c r="H787" s="132">
        <v>1</v>
      </c>
      <c r="I787" s="133"/>
      <c r="J787" s="134">
        <f>ROUND(I787*H787,2)</f>
        <v>0</v>
      </c>
      <c r="K787" s="130" t="s">
        <v>19</v>
      </c>
      <c r="L787" s="33"/>
      <c r="M787" s="135" t="s">
        <v>19</v>
      </c>
      <c r="N787" s="136" t="s">
        <v>45</v>
      </c>
      <c r="P787" s="137">
        <f>O787*H787</f>
        <v>0</v>
      </c>
      <c r="Q787" s="137">
        <v>0</v>
      </c>
      <c r="R787" s="137">
        <f>Q787*H787</f>
        <v>0</v>
      </c>
      <c r="S787" s="137">
        <v>0</v>
      </c>
      <c r="T787" s="138">
        <f>S787*H787</f>
        <v>0</v>
      </c>
      <c r="AR787" s="139" t="s">
        <v>222</v>
      </c>
      <c r="AT787" s="139" t="s">
        <v>167</v>
      </c>
      <c r="AU787" s="139" t="s">
        <v>84</v>
      </c>
      <c r="AY787" s="18" t="s">
        <v>165</v>
      </c>
      <c r="BE787" s="140">
        <f>IF(N787="základní",J787,0)</f>
        <v>0</v>
      </c>
      <c r="BF787" s="140">
        <f>IF(N787="snížená",J787,0)</f>
        <v>0</v>
      </c>
      <c r="BG787" s="140">
        <f>IF(N787="zákl. přenesená",J787,0)</f>
        <v>0</v>
      </c>
      <c r="BH787" s="140">
        <f>IF(N787="sníž. přenesená",J787,0)</f>
        <v>0</v>
      </c>
      <c r="BI787" s="140">
        <f>IF(N787="nulová",J787,0)</f>
        <v>0</v>
      </c>
      <c r="BJ787" s="18" t="s">
        <v>82</v>
      </c>
      <c r="BK787" s="140">
        <f>ROUND(I787*H787,2)</f>
        <v>0</v>
      </c>
      <c r="BL787" s="18" t="s">
        <v>222</v>
      </c>
      <c r="BM787" s="139" t="s">
        <v>1036</v>
      </c>
    </row>
    <row r="788" spans="2:65" s="13" customFormat="1" ht="11.25">
      <c r="B788" s="152"/>
      <c r="D788" s="146" t="s">
        <v>175</v>
      </c>
      <c r="E788" s="153" t="s">
        <v>19</v>
      </c>
      <c r="F788" s="154" t="s">
        <v>1037</v>
      </c>
      <c r="H788" s="155">
        <v>1</v>
      </c>
      <c r="I788" s="156"/>
      <c r="L788" s="152"/>
      <c r="M788" s="157"/>
      <c r="T788" s="158"/>
      <c r="AT788" s="153" t="s">
        <v>175</v>
      </c>
      <c r="AU788" s="153" t="s">
        <v>84</v>
      </c>
      <c r="AV788" s="13" t="s">
        <v>84</v>
      </c>
      <c r="AW788" s="13" t="s">
        <v>35</v>
      </c>
      <c r="AX788" s="13" t="s">
        <v>74</v>
      </c>
      <c r="AY788" s="153" t="s">
        <v>165</v>
      </c>
    </row>
    <row r="789" spans="2:65" s="14" customFormat="1" ht="11.25">
      <c r="B789" s="159"/>
      <c r="D789" s="146" t="s">
        <v>175</v>
      </c>
      <c r="E789" s="160" t="s">
        <v>19</v>
      </c>
      <c r="F789" s="161" t="s">
        <v>178</v>
      </c>
      <c r="H789" s="162">
        <v>1</v>
      </c>
      <c r="I789" s="163"/>
      <c r="L789" s="159"/>
      <c r="M789" s="164"/>
      <c r="T789" s="165"/>
      <c r="AT789" s="160" t="s">
        <v>175</v>
      </c>
      <c r="AU789" s="160" t="s">
        <v>84</v>
      </c>
      <c r="AV789" s="14" t="s">
        <v>172</v>
      </c>
      <c r="AW789" s="14" t="s">
        <v>35</v>
      </c>
      <c r="AX789" s="14" t="s">
        <v>82</v>
      </c>
      <c r="AY789" s="160" t="s">
        <v>165</v>
      </c>
    </row>
    <row r="790" spans="2:65" s="1" customFormat="1" ht="16.5" customHeight="1">
      <c r="B790" s="33"/>
      <c r="C790" s="128" t="s">
        <v>1038</v>
      </c>
      <c r="D790" s="128" t="s">
        <v>167</v>
      </c>
      <c r="E790" s="129" t="s">
        <v>1039</v>
      </c>
      <c r="F790" s="130" t="s">
        <v>1040</v>
      </c>
      <c r="G790" s="131" t="s">
        <v>281</v>
      </c>
      <c r="H790" s="132">
        <v>50</v>
      </c>
      <c r="I790" s="133"/>
      <c r="J790" s="134">
        <f>ROUND(I790*H790,2)</f>
        <v>0</v>
      </c>
      <c r="K790" s="130" t="s">
        <v>171</v>
      </c>
      <c r="L790" s="33"/>
      <c r="M790" s="135" t="s">
        <v>19</v>
      </c>
      <c r="N790" s="136" t="s">
        <v>45</v>
      </c>
      <c r="P790" s="137">
        <f>O790*H790</f>
        <v>0</v>
      </c>
      <c r="Q790" s="137">
        <v>0</v>
      </c>
      <c r="R790" s="137">
        <f>Q790*H790</f>
        <v>0</v>
      </c>
      <c r="S790" s="137">
        <v>1E-3</v>
      </c>
      <c r="T790" s="138">
        <f>S790*H790</f>
        <v>0.05</v>
      </c>
      <c r="AR790" s="139" t="s">
        <v>222</v>
      </c>
      <c r="AT790" s="139" t="s">
        <v>167</v>
      </c>
      <c r="AU790" s="139" t="s">
        <v>84</v>
      </c>
      <c r="AY790" s="18" t="s">
        <v>165</v>
      </c>
      <c r="BE790" s="140">
        <f>IF(N790="základní",J790,0)</f>
        <v>0</v>
      </c>
      <c r="BF790" s="140">
        <f>IF(N790="snížená",J790,0)</f>
        <v>0</v>
      </c>
      <c r="BG790" s="140">
        <f>IF(N790="zákl. přenesená",J790,0)</f>
        <v>0</v>
      </c>
      <c r="BH790" s="140">
        <f>IF(N790="sníž. přenesená",J790,0)</f>
        <v>0</v>
      </c>
      <c r="BI790" s="140">
        <f>IF(N790="nulová",J790,0)</f>
        <v>0</v>
      </c>
      <c r="BJ790" s="18" t="s">
        <v>82</v>
      </c>
      <c r="BK790" s="140">
        <f>ROUND(I790*H790,2)</f>
        <v>0</v>
      </c>
      <c r="BL790" s="18" t="s">
        <v>222</v>
      </c>
      <c r="BM790" s="139" t="s">
        <v>1041</v>
      </c>
    </row>
    <row r="791" spans="2:65" s="1" customFormat="1" ht="11.25">
      <c r="B791" s="33"/>
      <c r="D791" s="141" t="s">
        <v>173</v>
      </c>
      <c r="F791" s="142" t="s">
        <v>1042</v>
      </c>
      <c r="I791" s="143"/>
      <c r="L791" s="33"/>
      <c r="M791" s="144"/>
      <c r="T791" s="54"/>
      <c r="AT791" s="18" t="s">
        <v>173</v>
      </c>
      <c r="AU791" s="18" t="s">
        <v>84</v>
      </c>
    </row>
    <row r="792" spans="2:65" s="13" customFormat="1" ht="11.25">
      <c r="B792" s="152"/>
      <c r="D792" s="146" t="s">
        <v>175</v>
      </c>
      <c r="E792" s="153" t="s">
        <v>19</v>
      </c>
      <c r="F792" s="154" t="s">
        <v>1043</v>
      </c>
      <c r="H792" s="155">
        <v>50</v>
      </c>
      <c r="I792" s="156"/>
      <c r="L792" s="152"/>
      <c r="M792" s="157"/>
      <c r="T792" s="158"/>
      <c r="AT792" s="153" t="s">
        <v>175</v>
      </c>
      <c r="AU792" s="153" t="s">
        <v>84</v>
      </c>
      <c r="AV792" s="13" t="s">
        <v>84</v>
      </c>
      <c r="AW792" s="13" t="s">
        <v>35</v>
      </c>
      <c r="AX792" s="13" t="s">
        <v>74</v>
      </c>
      <c r="AY792" s="153" t="s">
        <v>165</v>
      </c>
    </row>
    <row r="793" spans="2:65" s="14" customFormat="1" ht="11.25">
      <c r="B793" s="159"/>
      <c r="D793" s="146" t="s">
        <v>175</v>
      </c>
      <c r="E793" s="160" t="s">
        <v>19</v>
      </c>
      <c r="F793" s="161" t="s">
        <v>178</v>
      </c>
      <c r="H793" s="162">
        <v>50</v>
      </c>
      <c r="I793" s="163"/>
      <c r="L793" s="159"/>
      <c r="M793" s="164"/>
      <c r="T793" s="165"/>
      <c r="AT793" s="160" t="s">
        <v>175</v>
      </c>
      <c r="AU793" s="160" t="s">
        <v>84</v>
      </c>
      <c r="AV793" s="14" t="s">
        <v>172</v>
      </c>
      <c r="AW793" s="14" t="s">
        <v>35</v>
      </c>
      <c r="AX793" s="14" t="s">
        <v>82</v>
      </c>
      <c r="AY793" s="160" t="s">
        <v>165</v>
      </c>
    </row>
    <row r="794" spans="2:65" s="1" customFormat="1" ht="24.2" customHeight="1">
      <c r="B794" s="33"/>
      <c r="C794" s="128" t="s">
        <v>593</v>
      </c>
      <c r="D794" s="128" t="s">
        <v>167</v>
      </c>
      <c r="E794" s="129" t="s">
        <v>1044</v>
      </c>
      <c r="F794" s="130" t="s">
        <v>1045</v>
      </c>
      <c r="G794" s="131" t="s">
        <v>170</v>
      </c>
      <c r="H794" s="132">
        <v>0.89700000000000002</v>
      </c>
      <c r="I794" s="133"/>
      <c r="J794" s="134">
        <f>ROUND(I794*H794,2)</f>
        <v>0</v>
      </c>
      <c r="K794" s="130" t="s">
        <v>19</v>
      </c>
      <c r="L794" s="33"/>
      <c r="M794" s="135" t="s">
        <v>19</v>
      </c>
      <c r="N794" s="136" t="s">
        <v>45</v>
      </c>
      <c r="P794" s="137">
        <f>O794*H794</f>
        <v>0</v>
      </c>
      <c r="Q794" s="137">
        <v>0</v>
      </c>
      <c r="R794" s="137">
        <f>Q794*H794</f>
        <v>0</v>
      </c>
      <c r="S794" s="137">
        <v>0</v>
      </c>
      <c r="T794" s="138">
        <f>S794*H794</f>
        <v>0</v>
      </c>
      <c r="AR794" s="139" t="s">
        <v>222</v>
      </c>
      <c r="AT794" s="139" t="s">
        <v>167</v>
      </c>
      <c r="AU794" s="139" t="s">
        <v>84</v>
      </c>
      <c r="AY794" s="18" t="s">
        <v>165</v>
      </c>
      <c r="BE794" s="140">
        <f>IF(N794="základní",J794,0)</f>
        <v>0</v>
      </c>
      <c r="BF794" s="140">
        <f>IF(N794="snížená",J794,0)</f>
        <v>0</v>
      </c>
      <c r="BG794" s="140">
        <f>IF(N794="zákl. přenesená",J794,0)</f>
        <v>0</v>
      </c>
      <c r="BH794" s="140">
        <f>IF(N794="sníž. přenesená",J794,0)</f>
        <v>0</v>
      </c>
      <c r="BI794" s="140">
        <f>IF(N794="nulová",J794,0)</f>
        <v>0</v>
      </c>
      <c r="BJ794" s="18" t="s">
        <v>82</v>
      </c>
      <c r="BK794" s="140">
        <f>ROUND(I794*H794,2)</f>
        <v>0</v>
      </c>
      <c r="BL794" s="18" t="s">
        <v>222</v>
      </c>
      <c r="BM794" s="139" t="s">
        <v>1046</v>
      </c>
    </row>
    <row r="795" spans="2:65" s="13" customFormat="1" ht="11.25">
      <c r="B795" s="152"/>
      <c r="D795" s="146" t="s">
        <v>175</v>
      </c>
      <c r="E795" s="153" t="s">
        <v>19</v>
      </c>
      <c r="F795" s="154" t="s">
        <v>1047</v>
      </c>
      <c r="H795" s="155">
        <v>0.89700000000000002</v>
      </c>
      <c r="I795" s="156"/>
      <c r="L795" s="152"/>
      <c r="M795" s="157"/>
      <c r="T795" s="158"/>
      <c r="AT795" s="153" t="s">
        <v>175</v>
      </c>
      <c r="AU795" s="153" t="s">
        <v>84</v>
      </c>
      <c r="AV795" s="13" t="s">
        <v>84</v>
      </c>
      <c r="AW795" s="13" t="s">
        <v>35</v>
      </c>
      <c r="AX795" s="13" t="s">
        <v>74</v>
      </c>
      <c r="AY795" s="153" t="s">
        <v>165</v>
      </c>
    </row>
    <row r="796" spans="2:65" s="14" customFormat="1" ht="11.25">
      <c r="B796" s="159"/>
      <c r="D796" s="146" t="s">
        <v>175</v>
      </c>
      <c r="E796" s="160" t="s">
        <v>19</v>
      </c>
      <c r="F796" s="161" t="s">
        <v>178</v>
      </c>
      <c r="H796" s="162">
        <v>0.89700000000000002</v>
      </c>
      <c r="I796" s="163"/>
      <c r="L796" s="159"/>
      <c r="M796" s="164"/>
      <c r="T796" s="165"/>
      <c r="AT796" s="160" t="s">
        <v>175</v>
      </c>
      <c r="AU796" s="160" t="s">
        <v>84</v>
      </c>
      <c r="AV796" s="14" t="s">
        <v>172</v>
      </c>
      <c r="AW796" s="14" t="s">
        <v>35</v>
      </c>
      <c r="AX796" s="14" t="s">
        <v>82</v>
      </c>
      <c r="AY796" s="160" t="s">
        <v>165</v>
      </c>
    </row>
    <row r="797" spans="2:65" s="1" customFormat="1" ht="24.2" customHeight="1">
      <c r="B797" s="33"/>
      <c r="C797" s="128" t="s">
        <v>1048</v>
      </c>
      <c r="D797" s="128" t="s">
        <v>167</v>
      </c>
      <c r="E797" s="129" t="s">
        <v>1049</v>
      </c>
      <c r="F797" s="130" t="s">
        <v>1050</v>
      </c>
      <c r="G797" s="131" t="s">
        <v>170</v>
      </c>
      <c r="H797" s="132">
        <v>1.665</v>
      </c>
      <c r="I797" s="133"/>
      <c r="J797" s="134">
        <f>ROUND(I797*H797,2)</f>
        <v>0</v>
      </c>
      <c r="K797" s="130" t="s">
        <v>19</v>
      </c>
      <c r="L797" s="33"/>
      <c r="M797" s="135" t="s">
        <v>19</v>
      </c>
      <c r="N797" s="136" t="s">
        <v>45</v>
      </c>
      <c r="P797" s="137">
        <f>O797*H797</f>
        <v>0</v>
      </c>
      <c r="Q797" s="137">
        <v>0</v>
      </c>
      <c r="R797" s="137">
        <f>Q797*H797</f>
        <v>0</v>
      </c>
      <c r="S797" s="137">
        <v>0</v>
      </c>
      <c r="T797" s="138">
        <f>S797*H797</f>
        <v>0</v>
      </c>
      <c r="AR797" s="139" t="s">
        <v>222</v>
      </c>
      <c r="AT797" s="139" t="s">
        <v>167</v>
      </c>
      <c r="AU797" s="139" t="s">
        <v>84</v>
      </c>
      <c r="AY797" s="18" t="s">
        <v>165</v>
      </c>
      <c r="BE797" s="140">
        <f>IF(N797="základní",J797,0)</f>
        <v>0</v>
      </c>
      <c r="BF797" s="140">
        <f>IF(N797="snížená",J797,0)</f>
        <v>0</v>
      </c>
      <c r="BG797" s="140">
        <f>IF(N797="zákl. přenesená",J797,0)</f>
        <v>0</v>
      </c>
      <c r="BH797" s="140">
        <f>IF(N797="sníž. přenesená",J797,0)</f>
        <v>0</v>
      </c>
      <c r="BI797" s="140">
        <f>IF(N797="nulová",J797,0)</f>
        <v>0</v>
      </c>
      <c r="BJ797" s="18" t="s">
        <v>82</v>
      </c>
      <c r="BK797" s="140">
        <f>ROUND(I797*H797,2)</f>
        <v>0</v>
      </c>
      <c r="BL797" s="18" t="s">
        <v>222</v>
      </c>
      <c r="BM797" s="139" t="s">
        <v>1051</v>
      </c>
    </row>
    <row r="798" spans="2:65" s="13" customFormat="1" ht="11.25">
      <c r="B798" s="152"/>
      <c r="D798" s="146" t="s">
        <v>175</v>
      </c>
      <c r="E798" s="153" t="s">
        <v>19</v>
      </c>
      <c r="F798" s="154" t="s">
        <v>1052</v>
      </c>
      <c r="H798" s="155">
        <v>1.665</v>
      </c>
      <c r="I798" s="156"/>
      <c r="L798" s="152"/>
      <c r="M798" s="157"/>
      <c r="T798" s="158"/>
      <c r="AT798" s="153" t="s">
        <v>175</v>
      </c>
      <c r="AU798" s="153" t="s">
        <v>84</v>
      </c>
      <c r="AV798" s="13" t="s">
        <v>84</v>
      </c>
      <c r="AW798" s="13" t="s">
        <v>35</v>
      </c>
      <c r="AX798" s="13" t="s">
        <v>74</v>
      </c>
      <c r="AY798" s="153" t="s">
        <v>165</v>
      </c>
    </row>
    <row r="799" spans="2:65" s="14" customFormat="1" ht="11.25">
      <c r="B799" s="159"/>
      <c r="D799" s="146" t="s">
        <v>175</v>
      </c>
      <c r="E799" s="160" t="s">
        <v>19</v>
      </c>
      <c r="F799" s="161" t="s">
        <v>178</v>
      </c>
      <c r="H799" s="162">
        <v>1.665</v>
      </c>
      <c r="I799" s="163"/>
      <c r="L799" s="159"/>
      <c r="M799" s="164"/>
      <c r="T799" s="165"/>
      <c r="AT799" s="160" t="s">
        <v>175</v>
      </c>
      <c r="AU799" s="160" t="s">
        <v>84</v>
      </c>
      <c r="AV799" s="14" t="s">
        <v>172</v>
      </c>
      <c r="AW799" s="14" t="s">
        <v>35</v>
      </c>
      <c r="AX799" s="14" t="s">
        <v>82</v>
      </c>
      <c r="AY799" s="160" t="s">
        <v>165</v>
      </c>
    </row>
    <row r="800" spans="2:65" s="1" customFormat="1" ht="16.5" customHeight="1">
      <c r="B800" s="33"/>
      <c r="C800" s="128" t="s">
        <v>601</v>
      </c>
      <c r="D800" s="128" t="s">
        <v>167</v>
      </c>
      <c r="E800" s="129" t="s">
        <v>1053</v>
      </c>
      <c r="F800" s="130" t="s">
        <v>1054</v>
      </c>
      <c r="G800" s="131" t="s">
        <v>336</v>
      </c>
      <c r="H800" s="132">
        <v>1</v>
      </c>
      <c r="I800" s="133"/>
      <c r="J800" s="134">
        <f>ROUND(I800*H800,2)</f>
        <v>0</v>
      </c>
      <c r="K800" s="130" t="s">
        <v>19</v>
      </c>
      <c r="L800" s="33"/>
      <c r="M800" s="135" t="s">
        <v>19</v>
      </c>
      <c r="N800" s="136" t="s">
        <v>45</v>
      </c>
      <c r="P800" s="137">
        <f>O800*H800</f>
        <v>0</v>
      </c>
      <c r="Q800" s="137">
        <v>0</v>
      </c>
      <c r="R800" s="137">
        <f>Q800*H800</f>
        <v>0</v>
      </c>
      <c r="S800" s="137">
        <v>0</v>
      </c>
      <c r="T800" s="138">
        <f>S800*H800</f>
        <v>0</v>
      </c>
      <c r="AR800" s="139" t="s">
        <v>222</v>
      </c>
      <c r="AT800" s="139" t="s">
        <v>167</v>
      </c>
      <c r="AU800" s="139" t="s">
        <v>84</v>
      </c>
      <c r="AY800" s="18" t="s">
        <v>165</v>
      </c>
      <c r="BE800" s="140">
        <f>IF(N800="základní",J800,0)</f>
        <v>0</v>
      </c>
      <c r="BF800" s="140">
        <f>IF(N800="snížená",J800,0)</f>
        <v>0</v>
      </c>
      <c r="BG800" s="140">
        <f>IF(N800="zákl. přenesená",J800,0)</f>
        <v>0</v>
      </c>
      <c r="BH800" s="140">
        <f>IF(N800="sníž. přenesená",J800,0)</f>
        <v>0</v>
      </c>
      <c r="BI800" s="140">
        <f>IF(N800="nulová",J800,0)</f>
        <v>0</v>
      </c>
      <c r="BJ800" s="18" t="s">
        <v>82</v>
      </c>
      <c r="BK800" s="140">
        <f>ROUND(I800*H800,2)</f>
        <v>0</v>
      </c>
      <c r="BL800" s="18" t="s">
        <v>222</v>
      </c>
      <c r="BM800" s="139" t="s">
        <v>1055</v>
      </c>
    </row>
    <row r="801" spans="2:65" s="13" customFormat="1" ht="11.25">
      <c r="B801" s="152"/>
      <c r="D801" s="146" t="s">
        <v>175</v>
      </c>
      <c r="E801" s="153" t="s">
        <v>19</v>
      </c>
      <c r="F801" s="154" t="s">
        <v>1056</v>
      </c>
      <c r="H801" s="155">
        <v>1</v>
      </c>
      <c r="I801" s="156"/>
      <c r="L801" s="152"/>
      <c r="M801" s="157"/>
      <c r="T801" s="158"/>
      <c r="AT801" s="153" t="s">
        <v>175</v>
      </c>
      <c r="AU801" s="153" t="s">
        <v>84</v>
      </c>
      <c r="AV801" s="13" t="s">
        <v>84</v>
      </c>
      <c r="AW801" s="13" t="s">
        <v>35</v>
      </c>
      <c r="AX801" s="13" t="s">
        <v>74</v>
      </c>
      <c r="AY801" s="153" t="s">
        <v>165</v>
      </c>
    </row>
    <row r="802" spans="2:65" s="14" customFormat="1" ht="11.25">
      <c r="B802" s="159"/>
      <c r="D802" s="146" t="s">
        <v>175</v>
      </c>
      <c r="E802" s="160" t="s">
        <v>19</v>
      </c>
      <c r="F802" s="161" t="s">
        <v>178</v>
      </c>
      <c r="H802" s="162">
        <v>1</v>
      </c>
      <c r="I802" s="163"/>
      <c r="L802" s="159"/>
      <c r="M802" s="164"/>
      <c r="T802" s="165"/>
      <c r="AT802" s="160" t="s">
        <v>175</v>
      </c>
      <c r="AU802" s="160" t="s">
        <v>84</v>
      </c>
      <c r="AV802" s="14" t="s">
        <v>172</v>
      </c>
      <c r="AW802" s="14" t="s">
        <v>35</v>
      </c>
      <c r="AX802" s="14" t="s">
        <v>82</v>
      </c>
      <c r="AY802" s="160" t="s">
        <v>165</v>
      </c>
    </row>
    <row r="803" spans="2:65" s="1" customFormat="1" ht="24.2" customHeight="1">
      <c r="B803" s="33"/>
      <c r="C803" s="128" t="s">
        <v>1057</v>
      </c>
      <c r="D803" s="128" t="s">
        <v>167</v>
      </c>
      <c r="E803" s="129" t="s">
        <v>1058</v>
      </c>
      <c r="F803" s="130" t="s">
        <v>1059</v>
      </c>
      <c r="G803" s="131" t="s">
        <v>336</v>
      </c>
      <c r="H803" s="132">
        <v>1</v>
      </c>
      <c r="I803" s="133"/>
      <c r="J803" s="134">
        <f>ROUND(I803*H803,2)</f>
        <v>0</v>
      </c>
      <c r="K803" s="130" t="s">
        <v>19</v>
      </c>
      <c r="L803" s="33"/>
      <c r="M803" s="135" t="s">
        <v>19</v>
      </c>
      <c r="N803" s="136" t="s">
        <v>45</v>
      </c>
      <c r="P803" s="137">
        <f>O803*H803</f>
        <v>0</v>
      </c>
      <c r="Q803" s="137">
        <v>0</v>
      </c>
      <c r="R803" s="137">
        <f>Q803*H803</f>
        <v>0</v>
      </c>
      <c r="S803" s="137">
        <v>0</v>
      </c>
      <c r="T803" s="138">
        <f>S803*H803</f>
        <v>0</v>
      </c>
      <c r="AR803" s="139" t="s">
        <v>222</v>
      </c>
      <c r="AT803" s="139" t="s">
        <v>167</v>
      </c>
      <c r="AU803" s="139" t="s">
        <v>84</v>
      </c>
      <c r="AY803" s="18" t="s">
        <v>165</v>
      </c>
      <c r="BE803" s="140">
        <f>IF(N803="základní",J803,0)</f>
        <v>0</v>
      </c>
      <c r="BF803" s="140">
        <f>IF(N803="snížená",J803,0)</f>
        <v>0</v>
      </c>
      <c r="BG803" s="140">
        <f>IF(N803="zákl. přenesená",J803,0)</f>
        <v>0</v>
      </c>
      <c r="BH803" s="140">
        <f>IF(N803="sníž. přenesená",J803,0)</f>
        <v>0</v>
      </c>
      <c r="BI803" s="140">
        <f>IF(N803="nulová",J803,0)</f>
        <v>0</v>
      </c>
      <c r="BJ803" s="18" t="s">
        <v>82</v>
      </c>
      <c r="BK803" s="140">
        <f>ROUND(I803*H803,2)</f>
        <v>0</v>
      </c>
      <c r="BL803" s="18" t="s">
        <v>222</v>
      </c>
      <c r="BM803" s="139" t="s">
        <v>1060</v>
      </c>
    </row>
    <row r="804" spans="2:65" s="13" customFormat="1" ht="11.25">
      <c r="B804" s="152"/>
      <c r="D804" s="146" t="s">
        <v>175</v>
      </c>
      <c r="E804" s="153" t="s">
        <v>19</v>
      </c>
      <c r="F804" s="154" t="s">
        <v>1061</v>
      </c>
      <c r="H804" s="155">
        <v>1</v>
      </c>
      <c r="I804" s="156"/>
      <c r="L804" s="152"/>
      <c r="M804" s="157"/>
      <c r="T804" s="158"/>
      <c r="AT804" s="153" t="s">
        <v>175</v>
      </c>
      <c r="AU804" s="153" t="s">
        <v>84</v>
      </c>
      <c r="AV804" s="13" t="s">
        <v>84</v>
      </c>
      <c r="AW804" s="13" t="s">
        <v>35</v>
      </c>
      <c r="AX804" s="13" t="s">
        <v>74</v>
      </c>
      <c r="AY804" s="153" t="s">
        <v>165</v>
      </c>
    </row>
    <row r="805" spans="2:65" s="14" customFormat="1" ht="11.25">
      <c r="B805" s="159"/>
      <c r="D805" s="146" t="s">
        <v>175</v>
      </c>
      <c r="E805" s="160" t="s">
        <v>19</v>
      </c>
      <c r="F805" s="161" t="s">
        <v>178</v>
      </c>
      <c r="H805" s="162">
        <v>1</v>
      </c>
      <c r="I805" s="163"/>
      <c r="L805" s="159"/>
      <c r="M805" s="164"/>
      <c r="T805" s="165"/>
      <c r="AT805" s="160" t="s">
        <v>175</v>
      </c>
      <c r="AU805" s="160" t="s">
        <v>84</v>
      </c>
      <c r="AV805" s="14" t="s">
        <v>172</v>
      </c>
      <c r="AW805" s="14" t="s">
        <v>35</v>
      </c>
      <c r="AX805" s="14" t="s">
        <v>82</v>
      </c>
      <c r="AY805" s="160" t="s">
        <v>165</v>
      </c>
    </row>
    <row r="806" spans="2:65" s="1" customFormat="1" ht="24.2" customHeight="1">
      <c r="B806" s="33"/>
      <c r="C806" s="128" t="s">
        <v>606</v>
      </c>
      <c r="D806" s="128" t="s">
        <v>167</v>
      </c>
      <c r="E806" s="129" t="s">
        <v>1062</v>
      </c>
      <c r="F806" s="130" t="s">
        <v>1063</v>
      </c>
      <c r="G806" s="131" t="s">
        <v>221</v>
      </c>
      <c r="H806" s="132">
        <v>5.5E-2</v>
      </c>
      <c r="I806" s="133"/>
      <c r="J806" s="134">
        <f>ROUND(I806*H806,2)</f>
        <v>0</v>
      </c>
      <c r="K806" s="130" t="s">
        <v>171</v>
      </c>
      <c r="L806" s="33"/>
      <c r="M806" s="135" t="s">
        <v>19</v>
      </c>
      <c r="N806" s="136" t="s">
        <v>45</v>
      </c>
      <c r="P806" s="137">
        <f>O806*H806</f>
        <v>0</v>
      </c>
      <c r="Q806" s="137">
        <v>0</v>
      </c>
      <c r="R806" s="137">
        <f>Q806*H806</f>
        <v>0</v>
      </c>
      <c r="S806" s="137">
        <v>0</v>
      </c>
      <c r="T806" s="138">
        <f>S806*H806</f>
        <v>0</v>
      </c>
      <c r="AR806" s="139" t="s">
        <v>222</v>
      </c>
      <c r="AT806" s="139" t="s">
        <v>167</v>
      </c>
      <c r="AU806" s="139" t="s">
        <v>84</v>
      </c>
      <c r="AY806" s="18" t="s">
        <v>165</v>
      </c>
      <c r="BE806" s="140">
        <f>IF(N806="základní",J806,0)</f>
        <v>0</v>
      </c>
      <c r="BF806" s="140">
        <f>IF(N806="snížená",J806,0)</f>
        <v>0</v>
      </c>
      <c r="BG806" s="140">
        <f>IF(N806="zákl. přenesená",J806,0)</f>
        <v>0</v>
      </c>
      <c r="BH806" s="140">
        <f>IF(N806="sníž. přenesená",J806,0)</f>
        <v>0</v>
      </c>
      <c r="BI806" s="140">
        <f>IF(N806="nulová",J806,0)</f>
        <v>0</v>
      </c>
      <c r="BJ806" s="18" t="s">
        <v>82</v>
      </c>
      <c r="BK806" s="140">
        <f>ROUND(I806*H806,2)</f>
        <v>0</v>
      </c>
      <c r="BL806" s="18" t="s">
        <v>222</v>
      </c>
      <c r="BM806" s="139" t="s">
        <v>1064</v>
      </c>
    </row>
    <row r="807" spans="2:65" s="1" customFormat="1" ht="11.25">
      <c r="B807" s="33"/>
      <c r="D807" s="141" t="s">
        <v>173</v>
      </c>
      <c r="F807" s="142" t="s">
        <v>1065</v>
      </c>
      <c r="I807" s="143"/>
      <c r="L807" s="33"/>
      <c r="M807" s="144"/>
      <c r="T807" s="54"/>
      <c r="AT807" s="18" t="s">
        <v>173</v>
      </c>
      <c r="AU807" s="18" t="s">
        <v>84</v>
      </c>
    </row>
    <row r="808" spans="2:65" s="11" customFormat="1" ht="22.9" customHeight="1">
      <c r="B808" s="116"/>
      <c r="D808" s="117" t="s">
        <v>73</v>
      </c>
      <c r="E808" s="126" t="s">
        <v>1066</v>
      </c>
      <c r="F808" s="126" t="s">
        <v>1067</v>
      </c>
      <c r="I808" s="119"/>
      <c r="J808" s="127">
        <f>BK808</f>
        <v>0</v>
      </c>
      <c r="L808" s="116"/>
      <c r="M808" s="121"/>
      <c r="P808" s="122">
        <f>SUM(P809:P846)</f>
        <v>0</v>
      </c>
      <c r="R808" s="122">
        <f>SUM(R809:R846)</f>
        <v>0.13091071000000001</v>
      </c>
      <c r="T808" s="123">
        <f>SUM(T809:T846)</f>
        <v>0</v>
      </c>
      <c r="AR808" s="117" t="s">
        <v>84</v>
      </c>
      <c r="AT808" s="124" t="s">
        <v>73</v>
      </c>
      <c r="AU808" s="124" t="s">
        <v>82</v>
      </c>
      <c r="AY808" s="117" t="s">
        <v>165</v>
      </c>
      <c r="BK808" s="125">
        <f>SUM(BK809:BK846)</f>
        <v>0</v>
      </c>
    </row>
    <row r="809" spans="2:65" s="1" customFormat="1" ht="16.5" customHeight="1">
      <c r="B809" s="33"/>
      <c r="C809" s="128" t="s">
        <v>1068</v>
      </c>
      <c r="D809" s="128" t="s">
        <v>167</v>
      </c>
      <c r="E809" s="129" t="s">
        <v>1069</v>
      </c>
      <c r="F809" s="130" t="s">
        <v>1070</v>
      </c>
      <c r="G809" s="131" t="s">
        <v>170</v>
      </c>
      <c r="H809" s="132">
        <v>2.4969999999999999</v>
      </c>
      <c r="I809" s="133"/>
      <c r="J809" s="134">
        <f>ROUND(I809*H809,2)</f>
        <v>0</v>
      </c>
      <c r="K809" s="130" t="s">
        <v>171</v>
      </c>
      <c r="L809" s="33"/>
      <c r="M809" s="135" t="s">
        <v>19</v>
      </c>
      <c r="N809" s="136" t="s">
        <v>45</v>
      </c>
      <c r="P809" s="137">
        <f>O809*H809</f>
        <v>0</v>
      </c>
      <c r="Q809" s="137">
        <v>0</v>
      </c>
      <c r="R809" s="137">
        <f>Q809*H809</f>
        <v>0</v>
      </c>
      <c r="S809" s="137">
        <v>0</v>
      </c>
      <c r="T809" s="138">
        <f>S809*H809</f>
        <v>0</v>
      </c>
      <c r="AR809" s="139" t="s">
        <v>222</v>
      </c>
      <c r="AT809" s="139" t="s">
        <v>167</v>
      </c>
      <c r="AU809" s="139" t="s">
        <v>84</v>
      </c>
      <c r="AY809" s="18" t="s">
        <v>165</v>
      </c>
      <c r="BE809" s="140">
        <f>IF(N809="základní",J809,0)</f>
        <v>0</v>
      </c>
      <c r="BF809" s="140">
        <f>IF(N809="snížená",J809,0)</f>
        <v>0</v>
      </c>
      <c r="BG809" s="140">
        <f>IF(N809="zákl. přenesená",J809,0)</f>
        <v>0</v>
      </c>
      <c r="BH809" s="140">
        <f>IF(N809="sníž. přenesená",J809,0)</f>
        <v>0</v>
      </c>
      <c r="BI809" s="140">
        <f>IF(N809="nulová",J809,0)</f>
        <v>0</v>
      </c>
      <c r="BJ809" s="18" t="s">
        <v>82</v>
      </c>
      <c r="BK809" s="140">
        <f>ROUND(I809*H809,2)</f>
        <v>0</v>
      </c>
      <c r="BL809" s="18" t="s">
        <v>222</v>
      </c>
      <c r="BM809" s="139" t="s">
        <v>1071</v>
      </c>
    </row>
    <row r="810" spans="2:65" s="1" customFormat="1" ht="11.25">
      <c r="B810" s="33"/>
      <c r="D810" s="141" t="s">
        <v>173</v>
      </c>
      <c r="F810" s="142" t="s">
        <v>1072</v>
      </c>
      <c r="I810" s="143"/>
      <c r="L810" s="33"/>
      <c r="M810" s="144"/>
      <c r="T810" s="54"/>
      <c r="AT810" s="18" t="s">
        <v>173</v>
      </c>
      <c r="AU810" s="18" t="s">
        <v>84</v>
      </c>
    </row>
    <row r="811" spans="2:65" s="13" customFormat="1" ht="11.25">
      <c r="B811" s="152"/>
      <c r="D811" s="146" t="s">
        <v>175</v>
      </c>
      <c r="E811" s="153" t="s">
        <v>19</v>
      </c>
      <c r="F811" s="154" t="s">
        <v>1073</v>
      </c>
      <c r="H811" s="155">
        <v>2.4969999999999999</v>
      </c>
      <c r="I811" s="156"/>
      <c r="L811" s="152"/>
      <c r="M811" s="157"/>
      <c r="T811" s="158"/>
      <c r="AT811" s="153" t="s">
        <v>175</v>
      </c>
      <c r="AU811" s="153" t="s">
        <v>84</v>
      </c>
      <c r="AV811" s="13" t="s">
        <v>84</v>
      </c>
      <c r="AW811" s="13" t="s">
        <v>35</v>
      </c>
      <c r="AX811" s="13" t="s">
        <v>74</v>
      </c>
      <c r="AY811" s="153" t="s">
        <v>165</v>
      </c>
    </row>
    <row r="812" spans="2:65" s="14" customFormat="1" ht="11.25">
      <c r="B812" s="159"/>
      <c r="D812" s="146" t="s">
        <v>175</v>
      </c>
      <c r="E812" s="160" t="s">
        <v>19</v>
      </c>
      <c r="F812" s="161" t="s">
        <v>178</v>
      </c>
      <c r="H812" s="162">
        <v>2.4969999999999999</v>
      </c>
      <c r="I812" s="163"/>
      <c r="L812" s="159"/>
      <c r="M812" s="164"/>
      <c r="T812" s="165"/>
      <c r="AT812" s="160" t="s">
        <v>175</v>
      </c>
      <c r="AU812" s="160" t="s">
        <v>84</v>
      </c>
      <c r="AV812" s="14" t="s">
        <v>172</v>
      </c>
      <c r="AW812" s="14" t="s">
        <v>35</v>
      </c>
      <c r="AX812" s="14" t="s">
        <v>82</v>
      </c>
      <c r="AY812" s="160" t="s">
        <v>165</v>
      </c>
    </row>
    <row r="813" spans="2:65" s="1" customFormat="1" ht="16.5" customHeight="1">
      <c r="B813" s="33"/>
      <c r="C813" s="128" t="s">
        <v>611</v>
      </c>
      <c r="D813" s="128" t="s">
        <v>167</v>
      </c>
      <c r="E813" s="129" t="s">
        <v>1074</v>
      </c>
      <c r="F813" s="130" t="s">
        <v>1075</v>
      </c>
      <c r="G813" s="131" t="s">
        <v>170</v>
      </c>
      <c r="H813" s="132">
        <v>2.4969999999999999</v>
      </c>
      <c r="I813" s="133"/>
      <c r="J813" s="134">
        <f>ROUND(I813*H813,2)</f>
        <v>0</v>
      </c>
      <c r="K813" s="130" t="s">
        <v>171</v>
      </c>
      <c r="L813" s="33"/>
      <c r="M813" s="135" t="s">
        <v>19</v>
      </c>
      <c r="N813" s="136" t="s">
        <v>45</v>
      </c>
      <c r="P813" s="137">
        <f>O813*H813</f>
        <v>0</v>
      </c>
      <c r="Q813" s="137">
        <v>2.9999999999999997E-4</v>
      </c>
      <c r="R813" s="137">
        <f>Q813*H813</f>
        <v>7.4909999999999994E-4</v>
      </c>
      <c r="S813" s="137">
        <v>0</v>
      </c>
      <c r="T813" s="138">
        <f>S813*H813</f>
        <v>0</v>
      </c>
      <c r="AR813" s="139" t="s">
        <v>222</v>
      </c>
      <c r="AT813" s="139" t="s">
        <v>167</v>
      </c>
      <c r="AU813" s="139" t="s">
        <v>84</v>
      </c>
      <c r="AY813" s="18" t="s">
        <v>165</v>
      </c>
      <c r="BE813" s="140">
        <f>IF(N813="základní",J813,0)</f>
        <v>0</v>
      </c>
      <c r="BF813" s="140">
        <f>IF(N813="snížená",J813,0)</f>
        <v>0</v>
      </c>
      <c r="BG813" s="140">
        <f>IF(N813="zákl. přenesená",J813,0)</f>
        <v>0</v>
      </c>
      <c r="BH813" s="140">
        <f>IF(N813="sníž. přenesená",J813,0)</f>
        <v>0</v>
      </c>
      <c r="BI813" s="140">
        <f>IF(N813="nulová",J813,0)</f>
        <v>0</v>
      </c>
      <c r="BJ813" s="18" t="s">
        <v>82</v>
      </c>
      <c r="BK813" s="140">
        <f>ROUND(I813*H813,2)</f>
        <v>0</v>
      </c>
      <c r="BL813" s="18" t="s">
        <v>222</v>
      </c>
      <c r="BM813" s="139" t="s">
        <v>1076</v>
      </c>
    </row>
    <row r="814" spans="2:65" s="1" customFormat="1" ht="11.25">
      <c r="B814" s="33"/>
      <c r="D814" s="141" t="s">
        <v>173</v>
      </c>
      <c r="F814" s="142" t="s">
        <v>1077</v>
      </c>
      <c r="I814" s="143"/>
      <c r="L814" s="33"/>
      <c r="M814" s="144"/>
      <c r="T814" s="54"/>
      <c r="AT814" s="18" t="s">
        <v>173</v>
      </c>
      <c r="AU814" s="18" t="s">
        <v>84</v>
      </c>
    </row>
    <row r="815" spans="2:65" s="1" customFormat="1" ht="24.2" customHeight="1">
      <c r="B815" s="33"/>
      <c r="C815" s="128" t="s">
        <v>1078</v>
      </c>
      <c r="D815" s="128" t="s">
        <v>167</v>
      </c>
      <c r="E815" s="129" t="s">
        <v>1079</v>
      </c>
      <c r="F815" s="130" t="s">
        <v>1080</v>
      </c>
      <c r="G815" s="131" t="s">
        <v>170</v>
      </c>
      <c r="H815" s="132">
        <v>1.843</v>
      </c>
      <c r="I815" s="133"/>
      <c r="J815" s="134">
        <f>ROUND(I815*H815,2)</f>
        <v>0</v>
      </c>
      <c r="K815" s="130" t="s">
        <v>171</v>
      </c>
      <c r="L815" s="33"/>
      <c r="M815" s="135" t="s">
        <v>19</v>
      </c>
      <c r="N815" s="136" t="s">
        <v>45</v>
      </c>
      <c r="P815" s="137">
        <f>O815*H815</f>
        <v>0</v>
      </c>
      <c r="Q815" s="137">
        <v>1.2E-2</v>
      </c>
      <c r="R815" s="137">
        <f>Q815*H815</f>
        <v>2.2116E-2</v>
      </c>
      <c r="S815" s="137">
        <v>0</v>
      </c>
      <c r="T815" s="138">
        <f>S815*H815</f>
        <v>0</v>
      </c>
      <c r="AR815" s="139" t="s">
        <v>222</v>
      </c>
      <c r="AT815" s="139" t="s">
        <v>167</v>
      </c>
      <c r="AU815" s="139" t="s">
        <v>84</v>
      </c>
      <c r="AY815" s="18" t="s">
        <v>165</v>
      </c>
      <c r="BE815" s="140">
        <f>IF(N815="základní",J815,0)</f>
        <v>0</v>
      </c>
      <c r="BF815" s="140">
        <f>IF(N815="snížená",J815,0)</f>
        <v>0</v>
      </c>
      <c r="BG815" s="140">
        <f>IF(N815="zákl. přenesená",J815,0)</f>
        <v>0</v>
      </c>
      <c r="BH815" s="140">
        <f>IF(N815="sníž. přenesená",J815,0)</f>
        <v>0</v>
      </c>
      <c r="BI815" s="140">
        <f>IF(N815="nulová",J815,0)</f>
        <v>0</v>
      </c>
      <c r="BJ815" s="18" t="s">
        <v>82</v>
      </c>
      <c r="BK815" s="140">
        <f>ROUND(I815*H815,2)</f>
        <v>0</v>
      </c>
      <c r="BL815" s="18" t="s">
        <v>222</v>
      </c>
      <c r="BM815" s="139" t="s">
        <v>1081</v>
      </c>
    </row>
    <row r="816" spans="2:65" s="1" customFormat="1" ht="11.25">
      <c r="B816" s="33"/>
      <c r="D816" s="141" t="s">
        <v>173</v>
      </c>
      <c r="F816" s="142" t="s">
        <v>1082</v>
      </c>
      <c r="I816" s="143"/>
      <c r="L816" s="33"/>
      <c r="M816" s="144"/>
      <c r="T816" s="54"/>
      <c r="AT816" s="18" t="s">
        <v>173</v>
      </c>
      <c r="AU816" s="18" t="s">
        <v>84</v>
      </c>
    </row>
    <row r="817" spans="2:65" s="1" customFormat="1" ht="24.2" customHeight="1">
      <c r="B817" s="33"/>
      <c r="C817" s="128" t="s">
        <v>619</v>
      </c>
      <c r="D817" s="128" t="s">
        <v>167</v>
      </c>
      <c r="E817" s="129" t="s">
        <v>1083</v>
      </c>
      <c r="F817" s="130" t="s">
        <v>1084</v>
      </c>
      <c r="G817" s="131" t="s">
        <v>420</v>
      </c>
      <c r="H817" s="132">
        <v>3.27</v>
      </c>
      <c r="I817" s="133"/>
      <c r="J817" s="134">
        <f>ROUND(I817*H817,2)</f>
        <v>0</v>
      </c>
      <c r="K817" s="130" t="s">
        <v>171</v>
      </c>
      <c r="L817" s="33"/>
      <c r="M817" s="135" t="s">
        <v>19</v>
      </c>
      <c r="N817" s="136" t="s">
        <v>45</v>
      </c>
      <c r="P817" s="137">
        <f>O817*H817</f>
        <v>0</v>
      </c>
      <c r="Q817" s="137">
        <v>9.7000000000000005E-4</v>
      </c>
      <c r="R817" s="137">
        <f>Q817*H817</f>
        <v>3.1719000000000001E-3</v>
      </c>
      <c r="S817" s="137">
        <v>0</v>
      </c>
      <c r="T817" s="138">
        <f>S817*H817</f>
        <v>0</v>
      </c>
      <c r="AR817" s="139" t="s">
        <v>222</v>
      </c>
      <c r="AT817" s="139" t="s">
        <v>167</v>
      </c>
      <c r="AU817" s="139" t="s">
        <v>84</v>
      </c>
      <c r="AY817" s="18" t="s">
        <v>165</v>
      </c>
      <c r="BE817" s="140">
        <f>IF(N817="základní",J817,0)</f>
        <v>0</v>
      </c>
      <c r="BF817" s="140">
        <f>IF(N817="snížená",J817,0)</f>
        <v>0</v>
      </c>
      <c r="BG817" s="140">
        <f>IF(N817="zákl. přenesená",J817,0)</f>
        <v>0</v>
      </c>
      <c r="BH817" s="140">
        <f>IF(N817="sníž. přenesená",J817,0)</f>
        <v>0</v>
      </c>
      <c r="BI817" s="140">
        <f>IF(N817="nulová",J817,0)</f>
        <v>0</v>
      </c>
      <c r="BJ817" s="18" t="s">
        <v>82</v>
      </c>
      <c r="BK817" s="140">
        <f>ROUND(I817*H817,2)</f>
        <v>0</v>
      </c>
      <c r="BL817" s="18" t="s">
        <v>222</v>
      </c>
      <c r="BM817" s="139" t="s">
        <v>1085</v>
      </c>
    </row>
    <row r="818" spans="2:65" s="1" customFormat="1" ht="11.25">
      <c r="B818" s="33"/>
      <c r="D818" s="141" t="s">
        <v>173</v>
      </c>
      <c r="F818" s="142" t="s">
        <v>1086</v>
      </c>
      <c r="I818" s="143"/>
      <c r="L818" s="33"/>
      <c r="M818" s="144"/>
      <c r="T818" s="54"/>
      <c r="AT818" s="18" t="s">
        <v>173</v>
      </c>
      <c r="AU818" s="18" t="s">
        <v>84</v>
      </c>
    </row>
    <row r="819" spans="2:65" s="12" customFormat="1" ht="11.25">
      <c r="B819" s="145"/>
      <c r="D819" s="146" t="s">
        <v>175</v>
      </c>
      <c r="E819" s="147" t="s">
        <v>19</v>
      </c>
      <c r="F819" s="148" t="s">
        <v>1087</v>
      </c>
      <c r="H819" s="147" t="s">
        <v>19</v>
      </c>
      <c r="I819" s="149"/>
      <c r="L819" s="145"/>
      <c r="M819" s="150"/>
      <c r="T819" s="151"/>
      <c r="AT819" s="147" t="s">
        <v>175</v>
      </c>
      <c r="AU819" s="147" t="s">
        <v>84</v>
      </c>
      <c r="AV819" s="12" t="s">
        <v>82</v>
      </c>
      <c r="AW819" s="12" t="s">
        <v>35</v>
      </c>
      <c r="AX819" s="12" t="s">
        <v>74</v>
      </c>
      <c r="AY819" s="147" t="s">
        <v>165</v>
      </c>
    </row>
    <row r="820" spans="2:65" s="13" customFormat="1" ht="11.25">
      <c r="B820" s="152"/>
      <c r="D820" s="146" t="s">
        <v>175</v>
      </c>
      <c r="E820" s="153" t="s">
        <v>19</v>
      </c>
      <c r="F820" s="154" t="s">
        <v>1088</v>
      </c>
      <c r="H820" s="155">
        <v>3.27</v>
      </c>
      <c r="I820" s="156"/>
      <c r="L820" s="152"/>
      <c r="M820" s="157"/>
      <c r="T820" s="158"/>
      <c r="AT820" s="153" t="s">
        <v>175</v>
      </c>
      <c r="AU820" s="153" t="s">
        <v>84</v>
      </c>
      <c r="AV820" s="13" t="s">
        <v>84</v>
      </c>
      <c r="AW820" s="13" t="s">
        <v>35</v>
      </c>
      <c r="AX820" s="13" t="s">
        <v>74</v>
      </c>
      <c r="AY820" s="153" t="s">
        <v>165</v>
      </c>
    </row>
    <row r="821" spans="2:65" s="14" customFormat="1" ht="11.25">
      <c r="B821" s="159"/>
      <c r="D821" s="146" t="s">
        <v>175</v>
      </c>
      <c r="E821" s="160" t="s">
        <v>19</v>
      </c>
      <c r="F821" s="161" t="s">
        <v>178</v>
      </c>
      <c r="H821" s="162">
        <v>3.27</v>
      </c>
      <c r="I821" s="163"/>
      <c r="L821" s="159"/>
      <c r="M821" s="164"/>
      <c r="T821" s="165"/>
      <c r="AT821" s="160" t="s">
        <v>175</v>
      </c>
      <c r="AU821" s="160" t="s">
        <v>84</v>
      </c>
      <c r="AV821" s="14" t="s">
        <v>172</v>
      </c>
      <c r="AW821" s="14" t="s">
        <v>35</v>
      </c>
      <c r="AX821" s="14" t="s">
        <v>82</v>
      </c>
      <c r="AY821" s="160" t="s">
        <v>165</v>
      </c>
    </row>
    <row r="822" spans="2:65" s="1" customFormat="1" ht="21.75" customHeight="1">
      <c r="B822" s="33"/>
      <c r="C822" s="166" t="s">
        <v>1089</v>
      </c>
      <c r="D822" s="166" t="s">
        <v>294</v>
      </c>
      <c r="E822" s="167" t="s">
        <v>1090</v>
      </c>
      <c r="F822" s="168" t="s">
        <v>1091</v>
      </c>
      <c r="G822" s="169" t="s">
        <v>170</v>
      </c>
      <c r="H822" s="170">
        <v>0.68700000000000006</v>
      </c>
      <c r="I822" s="171"/>
      <c r="J822" s="172">
        <f>ROUND(I822*H822,2)</f>
        <v>0</v>
      </c>
      <c r="K822" s="168" t="s">
        <v>171</v>
      </c>
      <c r="L822" s="173"/>
      <c r="M822" s="174" t="s">
        <v>19</v>
      </c>
      <c r="N822" s="175" t="s">
        <v>45</v>
      </c>
      <c r="P822" s="137">
        <f>O822*H822</f>
        <v>0</v>
      </c>
      <c r="Q822" s="137">
        <v>3.3000000000000002E-2</v>
      </c>
      <c r="R822" s="137">
        <f>Q822*H822</f>
        <v>2.2671000000000004E-2</v>
      </c>
      <c r="S822" s="137">
        <v>0</v>
      </c>
      <c r="T822" s="138">
        <f>S822*H822</f>
        <v>0</v>
      </c>
      <c r="AR822" s="139" t="s">
        <v>275</v>
      </c>
      <c r="AT822" s="139" t="s">
        <v>294</v>
      </c>
      <c r="AU822" s="139" t="s">
        <v>84</v>
      </c>
      <c r="AY822" s="18" t="s">
        <v>165</v>
      </c>
      <c r="BE822" s="140">
        <f>IF(N822="základní",J822,0)</f>
        <v>0</v>
      </c>
      <c r="BF822" s="140">
        <f>IF(N822="snížená",J822,0)</f>
        <v>0</v>
      </c>
      <c r="BG822" s="140">
        <f>IF(N822="zákl. přenesená",J822,0)</f>
        <v>0</v>
      </c>
      <c r="BH822" s="140">
        <f>IF(N822="sníž. přenesená",J822,0)</f>
        <v>0</v>
      </c>
      <c r="BI822" s="140">
        <f>IF(N822="nulová",J822,0)</f>
        <v>0</v>
      </c>
      <c r="BJ822" s="18" t="s">
        <v>82</v>
      </c>
      <c r="BK822" s="140">
        <f>ROUND(I822*H822,2)</f>
        <v>0</v>
      </c>
      <c r="BL822" s="18" t="s">
        <v>222</v>
      </c>
      <c r="BM822" s="139" t="s">
        <v>1092</v>
      </c>
    </row>
    <row r="823" spans="2:65" s="13" customFormat="1" ht="11.25">
      <c r="B823" s="152"/>
      <c r="D823" s="146" t="s">
        <v>175</v>
      </c>
      <c r="E823" s="153" t="s">
        <v>19</v>
      </c>
      <c r="F823" s="154" t="s">
        <v>1093</v>
      </c>
      <c r="H823" s="155">
        <v>0.68700000000000006</v>
      </c>
      <c r="I823" s="156"/>
      <c r="L823" s="152"/>
      <c r="M823" s="157"/>
      <c r="T823" s="158"/>
      <c r="AT823" s="153" t="s">
        <v>175</v>
      </c>
      <c r="AU823" s="153" t="s">
        <v>84</v>
      </c>
      <c r="AV823" s="13" t="s">
        <v>84</v>
      </c>
      <c r="AW823" s="13" t="s">
        <v>35</v>
      </c>
      <c r="AX823" s="13" t="s">
        <v>74</v>
      </c>
      <c r="AY823" s="153" t="s">
        <v>165</v>
      </c>
    </row>
    <row r="824" spans="2:65" s="14" customFormat="1" ht="11.25">
      <c r="B824" s="159"/>
      <c r="D824" s="146" t="s">
        <v>175</v>
      </c>
      <c r="E824" s="160" t="s">
        <v>19</v>
      </c>
      <c r="F824" s="161" t="s">
        <v>178</v>
      </c>
      <c r="H824" s="162">
        <v>0.68700000000000006</v>
      </c>
      <c r="I824" s="163"/>
      <c r="L824" s="159"/>
      <c r="M824" s="164"/>
      <c r="T824" s="165"/>
      <c r="AT824" s="160" t="s">
        <v>175</v>
      </c>
      <c r="AU824" s="160" t="s">
        <v>84</v>
      </c>
      <c r="AV824" s="14" t="s">
        <v>172</v>
      </c>
      <c r="AW824" s="14" t="s">
        <v>35</v>
      </c>
      <c r="AX824" s="14" t="s">
        <v>82</v>
      </c>
      <c r="AY824" s="160" t="s">
        <v>165</v>
      </c>
    </row>
    <row r="825" spans="2:65" s="1" customFormat="1" ht="24.2" customHeight="1">
      <c r="B825" s="33"/>
      <c r="C825" s="128" t="s">
        <v>625</v>
      </c>
      <c r="D825" s="128" t="s">
        <v>167</v>
      </c>
      <c r="E825" s="129" t="s">
        <v>1094</v>
      </c>
      <c r="F825" s="130" t="s">
        <v>1095</v>
      </c>
      <c r="G825" s="131" t="s">
        <v>170</v>
      </c>
      <c r="H825" s="132">
        <v>1.843</v>
      </c>
      <c r="I825" s="133"/>
      <c r="J825" s="134">
        <f>ROUND(I825*H825,2)</f>
        <v>0</v>
      </c>
      <c r="K825" s="130" t="s">
        <v>171</v>
      </c>
      <c r="L825" s="33"/>
      <c r="M825" s="135" t="s">
        <v>19</v>
      </c>
      <c r="N825" s="136" t="s">
        <v>45</v>
      </c>
      <c r="P825" s="137">
        <f>O825*H825</f>
        <v>0</v>
      </c>
      <c r="Q825" s="137">
        <v>6.1700000000000001E-3</v>
      </c>
      <c r="R825" s="137">
        <f>Q825*H825</f>
        <v>1.1371310000000001E-2</v>
      </c>
      <c r="S825" s="137">
        <v>0</v>
      </c>
      <c r="T825" s="138">
        <f>S825*H825</f>
        <v>0</v>
      </c>
      <c r="AR825" s="139" t="s">
        <v>222</v>
      </c>
      <c r="AT825" s="139" t="s">
        <v>167</v>
      </c>
      <c r="AU825" s="139" t="s">
        <v>84</v>
      </c>
      <c r="AY825" s="18" t="s">
        <v>165</v>
      </c>
      <c r="BE825" s="140">
        <f>IF(N825="základní",J825,0)</f>
        <v>0</v>
      </c>
      <c r="BF825" s="140">
        <f>IF(N825="snížená",J825,0)</f>
        <v>0</v>
      </c>
      <c r="BG825" s="140">
        <f>IF(N825="zákl. přenesená",J825,0)</f>
        <v>0</v>
      </c>
      <c r="BH825" s="140">
        <f>IF(N825="sníž. přenesená",J825,0)</f>
        <v>0</v>
      </c>
      <c r="BI825" s="140">
        <f>IF(N825="nulová",J825,0)</f>
        <v>0</v>
      </c>
      <c r="BJ825" s="18" t="s">
        <v>82</v>
      </c>
      <c r="BK825" s="140">
        <f>ROUND(I825*H825,2)</f>
        <v>0</v>
      </c>
      <c r="BL825" s="18" t="s">
        <v>222</v>
      </c>
      <c r="BM825" s="139" t="s">
        <v>1096</v>
      </c>
    </row>
    <row r="826" spans="2:65" s="1" customFormat="1" ht="11.25">
      <c r="B826" s="33"/>
      <c r="D826" s="141" t="s">
        <v>173</v>
      </c>
      <c r="F826" s="142" t="s">
        <v>1097</v>
      </c>
      <c r="I826" s="143"/>
      <c r="L826" s="33"/>
      <c r="M826" s="144"/>
      <c r="T826" s="54"/>
      <c r="AT826" s="18" t="s">
        <v>173</v>
      </c>
      <c r="AU826" s="18" t="s">
        <v>84</v>
      </c>
    </row>
    <row r="827" spans="2:65" s="12" customFormat="1" ht="11.25">
      <c r="B827" s="145"/>
      <c r="D827" s="146" t="s">
        <v>175</v>
      </c>
      <c r="E827" s="147" t="s">
        <v>19</v>
      </c>
      <c r="F827" s="148" t="s">
        <v>1098</v>
      </c>
      <c r="H827" s="147" t="s">
        <v>19</v>
      </c>
      <c r="I827" s="149"/>
      <c r="L827" s="145"/>
      <c r="M827" s="150"/>
      <c r="T827" s="151"/>
      <c r="AT827" s="147" t="s">
        <v>175</v>
      </c>
      <c r="AU827" s="147" t="s">
        <v>84</v>
      </c>
      <c r="AV827" s="12" t="s">
        <v>82</v>
      </c>
      <c r="AW827" s="12" t="s">
        <v>35</v>
      </c>
      <c r="AX827" s="12" t="s">
        <v>74</v>
      </c>
      <c r="AY827" s="147" t="s">
        <v>165</v>
      </c>
    </row>
    <row r="828" spans="2:65" s="13" customFormat="1" ht="11.25">
      <c r="B828" s="152"/>
      <c r="D828" s="146" t="s">
        <v>175</v>
      </c>
      <c r="E828" s="153" t="s">
        <v>19</v>
      </c>
      <c r="F828" s="154" t="s">
        <v>1099</v>
      </c>
      <c r="H828" s="155">
        <v>1.843</v>
      </c>
      <c r="I828" s="156"/>
      <c r="L828" s="152"/>
      <c r="M828" s="157"/>
      <c r="T828" s="158"/>
      <c r="AT828" s="153" t="s">
        <v>175</v>
      </c>
      <c r="AU828" s="153" t="s">
        <v>84</v>
      </c>
      <c r="AV828" s="13" t="s">
        <v>84</v>
      </c>
      <c r="AW828" s="13" t="s">
        <v>35</v>
      </c>
      <c r="AX828" s="13" t="s">
        <v>74</v>
      </c>
      <c r="AY828" s="153" t="s">
        <v>165</v>
      </c>
    </row>
    <row r="829" spans="2:65" s="14" customFormat="1" ht="11.25">
      <c r="B829" s="159"/>
      <c r="D829" s="146" t="s">
        <v>175</v>
      </c>
      <c r="E829" s="160" t="s">
        <v>19</v>
      </c>
      <c r="F829" s="161" t="s">
        <v>178</v>
      </c>
      <c r="H829" s="162">
        <v>1.843</v>
      </c>
      <c r="I829" s="163"/>
      <c r="L829" s="159"/>
      <c r="M829" s="164"/>
      <c r="T829" s="165"/>
      <c r="AT829" s="160" t="s">
        <v>175</v>
      </c>
      <c r="AU829" s="160" t="s">
        <v>84</v>
      </c>
      <c r="AV829" s="14" t="s">
        <v>172</v>
      </c>
      <c r="AW829" s="14" t="s">
        <v>35</v>
      </c>
      <c r="AX829" s="14" t="s">
        <v>82</v>
      </c>
      <c r="AY829" s="160" t="s">
        <v>165</v>
      </c>
    </row>
    <row r="830" spans="2:65" s="1" customFormat="1" ht="21.75" customHeight="1">
      <c r="B830" s="33"/>
      <c r="C830" s="166" t="s">
        <v>1100</v>
      </c>
      <c r="D830" s="166" t="s">
        <v>294</v>
      </c>
      <c r="E830" s="167" t="s">
        <v>1090</v>
      </c>
      <c r="F830" s="168" t="s">
        <v>1091</v>
      </c>
      <c r="G830" s="169" t="s">
        <v>170</v>
      </c>
      <c r="H830" s="170">
        <v>2.0270000000000001</v>
      </c>
      <c r="I830" s="171"/>
      <c r="J830" s="172">
        <f>ROUND(I830*H830,2)</f>
        <v>0</v>
      </c>
      <c r="K830" s="168" t="s">
        <v>171</v>
      </c>
      <c r="L830" s="173"/>
      <c r="M830" s="174" t="s">
        <v>19</v>
      </c>
      <c r="N830" s="175" t="s">
        <v>45</v>
      </c>
      <c r="P830" s="137">
        <f>O830*H830</f>
        <v>0</v>
      </c>
      <c r="Q830" s="137">
        <v>3.3000000000000002E-2</v>
      </c>
      <c r="R830" s="137">
        <f>Q830*H830</f>
        <v>6.6891000000000006E-2</v>
      </c>
      <c r="S830" s="137">
        <v>0</v>
      </c>
      <c r="T830" s="138">
        <f>S830*H830</f>
        <v>0</v>
      </c>
      <c r="AR830" s="139" t="s">
        <v>275</v>
      </c>
      <c r="AT830" s="139" t="s">
        <v>294</v>
      </c>
      <c r="AU830" s="139" t="s">
        <v>84</v>
      </c>
      <c r="AY830" s="18" t="s">
        <v>165</v>
      </c>
      <c r="BE830" s="140">
        <f>IF(N830="základní",J830,0)</f>
        <v>0</v>
      </c>
      <c r="BF830" s="140">
        <f>IF(N830="snížená",J830,0)</f>
        <v>0</v>
      </c>
      <c r="BG830" s="140">
        <f>IF(N830="zákl. přenesená",J830,0)</f>
        <v>0</v>
      </c>
      <c r="BH830" s="140">
        <f>IF(N830="sníž. přenesená",J830,0)</f>
        <v>0</v>
      </c>
      <c r="BI830" s="140">
        <f>IF(N830="nulová",J830,0)</f>
        <v>0</v>
      </c>
      <c r="BJ830" s="18" t="s">
        <v>82</v>
      </c>
      <c r="BK830" s="140">
        <f>ROUND(I830*H830,2)</f>
        <v>0</v>
      </c>
      <c r="BL830" s="18" t="s">
        <v>222</v>
      </c>
      <c r="BM830" s="139" t="s">
        <v>1101</v>
      </c>
    </row>
    <row r="831" spans="2:65" s="13" customFormat="1" ht="11.25">
      <c r="B831" s="152"/>
      <c r="D831" s="146" t="s">
        <v>175</v>
      </c>
      <c r="E831" s="153" t="s">
        <v>19</v>
      </c>
      <c r="F831" s="154" t="s">
        <v>1102</v>
      </c>
      <c r="H831" s="155">
        <v>2.0270000000000001</v>
      </c>
      <c r="I831" s="156"/>
      <c r="L831" s="152"/>
      <c r="M831" s="157"/>
      <c r="T831" s="158"/>
      <c r="AT831" s="153" t="s">
        <v>175</v>
      </c>
      <c r="AU831" s="153" t="s">
        <v>84</v>
      </c>
      <c r="AV831" s="13" t="s">
        <v>84</v>
      </c>
      <c r="AW831" s="13" t="s">
        <v>35</v>
      </c>
      <c r="AX831" s="13" t="s">
        <v>74</v>
      </c>
      <c r="AY831" s="153" t="s">
        <v>165</v>
      </c>
    </row>
    <row r="832" spans="2:65" s="14" customFormat="1" ht="11.25">
      <c r="B832" s="159"/>
      <c r="D832" s="146" t="s">
        <v>175</v>
      </c>
      <c r="E832" s="160" t="s">
        <v>19</v>
      </c>
      <c r="F832" s="161" t="s">
        <v>178</v>
      </c>
      <c r="H832" s="162">
        <v>2.0270000000000001</v>
      </c>
      <c r="I832" s="163"/>
      <c r="L832" s="159"/>
      <c r="M832" s="164"/>
      <c r="T832" s="165"/>
      <c r="AT832" s="160" t="s">
        <v>175</v>
      </c>
      <c r="AU832" s="160" t="s">
        <v>84</v>
      </c>
      <c r="AV832" s="14" t="s">
        <v>172</v>
      </c>
      <c r="AW832" s="14" t="s">
        <v>35</v>
      </c>
      <c r="AX832" s="14" t="s">
        <v>82</v>
      </c>
      <c r="AY832" s="160" t="s">
        <v>165</v>
      </c>
    </row>
    <row r="833" spans="2:65" s="1" customFormat="1" ht="24.2" customHeight="1">
      <c r="B833" s="33"/>
      <c r="C833" s="128" t="s">
        <v>631</v>
      </c>
      <c r="D833" s="128" t="s">
        <v>167</v>
      </c>
      <c r="E833" s="129" t="s">
        <v>1103</v>
      </c>
      <c r="F833" s="130" t="s">
        <v>1104</v>
      </c>
      <c r="G833" s="131" t="s">
        <v>170</v>
      </c>
      <c r="H833" s="132">
        <v>1.843</v>
      </c>
      <c r="I833" s="133"/>
      <c r="J833" s="134">
        <f>ROUND(I833*H833,2)</f>
        <v>0</v>
      </c>
      <c r="K833" s="130" t="s">
        <v>171</v>
      </c>
      <c r="L833" s="33"/>
      <c r="M833" s="135" t="s">
        <v>19</v>
      </c>
      <c r="N833" s="136" t="s">
        <v>45</v>
      </c>
      <c r="P833" s="137">
        <f>O833*H833</f>
        <v>0</v>
      </c>
      <c r="Q833" s="137">
        <v>0</v>
      </c>
      <c r="R833" s="137">
        <f>Q833*H833</f>
        <v>0</v>
      </c>
      <c r="S833" s="137">
        <v>0</v>
      </c>
      <c r="T833" s="138">
        <f>S833*H833</f>
        <v>0</v>
      </c>
      <c r="AR833" s="139" t="s">
        <v>222</v>
      </c>
      <c r="AT833" s="139" t="s">
        <v>167</v>
      </c>
      <c r="AU833" s="139" t="s">
        <v>84</v>
      </c>
      <c r="AY833" s="18" t="s">
        <v>165</v>
      </c>
      <c r="BE833" s="140">
        <f>IF(N833="základní",J833,0)</f>
        <v>0</v>
      </c>
      <c r="BF833" s="140">
        <f>IF(N833="snížená",J833,0)</f>
        <v>0</v>
      </c>
      <c r="BG833" s="140">
        <f>IF(N833="zákl. přenesená",J833,0)</f>
        <v>0</v>
      </c>
      <c r="BH833" s="140">
        <f>IF(N833="sníž. přenesená",J833,0)</f>
        <v>0</v>
      </c>
      <c r="BI833" s="140">
        <f>IF(N833="nulová",J833,0)</f>
        <v>0</v>
      </c>
      <c r="BJ833" s="18" t="s">
        <v>82</v>
      </c>
      <c r="BK833" s="140">
        <f>ROUND(I833*H833,2)</f>
        <v>0</v>
      </c>
      <c r="BL833" s="18" t="s">
        <v>222</v>
      </c>
      <c r="BM833" s="139" t="s">
        <v>1105</v>
      </c>
    </row>
    <row r="834" spans="2:65" s="1" customFormat="1" ht="11.25">
      <c r="B834" s="33"/>
      <c r="D834" s="141" t="s">
        <v>173</v>
      </c>
      <c r="F834" s="142" t="s">
        <v>1106</v>
      </c>
      <c r="I834" s="143"/>
      <c r="L834" s="33"/>
      <c r="M834" s="144"/>
      <c r="T834" s="54"/>
      <c r="AT834" s="18" t="s">
        <v>173</v>
      </c>
      <c r="AU834" s="18" t="s">
        <v>84</v>
      </c>
    </row>
    <row r="835" spans="2:65" s="1" customFormat="1" ht="16.5" customHeight="1">
      <c r="B835" s="33"/>
      <c r="C835" s="128" t="s">
        <v>1107</v>
      </c>
      <c r="D835" s="128" t="s">
        <v>167</v>
      </c>
      <c r="E835" s="129" t="s">
        <v>1108</v>
      </c>
      <c r="F835" s="130" t="s">
        <v>1109</v>
      </c>
      <c r="G835" s="131" t="s">
        <v>170</v>
      </c>
      <c r="H835" s="132">
        <v>1.843</v>
      </c>
      <c r="I835" s="133"/>
      <c r="J835" s="134">
        <f>ROUND(I835*H835,2)</f>
        <v>0</v>
      </c>
      <c r="K835" s="130" t="s">
        <v>171</v>
      </c>
      <c r="L835" s="33"/>
      <c r="M835" s="135" t="s">
        <v>19</v>
      </c>
      <c r="N835" s="136" t="s">
        <v>45</v>
      </c>
      <c r="P835" s="137">
        <f>O835*H835</f>
        <v>0</v>
      </c>
      <c r="Q835" s="137">
        <v>1.5E-3</v>
      </c>
      <c r="R835" s="137">
        <f>Q835*H835</f>
        <v>2.7645E-3</v>
      </c>
      <c r="S835" s="137">
        <v>0</v>
      </c>
      <c r="T835" s="138">
        <f>S835*H835</f>
        <v>0</v>
      </c>
      <c r="AR835" s="139" t="s">
        <v>222</v>
      </c>
      <c r="AT835" s="139" t="s">
        <v>167</v>
      </c>
      <c r="AU835" s="139" t="s">
        <v>84</v>
      </c>
      <c r="AY835" s="18" t="s">
        <v>165</v>
      </c>
      <c r="BE835" s="140">
        <f>IF(N835="základní",J835,0)</f>
        <v>0</v>
      </c>
      <c r="BF835" s="140">
        <f>IF(N835="snížená",J835,0)</f>
        <v>0</v>
      </c>
      <c r="BG835" s="140">
        <f>IF(N835="zákl. přenesená",J835,0)</f>
        <v>0</v>
      </c>
      <c r="BH835" s="140">
        <f>IF(N835="sníž. přenesená",J835,0)</f>
        <v>0</v>
      </c>
      <c r="BI835" s="140">
        <f>IF(N835="nulová",J835,0)</f>
        <v>0</v>
      </c>
      <c r="BJ835" s="18" t="s">
        <v>82</v>
      </c>
      <c r="BK835" s="140">
        <f>ROUND(I835*H835,2)</f>
        <v>0</v>
      </c>
      <c r="BL835" s="18" t="s">
        <v>222</v>
      </c>
      <c r="BM835" s="139" t="s">
        <v>1110</v>
      </c>
    </row>
    <row r="836" spans="2:65" s="1" customFormat="1" ht="11.25">
      <c r="B836" s="33"/>
      <c r="D836" s="141" t="s">
        <v>173</v>
      </c>
      <c r="F836" s="142" t="s">
        <v>1111</v>
      </c>
      <c r="I836" s="143"/>
      <c r="L836" s="33"/>
      <c r="M836" s="144"/>
      <c r="T836" s="54"/>
      <c r="AT836" s="18" t="s">
        <v>173</v>
      </c>
      <c r="AU836" s="18" t="s">
        <v>84</v>
      </c>
    </row>
    <row r="837" spans="2:65" s="1" customFormat="1" ht="16.5" customHeight="1">
      <c r="B837" s="33"/>
      <c r="C837" s="128" t="s">
        <v>636</v>
      </c>
      <c r="D837" s="128" t="s">
        <v>167</v>
      </c>
      <c r="E837" s="129" t="s">
        <v>1112</v>
      </c>
      <c r="F837" s="130" t="s">
        <v>1113</v>
      </c>
      <c r="G837" s="131" t="s">
        <v>420</v>
      </c>
      <c r="H837" s="132">
        <v>7.51</v>
      </c>
      <c r="I837" s="133"/>
      <c r="J837" s="134">
        <f>ROUND(I837*H837,2)</f>
        <v>0</v>
      </c>
      <c r="K837" s="130" t="s">
        <v>171</v>
      </c>
      <c r="L837" s="33"/>
      <c r="M837" s="135" t="s">
        <v>19</v>
      </c>
      <c r="N837" s="136" t="s">
        <v>45</v>
      </c>
      <c r="P837" s="137">
        <f>O837*H837</f>
        <v>0</v>
      </c>
      <c r="Q837" s="137">
        <v>9.0000000000000006E-5</v>
      </c>
      <c r="R837" s="137">
        <f>Q837*H837</f>
        <v>6.759E-4</v>
      </c>
      <c r="S837" s="137">
        <v>0</v>
      </c>
      <c r="T837" s="138">
        <f>S837*H837</f>
        <v>0</v>
      </c>
      <c r="AR837" s="139" t="s">
        <v>222</v>
      </c>
      <c r="AT837" s="139" t="s">
        <v>167</v>
      </c>
      <c r="AU837" s="139" t="s">
        <v>84</v>
      </c>
      <c r="AY837" s="18" t="s">
        <v>165</v>
      </c>
      <c r="BE837" s="140">
        <f>IF(N837="základní",J837,0)</f>
        <v>0</v>
      </c>
      <c r="BF837" s="140">
        <f>IF(N837="snížená",J837,0)</f>
        <v>0</v>
      </c>
      <c r="BG837" s="140">
        <f>IF(N837="zákl. přenesená",J837,0)</f>
        <v>0</v>
      </c>
      <c r="BH837" s="140">
        <f>IF(N837="sníž. přenesená",J837,0)</f>
        <v>0</v>
      </c>
      <c r="BI837" s="140">
        <f>IF(N837="nulová",J837,0)</f>
        <v>0</v>
      </c>
      <c r="BJ837" s="18" t="s">
        <v>82</v>
      </c>
      <c r="BK837" s="140">
        <f>ROUND(I837*H837,2)</f>
        <v>0</v>
      </c>
      <c r="BL837" s="18" t="s">
        <v>222</v>
      </c>
      <c r="BM837" s="139" t="s">
        <v>1114</v>
      </c>
    </row>
    <row r="838" spans="2:65" s="1" customFormat="1" ht="11.25">
      <c r="B838" s="33"/>
      <c r="D838" s="141" t="s">
        <v>173</v>
      </c>
      <c r="F838" s="142" t="s">
        <v>1115</v>
      </c>
      <c r="I838" s="143"/>
      <c r="L838" s="33"/>
      <c r="M838" s="144"/>
      <c r="T838" s="54"/>
      <c r="AT838" s="18" t="s">
        <v>173</v>
      </c>
      <c r="AU838" s="18" t="s">
        <v>84</v>
      </c>
    </row>
    <row r="839" spans="2:65" s="13" customFormat="1" ht="11.25">
      <c r="B839" s="152"/>
      <c r="D839" s="146" t="s">
        <v>175</v>
      </c>
      <c r="E839" s="153" t="s">
        <v>19</v>
      </c>
      <c r="F839" s="154" t="s">
        <v>1116</v>
      </c>
      <c r="H839" s="155">
        <v>7.51</v>
      </c>
      <c r="I839" s="156"/>
      <c r="L839" s="152"/>
      <c r="M839" s="157"/>
      <c r="T839" s="158"/>
      <c r="AT839" s="153" t="s">
        <v>175</v>
      </c>
      <c r="AU839" s="153" t="s">
        <v>84</v>
      </c>
      <c r="AV839" s="13" t="s">
        <v>84</v>
      </c>
      <c r="AW839" s="13" t="s">
        <v>35</v>
      </c>
      <c r="AX839" s="13" t="s">
        <v>74</v>
      </c>
      <c r="AY839" s="153" t="s">
        <v>165</v>
      </c>
    </row>
    <row r="840" spans="2:65" s="14" customFormat="1" ht="11.25">
      <c r="B840" s="159"/>
      <c r="D840" s="146" t="s">
        <v>175</v>
      </c>
      <c r="E840" s="160" t="s">
        <v>19</v>
      </c>
      <c r="F840" s="161" t="s">
        <v>178</v>
      </c>
      <c r="H840" s="162">
        <v>7.51</v>
      </c>
      <c r="I840" s="163"/>
      <c r="L840" s="159"/>
      <c r="M840" s="164"/>
      <c r="T840" s="165"/>
      <c r="AT840" s="160" t="s">
        <v>175</v>
      </c>
      <c r="AU840" s="160" t="s">
        <v>84</v>
      </c>
      <c r="AV840" s="14" t="s">
        <v>172</v>
      </c>
      <c r="AW840" s="14" t="s">
        <v>35</v>
      </c>
      <c r="AX840" s="14" t="s">
        <v>82</v>
      </c>
      <c r="AY840" s="160" t="s">
        <v>165</v>
      </c>
    </row>
    <row r="841" spans="2:65" s="1" customFormat="1" ht="16.5" customHeight="1">
      <c r="B841" s="33"/>
      <c r="C841" s="128" t="s">
        <v>1117</v>
      </c>
      <c r="D841" s="128" t="s">
        <v>167</v>
      </c>
      <c r="E841" s="129" t="s">
        <v>1118</v>
      </c>
      <c r="F841" s="130" t="s">
        <v>1119</v>
      </c>
      <c r="G841" s="131" t="s">
        <v>170</v>
      </c>
      <c r="H841" s="132">
        <v>10</v>
      </c>
      <c r="I841" s="133"/>
      <c r="J841" s="134">
        <f>ROUND(I841*H841,2)</f>
        <v>0</v>
      </c>
      <c r="K841" s="130" t="s">
        <v>171</v>
      </c>
      <c r="L841" s="33"/>
      <c r="M841" s="135" t="s">
        <v>19</v>
      </c>
      <c r="N841" s="136" t="s">
        <v>45</v>
      </c>
      <c r="P841" s="137">
        <f>O841*H841</f>
        <v>0</v>
      </c>
      <c r="Q841" s="137">
        <v>5.0000000000000002E-5</v>
      </c>
      <c r="R841" s="137">
        <f>Q841*H841</f>
        <v>5.0000000000000001E-4</v>
      </c>
      <c r="S841" s="137">
        <v>0</v>
      </c>
      <c r="T841" s="138">
        <f>S841*H841</f>
        <v>0</v>
      </c>
      <c r="AR841" s="139" t="s">
        <v>222</v>
      </c>
      <c r="AT841" s="139" t="s">
        <v>167</v>
      </c>
      <c r="AU841" s="139" t="s">
        <v>84</v>
      </c>
      <c r="AY841" s="18" t="s">
        <v>165</v>
      </c>
      <c r="BE841" s="140">
        <f>IF(N841="základní",J841,0)</f>
        <v>0</v>
      </c>
      <c r="BF841" s="140">
        <f>IF(N841="snížená",J841,0)</f>
        <v>0</v>
      </c>
      <c r="BG841" s="140">
        <f>IF(N841="zákl. přenesená",J841,0)</f>
        <v>0</v>
      </c>
      <c r="BH841" s="140">
        <f>IF(N841="sníž. přenesená",J841,0)</f>
        <v>0</v>
      </c>
      <c r="BI841" s="140">
        <f>IF(N841="nulová",J841,0)</f>
        <v>0</v>
      </c>
      <c r="BJ841" s="18" t="s">
        <v>82</v>
      </c>
      <c r="BK841" s="140">
        <f>ROUND(I841*H841,2)</f>
        <v>0</v>
      </c>
      <c r="BL841" s="18" t="s">
        <v>222</v>
      </c>
      <c r="BM841" s="139" t="s">
        <v>1120</v>
      </c>
    </row>
    <row r="842" spans="2:65" s="1" customFormat="1" ht="11.25">
      <c r="B842" s="33"/>
      <c r="D842" s="141" t="s">
        <v>173</v>
      </c>
      <c r="F842" s="142" t="s">
        <v>1121</v>
      </c>
      <c r="I842" s="143"/>
      <c r="L842" s="33"/>
      <c r="M842" s="144"/>
      <c r="T842" s="54"/>
      <c r="AT842" s="18" t="s">
        <v>173</v>
      </c>
      <c r="AU842" s="18" t="s">
        <v>84</v>
      </c>
    </row>
    <row r="843" spans="2:65" s="13" customFormat="1" ht="11.25">
      <c r="B843" s="152"/>
      <c r="D843" s="146" t="s">
        <v>175</v>
      </c>
      <c r="E843" s="153" t="s">
        <v>19</v>
      </c>
      <c r="F843" s="154" t="s">
        <v>1122</v>
      </c>
      <c r="H843" s="155">
        <v>10</v>
      </c>
      <c r="I843" s="156"/>
      <c r="L843" s="152"/>
      <c r="M843" s="157"/>
      <c r="T843" s="158"/>
      <c r="AT843" s="153" t="s">
        <v>175</v>
      </c>
      <c r="AU843" s="153" t="s">
        <v>84</v>
      </c>
      <c r="AV843" s="13" t="s">
        <v>84</v>
      </c>
      <c r="AW843" s="13" t="s">
        <v>35</v>
      </c>
      <c r="AX843" s="13" t="s">
        <v>74</v>
      </c>
      <c r="AY843" s="153" t="s">
        <v>165</v>
      </c>
    </row>
    <row r="844" spans="2:65" s="14" customFormat="1" ht="11.25">
      <c r="B844" s="159"/>
      <c r="D844" s="146" t="s">
        <v>175</v>
      </c>
      <c r="E844" s="160" t="s">
        <v>19</v>
      </c>
      <c r="F844" s="161" t="s">
        <v>178</v>
      </c>
      <c r="H844" s="162">
        <v>10</v>
      </c>
      <c r="I844" s="163"/>
      <c r="L844" s="159"/>
      <c r="M844" s="164"/>
      <c r="T844" s="165"/>
      <c r="AT844" s="160" t="s">
        <v>175</v>
      </c>
      <c r="AU844" s="160" t="s">
        <v>84</v>
      </c>
      <c r="AV844" s="14" t="s">
        <v>172</v>
      </c>
      <c r="AW844" s="14" t="s">
        <v>35</v>
      </c>
      <c r="AX844" s="14" t="s">
        <v>82</v>
      </c>
      <c r="AY844" s="160" t="s">
        <v>165</v>
      </c>
    </row>
    <row r="845" spans="2:65" s="1" customFormat="1" ht="24.2" customHeight="1">
      <c r="B845" s="33"/>
      <c r="C845" s="128" t="s">
        <v>642</v>
      </c>
      <c r="D845" s="128" t="s">
        <v>167</v>
      </c>
      <c r="E845" s="129" t="s">
        <v>1123</v>
      </c>
      <c r="F845" s="130" t="s">
        <v>1124</v>
      </c>
      <c r="G845" s="131" t="s">
        <v>221</v>
      </c>
      <c r="H845" s="132">
        <v>0.13100000000000001</v>
      </c>
      <c r="I845" s="133"/>
      <c r="J845" s="134">
        <f>ROUND(I845*H845,2)</f>
        <v>0</v>
      </c>
      <c r="K845" s="130" t="s">
        <v>171</v>
      </c>
      <c r="L845" s="33"/>
      <c r="M845" s="135" t="s">
        <v>19</v>
      </c>
      <c r="N845" s="136" t="s">
        <v>45</v>
      </c>
      <c r="P845" s="137">
        <f>O845*H845</f>
        <v>0</v>
      </c>
      <c r="Q845" s="137">
        <v>0</v>
      </c>
      <c r="R845" s="137">
        <f>Q845*H845</f>
        <v>0</v>
      </c>
      <c r="S845" s="137">
        <v>0</v>
      </c>
      <c r="T845" s="138">
        <f>S845*H845</f>
        <v>0</v>
      </c>
      <c r="AR845" s="139" t="s">
        <v>222</v>
      </c>
      <c r="AT845" s="139" t="s">
        <v>167</v>
      </c>
      <c r="AU845" s="139" t="s">
        <v>84</v>
      </c>
      <c r="AY845" s="18" t="s">
        <v>165</v>
      </c>
      <c r="BE845" s="140">
        <f>IF(N845="základní",J845,0)</f>
        <v>0</v>
      </c>
      <c r="BF845" s="140">
        <f>IF(N845="snížená",J845,0)</f>
        <v>0</v>
      </c>
      <c r="BG845" s="140">
        <f>IF(N845="zákl. přenesená",J845,0)</f>
        <v>0</v>
      </c>
      <c r="BH845" s="140">
        <f>IF(N845="sníž. přenesená",J845,0)</f>
        <v>0</v>
      </c>
      <c r="BI845" s="140">
        <f>IF(N845="nulová",J845,0)</f>
        <v>0</v>
      </c>
      <c r="BJ845" s="18" t="s">
        <v>82</v>
      </c>
      <c r="BK845" s="140">
        <f>ROUND(I845*H845,2)</f>
        <v>0</v>
      </c>
      <c r="BL845" s="18" t="s">
        <v>222</v>
      </c>
      <c r="BM845" s="139" t="s">
        <v>1125</v>
      </c>
    </row>
    <row r="846" spans="2:65" s="1" customFormat="1" ht="11.25">
      <c r="B846" s="33"/>
      <c r="D846" s="141" t="s">
        <v>173</v>
      </c>
      <c r="F846" s="142" t="s">
        <v>1126</v>
      </c>
      <c r="I846" s="143"/>
      <c r="L846" s="33"/>
      <c r="M846" s="144"/>
      <c r="T846" s="54"/>
      <c r="AT846" s="18" t="s">
        <v>173</v>
      </c>
      <c r="AU846" s="18" t="s">
        <v>84</v>
      </c>
    </row>
    <row r="847" spans="2:65" s="11" customFormat="1" ht="22.9" customHeight="1">
      <c r="B847" s="116"/>
      <c r="D847" s="117" t="s">
        <v>73</v>
      </c>
      <c r="E847" s="126" t="s">
        <v>1127</v>
      </c>
      <c r="F847" s="126" t="s">
        <v>1128</v>
      </c>
      <c r="I847" s="119"/>
      <c r="J847" s="127">
        <f>BK847</f>
        <v>0</v>
      </c>
      <c r="L847" s="116"/>
      <c r="M847" s="121"/>
      <c r="P847" s="122">
        <f>SUM(P848:P862)</f>
        <v>0</v>
      </c>
      <c r="R847" s="122">
        <f>SUM(R848:R862)</f>
        <v>0.2325538</v>
      </c>
      <c r="T847" s="123">
        <f>SUM(T848:T862)</f>
        <v>0</v>
      </c>
      <c r="AR847" s="117" t="s">
        <v>84</v>
      </c>
      <c r="AT847" s="124" t="s">
        <v>73</v>
      </c>
      <c r="AU847" s="124" t="s">
        <v>82</v>
      </c>
      <c r="AY847" s="117" t="s">
        <v>165</v>
      </c>
      <c r="BK847" s="125">
        <f>SUM(BK848:BK862)</f>
        <v>0</v>
      </c>
    </row>
    <row r="848" spans="2:65" s="1" customFormat="1" ht="24.2" customHeight="1">
      <c r="B848" s="33"/>
      <c r="C848" s="128" t="s">
        <v>1129</v>
      </c>
      <c r="D848" s="128" t="s">
        <v>167</v>
      </c>
      <c r="E848" s="129" t="s">
        <v>1130</v>
      </c>
      <c r="F848" s="130" t="s">
        <v>1131</v>
      </c>
      <c r="G848" s="131" t="s">
        <v>170</v>
      </c>
      <c r="H848" s="132">
        <v>3.3170000000000002</v>
      </c>
      <c r="I848" s="133"/>
      <c r="J848" s="134">
        <f>ROUND(I848*H848,2)</f>
        <v>0</v>
      </c>
      <c r="K848" s="130" t="s">
        <v>171</v>
      </c>
      <c r="L848" s="33"/>
      <c r="M848" s="135" t="s">
        <v>19</v>
      </c>
      <c r="N848" s="136" t="s">
        <v>45</v>
      </c>
      <c r="P848" s="137">
        <f>O848*H848</f>
        <v>0</v>
      </c>
      <c r="Q848" s="137">
        <v>9.4999999999999998E-3</v>
      </c>
      <c r="R848" s="137">
        <f>Q848*H848</f>
        <v>3.1511499999999998E-2</v>
      </c>
      <c r="S848" s="137">
        <v>0</v>
      </c>
      <c r="T848" s="138">
        <f>S848*H848</f>
        <v>0</v>
      </c>
      <c r="AR848" s="139" t="s">
        <v>222</v>
      </c>
      <c r="AT848" s="139" t="s">
        <v>167</v>
      </c>
      <c r="AU848" s="139" t="s">
        <v>84</v>
      </c>
      <c r="AY848" s="18" t="s">
        <v>165</v>
      </c>
      <c r="BE848" s="140">
        <f>IF(N848="základní",J848,0)</f>
        <v>0</v>
      </c>
      <c r="BF848" s="140">
        <f>IF(N848="snížená",J848,0)</f>
        <v>0</v>
      </c>
      <c r="BG848" s="140">
        <f>IF(N848="zákl. přenesená",J848,0)</f>
        <v>0</v>
      </c>
      <c r="BH848" s="140">
        <f>IF(N848="sníž. přenesená",J848,0)</f>
        <v>0</v>
      </c>
      <c r="BI848" s="140">
        <f>IF(N848="nulová",J848,0)</f>
        <v>0</v>
      </c>
      <c r="BJ848" s="18" t="s">
        <v>82</v>
      </c>
      <c r="BK848" s="140">
        <f>ROUND(I848*H848,2)</f>
        <v>0</v>
      </c>
      <c r="BL848" s="18" t="s">
        <v>222</v>
      </c>
      <c r="BM848" s="139" t="s">
        <v>1132</v>
      </c>
    </row>
    <row r="849" spans="2:65" s="1" customFormat="1" ht="11.25">
      <c r="B849" s="33"/>
      <c r="D849" s="141" t="s">
        <v>173</v>
      </c>
      <c r="F849" s="142" t="s">
        <v>1133</v>
      </c>
      <c r="I849" s="143"/>
      <c r="L849" s="33"/>
      <c r="M849" s="144"/>
      <c r="T849" s="54"/>
      <c r="AT849" s="18" t="s">
        <v>173</v>
      </c>
      <c r="AU849" s="18" t="s">
        <v>84</v>
      </c>
    </row>
    <row r="850" spans="2:65" s="13" customFormat="1" ht="11.25">
      <c r="B850" s="152"/>
      <c r="D850" s="146" t="s">
        <v>175</v>
      </c>
      <c r="E850" s="153" t="s">
        <v>19</v>
      </c>
      <c r="F850" s="154" t="s">
        <v>1134</v>
      </c>
      <c r="H850" s="155">
        <v>3.3170000000000002</v>
      </c>
      <c r="I850" s="156"/>
      <c r="L850" s="152"/>
      <c r="M850" s="157"/>
      <c r="T850" s="158"/>
      <c r="AT850" s="153" t="s">
        <v>175</v>
      </c>
      <c r="AU850" s="153" t="s">
        <v>84</v>
      </c>
      <c r="AV850" s="13" t="s">
        <v>84</v>
      </c>
      <c r="AW850" s="13" t="s">
        <v>35</v>
      </c>
      <c r="AX850" s="13" t="s">
        <v>74</v>
      </c>
      <c r="AY850" s="153" t="s">
        <v>165</v>
      </c>
    </row>
    <row r="851" spans="2:65" s="14" customFormat="1" ht="11.25">
      <c r="B851" s="159"/>
      <c r="D851" s="146" t="s">
        <v>175</v>
      </c>
      <c r="E851" s="160" t="s">
        <v>19</v>
      </c>
      <c r="F851" s="161" t="s">
        <v>178</v>
      </c>
      <c r="H851" s="162">
        <v>3.3170000000000002</v>
      </c>
      <c r="I851" s="163"/>
      <c r="L851" s="159"/>
      <c r="M851" s="164"/>
      <c r="T851" s="165"/>
      <c r="AT851" s="160" t="s">
        <v>175</v>
      </c>
      <c r="AU851" s="160" t="s">
        <v>84</v>
      </c>
      <c r="AV851" s="14" t="s">
        <v>172</v>
      </c>
      <c r="AW851" s="14" t="s">
        <v>35</v>
      </c>
      <c r="AX851" s="14" t="s">
        <v>82</v>
      </c>
      <c r="AY851" s="160" t="s">
        <v>165</v>
      </c>
    </row>
    <row r="852" spans="2:65" s="1" customFormat="1" ht="16.5" customHeight="1">
      <c r="B852" s="33"/>
      <c r="C852" s="166" t="s">
        <v>647</v>
      </c>
      <c r="D852" s="166" t="s">
        <v>294</v>
      </c>
      <c r="E852" s="167" t="s">
        <v>1135</v>
      </c>
      <c r="F852" s="168" t="s">
        <v>1136</v>
      </c>
      <c r="G852" s="169" t="s">
        <v>170</v>
      </c>
      <c r="H852" s="170">
        <v>3.649</v>
      </c>
      <c r="I852" s="171"/>
      <c r="J852" s="172">
        <f>ROUND(I852*H852,2)</f>
        <v>0</v>
      </c>
      <c r="K852" s="168" t="s">
        <v>171</v>
      </c>
      <c r="L852" s="173"/>
      <c r="M852" s="174" t="s">
        <v>19</v>
      </c>
      <c r="N852" s="175" t="s">
        <v>45</v>
      </c>
      <c r="P852" s="137">
        <f>O852*H852</f>
        <v>0</v>
      </c>
      <c r="Q852" s="137">
        <v>5.3999999999999999E-2</v>
      </c>
      <c r="R852" s="137">
        <f>Q852*H852</f>
        <v>0.197046</v>
      </c>
      <c r="S852" s="137">
        <v>0</v>
      </c>
      <c r="T852" s="138">
        <f>S852*H852</f>
        <v>0</v>
      </c>
      <c r="AR852" s="139" t="s">
        <v>275</v>
      </c>
      <c r="AT852" s="139" t="s">
        <v>294</v>
      </c>
      <c r="AU852" s="139" t="s">
        <v>84</v>
      </c>
      <c r="AY852" s="18" t="s">
        <v>165</v>
      </c>
      <c r="BE852" s="140">
        <f>IF(N852="základní",J852,0)</f>
        <v>0</v>
      </c>
      <c r="BF852" s="140">
        <f>IF(N852="snížená",J852,0)</f>
        <v>0</v>
      </c>
      <c r="BG852" s="140">
        <f>IF(N852="zákl. přenesená",J852,0)</f>
        <v>0</v>
      </c>
      <c r="BH852" s="140">
        <f>IF(N852="sníž. přenesená",J852,0)</f>
        <v>0</v>
      </c>
      <c r="BI852" s="140">
        <f>IF(N852="nulová",J852,0)</f>
        <v>0</v>
      </c>
      <c r="BJ852" s="18" t="s">
        <v>82</v>
      </c>
      <c r="BK852" s="140">
        <f>ROUND(I852*H852,2)</f>
        <v>0</v>
      </c>
      <c r="BL852" s="18" t="s">
        <v>222</v>
      </c>
      <c r="BM852" s="139" t="s">
        <v>1137</v>
      </c>
    </row>
    <row r="853" spans="2:65" s="13" customFormat="1" ht="11.25">
      <c r="B853" s="152"/>
      <c r="D853" s="146" t="s">
        <v>175</v>
      </c>
      <c r="E853" s="153" t="s">
        <v>19</v>
      </c>
      <c r="F853" s="154" t="s">
        <v>1138</v>
      </c>
      <c r="H853" s="155">
        <v>3.649</v>
      </c>
      <c r="I853" s="156"/>
      <c r="L853" s="152"/>
      <c r="M853" s="157"/>
      <c r="T853" s="158"/>
      <c r="AT853" s="153" t="s">
        <v>175</v>
      </c>
      <c r="AU853" s="153" t="s">
        <v>84</v>
      </c>
      <c r="AV853" s="13" t="s">
        <v>84</v>
      </c>
      <c r="AW853" s="13" t="s">
        <v>35</v>
      </c>
      <c r="AX853" s="13" t="s">
        <v>74</v>
      </c>
      <c r="AY853" s="153" t="s">
        <v>165</v>
      </c>
    </row>
    <row r="854" spans="2:65" s="14" customFormat="1" ht="11.25">
      <c r="B854" s="159"/>
      <c r="D854" s="146" t="s">
        <v>175</v>
      </c>
      <c r="E854" s="160" t="s">
        <v>19</v>
      </c>
      <c r="F854" s="161" t="s">
        <v>178</v>
      </c>
      <c r="H854" s="162">
        <v>3.649</v>
      </c>
      <c r="I854" s="163"/>
      <c r="L854" s="159"/>
      <c r="M854" s="164"/>
      <c r="T854" s="165"/>
      <c r="AT854" s="160" t="s">
        <v>175</v>
      </c>
      <c r="AU854" s="160" t="s">
        <v>84</v>
      </c>
      <c r="AV854" s="14" t="s">
        <v>172</v>
      </c>
      <c r="AW854" s="14" t="s">
        <v>35</v>
      </c>
      <c r="AX854" s="14" t="s">
        <v>82</v>
      </c>
      <c r="AY854" s="160" t="s">
        <v>165</v>
      </c>
    </row>
    <row r="855" spans="2:65" s="1" customFormat="1" ht="16.5" customHeight="1">
      <c r="B855" s="33"/>
      <c r="C855" s="128" t="s">
        <v>1139</v>
      </c>
      <c r="D855" s="128" t="s">
        <v>167</v>
      </c>
      <c r="E855" s="129" t="s">
        <v>1140</v>
      </c>
      <c r="F855" s="130" t="s">
        <v>1141</v>
      </c>
      <c r="G855" s="131" t="s">
        <v>170</v>
      </c>
      <c r="H855" s="132">
        <v>3.3170000000000002</v>
      </c>
      <c r="I855" s="133"/>
      <c r="J855" s="134">
        <f>ROUND(I855*H855,2)</f>
        <v>0</v>
      </c>
      <c r="K855" s="130" t="s">
        <v>171</v>
      </c>
      <c r="L855" s="33"/>
      <c r="M855" s="135" t="s">
        <v>19</v>
      </c>
      <c r="N855" s="136" t="s">
        <v>45</v>
      </c>
      <c r="P855" s="137">
        <f>O855*H855</f>
        <v>0</v>
      </c>
      <c r="Q855" s="137">
        <v>2.9999999999999997E-4</v>
      </c>
      <c r="R855" s="137">
        <f>Q855*H855</f>
        <v>9.9510000000000006E-4</v>
      </c>
      <c r="S855" s="137">
        <v>0</v>
      </c>
      <c r="T855" s="138">
        <f>S855*H855</f>
        <v>0</v>
      </c>
      <c r="AR855" s="139" t="s">
        <v>222</v>
      </c>
      <c r="AT855" s="139" t="s">
        <v>167</v>
      </c>
      <c r="AU855" s="139" t="s">
        <v>84</v>
      </c>
      <c r="AY855" s="18" t="s">
        <v>165</v>
      </c>
      <c r="BE855" s="140">
        <f>IF(N855="základní",J855,0)</f>
        <v>0</v>
      </c>
      <c r="BF855" s="140">
        <f>IF(N855="snížená",J855,0)</f>
        <v>0</v>
      </c>
      <c r="BG855" s="140">
        <f>IF(N855="zákl. přenesená",J855,0)</f>
        <v>0</v>
      </c>
      <c r="BH855" s="140">
        <f>IF(N855="sníž. přenesená",J855,0)</f>
        <v>0</v>
      </c>
      <c r="BI855" s="140">
        <f>IF(N855="nulová",J855,0)</f>
        <v>0</v>
      </c>
      <c r="BJ855" s="18" t="s">
        <v>82</v>
      </c>
      <c r="BK855" s="140">
        <f>ROUND(I855*H855,2)</f>
        <v>0</v>
      </c>
      <c r="BL855" s="18" t="s">
        <v>222</v>
      </c>
      <c r="BM855" s="139" t="s">
        <v>1142</v>
      </c>
    </row>
    <row r="856" spans="2:65" s="1" customFormat="1" ht="11.25">
      <c r="B856" s="33"/>
      <c r="D856" s="141" t="s">
        <v>173</v>
      </c>
      <c r="F856" s="142" t="s">
        <v>1143</v>
      </c>
      <c r="I856" s="143"/>
      <c r="L856" s="33"/>
      <c r="M856" s="144"/>
      <c r="T856" s="54"/>
      <c r="AT856" s="18" t="s">
        <v>173</v>
      </c>
      <c r="AU856" s="18" t="s">
        <v>84</v>
      </c>
    </row>
    <row r="857" spans="2:65" s="1" customFormat="1" ht="16.5" customHeight="1">
      <c r="B857" s="33"/>
      <c r="C857" s="128" t="s">
        <v>653</v>
      </c>
      <c r="D857" s="128" t="s">
        <v>167</v>
      </c>
      <c r="E857" s="129" t="s">
        <v>1144</v>
      </c>
      <c r="F857" s="130" t="s">
        <v>1145</v>
      </c>
      <c r="G857" s="131" t="s">
        <v>420</v>
      </c>
      <c r="H857" s="132">
        <v>7.32</v>
      </c>
      <c r="I857" s="133"/>
      <c r="J857" s="134">
        <f>ROUND(I857*H857,2)</f>
        <v>0</v>
      </c>
      <c r="K857" s="130" t="s">
        <v>171</v>
      </c>
      <c r="L857" s="33"/>
      <c r="M857" s="135" t="s">
        <v>19</v>
      </c>
      <c r="N857" s="136" t="s">
        <v>45</v>
      </c>
      <c r="P857" s="137">
        <f>O857*H857</f>
        <v>0</v>
      </c>
      <c r="Q857" s="137">
        <v>4.0999999999999999E-4</v>
      </c>
      <c r="R857" s="137">
        <f>Q857*H857</f>
        <v>3.0011999999999999E-3</v>
      </c>
      <c r="S857" s="137">
        <v>0</v>
      </c>
      <c r="T857" s="138">
        <f>S857*H857</f>
        <v>0</v>
      </c>
      <c r="AR857" s="139" t="s">
        <v>222</v>
      </c>
      <c r="AT857" s="139" t="s">
        <v>167</v>
      </c>
      <c r="AU857" s="139" t="s">
        <v>84</v>
      </c>
      <c r="AY857" s="18" t="s">
        <v>165</v>
      </c>
      <c r="BE857" s="140">
        <f>IF(N857="základní",J857,0)</f>
        <v>0</v>
      </c>
      <c r="BF857" s="140">
        <f>IF(N857="snížená",J857,0)</f>
        <v>0</v>
      </c>
      <c r="BG857" s="140">
        <f>IF(N857="zákl. přenesená",J857,0)</f>
        <v>0</v>
      </c>
      <c r="BH857" s="140">
        <f>IF(N857="sníž. přenesená",J857,0)</f>
        <v>0</v>
      </c>
      <c r="BI857" s="140">
        <f>IF(N857="nulová",J857,0)</f>
        <v>0</v>
      </c>
      <c r="BJ857" s="18" t="s">
        <v>82</v>
      </c>
      <c r="BK857" s="140">
        <f>ROUND(I857*H857,2)</f>
        <v>0</v>
      </c>
      <c r="BL857" s="18" t="s">
        <v>222</v>
      </c>
      <c r="BM857" s="139" t="s">
        <v>1146</v>
      </c>
    </row>
    <row r="858" spans="2:65" s="1" customFormat="1" ht="11.25">
      <c r="B858" s="33"/>
      <c r="D858" s="141" t="s">
        <v>173</v>
      </c>
      <c r="F858" s="142" t="s">
        <v>1147</v>
      </c>
      <c r="I858" s="143"/>
      <c r="L858" s="33"/>
      <c r="M858" s="144"/>
      <c r="T858" s="54"/>
      <c r="AT858" s="18" t="s">
        <v>173</v>
      </c>
      <c r="AU858" s="18" t="s">
        <v>84</v>
      </c>
    </row>
    <row r="859" spans="2:65" s="13" customFormat="1" ht="11.25">
      <c r="B859" s="152"/>
      <c r="D859" s="146" t="s">
        <v>175</v>
      </c>
      <c r="E859" s="153" t="s">
        <v>19</v>
      </c>
      <c r="F859" s="154" t="s">
        <v>1148</v>
      </c>
      <c r="H859" s="155">
        <v>7.32</v>
      </c>
      <c r="I859" s="156"/>
      <c r="L859" s="152"/>
      <c r="M859" s="157"/>
      <c r="T859" s="158"/>
      <c r="AT859" s="153" t="s">
        <v>175</v>
      </c>
      <c r="AU859" s="153" t="s">
        <v>84</v>
      </c>
      <c r="AV859" s="13" t="s">
        <v>84</v>
      </c>
      <c r="AW859" s="13" t="s">
        <v>35</v>
      </c>
      <c r="AX859" s="13" t="s">
        <v>74</v>
      </c>
      <c r="AY859" s="153" t="s">
        <v>165</v>
      </c>
    </row>
    <row r="860" spans="2:65" s="14" customFormat="1" ht="11.25">
      <c r="B860" s="159"/>
      <c r="D860" s="146" t="s">
        <v>175</v>
      </c>
      <c r="E860" s="160" t="s">
        <v>19</v>
      </c>
      <c r="F860" s="161" t="s">
        <v>178</v>
      </c>
      <c r="H860" s="162">
        <v>7.32</v>
      </c>
      <c r="I860" s="163"/>
      <c r="L860" s="159"/>
      <c r="M860" s="164"/>
      <c r="T860" s="165"/>
      <c r="AT860" s="160" t="s">
        <v>175</v>
      </c>
      <c r="AU860" s="160" t="s">
        <v>84</v>
      </c>
      <c r="AV860" s="14" t="s">
        <v>172</v>
      </c>
      <c r="AW860" s="14" t="s">
        <v>35</v>
      </c>
      <c r="AX860" s="14" t="s">
        <v>82</v>
      </c>
      <c r="AY860" s="160" t="s">
        <v>165</v>
      </c>
    </row>
    <row r="861" spans="2:65" s="1" customFormat="1" ht="37.9" customHeight="1">
      <c r="B861" s="33"/>
      <c r="C861" s="128" t="s">
        <v>1149</v>
      </c>
      <c r="D861" s="128" t="s">
        <v>167</v>
      </c>
      <c r="E861" s="129" t="s">
        <v>1150</v>
      </c>
      <c r="F861" s="130" t="s">
        <v>1151</v>
      </c>
      <c r="G861" s="131" t="s">
        <v>221</v>
      </c>
      <c r="H861" s="132">
        <v>0.23300000000000001</v>
      </c>
      <c r="I861" s="133"/>
      <c r="J861" s="134">
        <f>ROUND(I861*H861,2)</f>
        <v>0</v>
      </c>
      <c r="K861" s="130" t="s">
        <v>171</v>
      </c>
      <c r="L861" s="33"/>
      <c r="M861" s="135" t="s">
        <v>19</v>
      </c>
      <c r="N861" s="136" t="s">
        <v>45</v>
      </c>
      <c r="P861" s="137">
        <f>O861*H861</f>
        <v>0</v>
      </c>
      <c r="Q861" s="137">
        <v>0</v>
      </c>
      <c r="R861" s="137">
        <f>Q861*H861</f>
        <v>0</v>
      </c>
      <c r="S861" s="137">
        <v>0</v>
      </c>
      <c r="T861" s="138">
        <f>S861*H861</f>
        <v>0</v>
      </c>
      <c r="AR861" s="139" t="s">
        <v>222</v>
      </c>
      <c r="AT861" s="139" t="s">
        <v>167</v>
      </c>
      <c r="AU861" s="139" t="s">
        <v>84</v>
      </c>
      <c r="AY861" s="18" t="s">
        <v>165</v>
      </c>
      <c r="BE861" s="140">
        <f>IF(N861="základní",J861,0)</f>
        <v>0</v>
      </c>
      <c r="BF861" s="140">
        <f>IF(N861="snížená",J861,0)</f>
        <v>0</v>
      </c>
      <c r="BG861" s="140">
        <f>IF(N861="zákl. přenesená",J861,0)</f>
        <v>0</v>
      </c>
      <c r="BH861" s="140">
        <f>IF(N861="sníž. přenesená",J861,0)</f>
        <v>0</v>
      </c>
      <c r="BI861" s="140">
        <f>IF(N861="nulová",J861,0)</f>
        <v>0</v>
      </c>
      <c r="BJ861" s="18" t="s">
        <v>82</v>
      </c>
      <c r="BK861" s="140">
        <f>ROUND(I861*H861,2)</f>
        <v>0</v>
      </c>
      <c r="BL861" s="18" t="s">
        <v>222</v>
      </c>
      <c r="BM861" s="139" t="s">
        <v>1152</v>
      </c>
    </row>
    <row r="862" spans="2:65" s="1" customFormat="1" ht="11.25">
      <c r="B862" s="33"/>
      <c r="D862" s="141" t="s">
        <v>173</v>
      </c>
      <c r="F862" s="142" t="s">
        <v>1153</v>
      </c>
      <c r="I862" s="143"/>
      <c r="L862" s="33"/>
      <c r="M862" s="144"/>
      <c r="T862" s="54"/>
      <c r="AT862" s="18" t="s">
        <v>173</v>
      </c>
      <c r="AU862" s="18" t="s">
        <v>84</v>
      </c>
    </row>
    <row r="863" spans="2:65" s="11" customFormat="1" ht="22.9" customHeight="1">
      <c r="B863" s="116"/>
      <c r="D863" s="117" t="s">
        <v>73</v>
      </c>
      <c r="E863" s="126" t="s">
        <v>1154</v>
      </c>
      <c r="F863" s="126" t="s">
        <v>1155</v>
      </c>
      <c r="I863" s="119"/>
      <c r="J863" s="127">
        <f>BK863</f>
        <v>0</v>
      </c>
      <c r="L863" s="116"/>
      <c r="M863" s="121"/>
      <c r="P863" s="122">
        <f>SUM(P864:P901)</f>
        <v>0</v>
      </c>
      <c r="R863" s="122">
        <f>SUM(R864:R901)</f>
        <v>5.9732E-2</v>
      </c>
      <c r="T863" s="123">
        <f>SUM(T864:T901)</f>
        <v>0</v>
      </c>
      <c r="AR863" s="117" t="s">
        <v>84</v>
      </c>
      <c r="AT863" s="124" t="s">
        <v>73</v>
      </c>
      <c r="AU863" s="124" t="s">
        <v>82</v>
      </c>
      <c r="AY863" s="117" t="s">
        <v>165</v>
      </c>
      <c r="BK863" s="125">
        <f>SUM(BK864:BK901)</f>
        <v>0</v>
      </c>
    </row>
    <row r="864" spans="2:65" s="1" customFormat="1" ht="16.5" customHeight="1">
      <c r="B864" s="33"/>
      <c r="C864" s="128" t="s">
        <v>657</v>
      </c>
      <c r="D864" s="128" t="s">
        <v>167</v>
      </c>
      <c r="E864" s="129" t="s">
        <v>1156</v>
      </c>
      <c r="F864" s="130" t="s">
        <v>1157</v>
      </c>
      <c r="G864" s="131" t="s">
        <v>170</v>
      </c>
      <c r="H864" s="132">
        <v>1.0580000000000001</v>
      </c>
      <c r="I864" s="133"/>
      <c r="J864" s="134">
        <f>ROUND(I864*H864,2)</f>
        <v>0</v>
      </c>
      <c r="K864" s="130" t="s">
        <v>171</v>
      </c>
      <c r="L864" s="33"/>
      <c r="M864" s="135" t="s">
        <v>19</v>
      </c>
      <c r="N864" s="136" t="s">
        <v>45</v>
      </c>
      <c r="P864" s="137">
        <f>O864*H864</f>
        <v>0</v>
      </c>
      <c r="Q864" s="137">
        <v>2.9999999999999997E-4</v>
      </c>
      <c r="R864" s="137">
        <f>Q864*H864</f>
        <v>3.1739999999999996E-4</v>
      </c>
      <c r="S864" s="137">
        <v>0</v>
      </c>
      <c r="T864" s="138">
        <f>S864*H864</f>
        <v>0</v>
      </c>
      <c r="AR864" s="139" t="s">
        <v>222</v>
      </c>
      <c r="AT864" s="139" t="s">
        <v>167</v>
      </c>
      <c r="AU864" s="139" t="s">
        <v>84</v>
      </c>
      <c r="AY864" s="18" t="s">
        <v>165</v>
      </c>
      <c r="BE864" s="140">
        <f>IF(N864="základní",J864,0)</f>
        <v>0</v>
      </c>
      <c r="BF864" s="140">
        <f>IF(N864="snížená",J864,0)</f>
        <v>0</v>
      </c>
      <c r="BG864" s="140">
        <f>IF(N864="zákl. přenesená",J864,0)</f>
        <v>0</v>
      </c>
      <c r="BH864" s="140">
        <f>IF(N864="sníž. přenesená",J864,0)</f>
        <v>0</v>
      </c>
      <c r="BI864" s="140">
        <f>IF(N864="nulová",J864,0)</f>
        <v>0</v>
      </c>
      <c r="BJ864" s="18" t="s">
        <v>82</v>
      </c>
      <c r="BK864" s="140">
        <f>ROUND(I864*H864,2)</f>
        <v>0</v>
      </c>
      <c r="BL864" s="18" t="s">
        <v>222</v>
      </c>
      <c r="BM864" s="139" t="s">
        <v>1158</v>
      </c>
    </row>
    <row r="865" spans="2:65" s="1" customFormat="1" ht="11.25">
      <c r="B865" s="33"/>
      <c r="D865" s="141" t="s">
        <v>173</v>
      </c>
      <c r="F865" s="142" t="s">
        <v>1159</v>
      </c>
      <c r="I865" s="143"/>
      <c r="L865" s="33"/>
      <c r="M865" s="144"/>
      <c r="T865" s="54"/>
      <c r="AT865" s="18" t="s">
        <v>173</v>
      </c>
      <c r="AU865" s="18" t="s">
        <v>84</v>
      </c>
    </row>
    <row r="866" spans="2:65" s="12" customFormat="1" ht="11.25">
      <c r="B866" s="145"/>
      <c r="D866" s="146" t="s">
        <v>175</v>
      </c>
      <c r="E866" s="147" t="s">
        <v>19</v>
      </c>
      <c r="F866" s="148" t="s">
        <v>1160</v>
      </c>
      <c r="H866" s="147" t="s">
        <v>19</v>
      </c>
      <c r="I866" s="149"/>
      <c r="L866" s="145"/>
      <c r="M866" s="150"/>
      <c r="T866" s="151"/>
      <c r="AT866" s="147" t="s">
        <v>175</v>
      </c>
      <c r="AU866" s="147" t="s">
        <v>84</v>
      </c>
      <c r="AV866" s="12" t="s">
        <v>82</v>
      </c>
      <c r="AW866" s="12" t="s">
        <v>35</v>
      </c>
      <c r="AX866" s="12" t="s">
        <v>74</v>
      </c>
      <c r="AY866" s="147" t="s">
        <v>165</v>
      </c>
    </row>
    <row r="867" spans="2:65" s="13" customFormat="1" ht="11.25">
      <c r="B867" s="152"/>
      <c r="D867" s="146" t="s">
        <v>175</v>
      </c>
      <c r="E867" s="153" t="s">
        <v>19</v>
      </c>
      <c r="F867" s="154" t="s">
        <v>1161</v>
      </c>
      <c r="H867" s="155">
        <v>1.0580000000000001</v>
      </c>
      <c r="I867" s="156"/>
      <c r="L867" s="152"/>
      <c r="M867" s="157"/>
      <c r="T867" s="158"/>
      <c r="AT867" s="153" t="s">
        <v>175</v>
      </c>
      <c r="AU867" s="153" t="s">
        <v>84</v>
      </c>
      <c r="AV867" s="13" t="s">
        <v>84</v>
      </c>
      <c r="AW867" s="13" t="s">
        <v>35</v>
      </c>
      <c r="AX867" s="13" t="s">
        <v>74</v>
      </c>
      <c r="AY867" s="153" t="s">
        <v>165</v>
      </c>
    </row>
    <row r="868" spans="2:65" s="14" customFormat="1" ht="11.25">
      <c r="B868" s="159"/>
      <c r="D868" s="146" t="s">
        <v>175</v>
      </c>
      <c r="E868" s="160" t="s">
        <v>19</v>
      </c>
      <c r="F868" s="161" t="s">
        <v>178</v>
      </c>
      <c r="H868" s="162">
        <v>1.0580000000000001</v>
      </c>
      <c r="I868" s="163"/>
      <c r="L868" s="159"/>
      <c r="M868" s="164"/>
      <c r="T868" s="165"/>
      <c r="AT868" s="160" t="s">
        <v>175</v>
      </c>
      <c r="AU868" s="160" t="s">
        <v>84</v>
      </c>
      <c r="AV868" s="14" t="s">
        <v>172</v>
      </c>
      <c r="AW868" s="14" t="s">
        <v>35</v>
      </c>
      <c r="AX868" s="14" t="s">
        <v>82</v>
      </c>
      <c r="AY868" s="160" t="s">
        <v>165</v>
      </c>
    </row>
    <row r="869" spans="2:65" s="1" customFormat="1" ht="16.5" customHeight="1">
      <c r="B869" s="33"/>
      <c r="C869" s="128" t="s">
        <v>1162</v>
      </c>
      <c r="D869" s="128" t="s">
        <v>167</v>
      </c>
      <c r="E869" s="129" t="s">
        <v>1163</v>
      </c>
      <c r="F869" s="130" t="s">
        <v>1164</v>
      </c>
      <c r="G869" s="131" t="s">
        <v>170</v>
      </c>
      <c r="H869" s="132">
        <v>1.0580000000000001</v>
      </c>
      <c r="I869" s="133"/>
      <c r="J869" s="134">
        <f>ROUND(I869*H869,2)</f>
        <v>0</v>
      </c>
      <c r="K869" s="130" t="s">
        <v>171</v>
      </c>
      <c r="L869" s="33"/>
      <c r="M869" s="135" t="s">
        <v>19</v>
      </c>
      <c r="N869" s="136" t="s">
        <v>45</v>
      </c>
      <c r="P869" s="137">
        <f>O869*H869</f>
        <v>0</v>
      </c>
      <c r="Q869" s="137">
        <v>0</v>
      </c>
      <c r="R869" s="137">
        <f>Q869*H869</f>
        <v>0</v>
      </c>
      <c r="S869" s="137">
        <v>0</v>
      </c>
      <c r="T869" s="138">
        <f>S869*H869</f>
        <v>0</v>
      </c>
      <c r="AR869" s="139" t="s">
        <v>222</v>
      </c>
      <c r="AT869" s="139" t="s">
        <v>167</v>
      </c>
      <c r="AU869" s="139" t="s">
        <v>84</v>
      </c>
      <c r="AY869" s="18" t="s">
        <v>165</v>
      </c>
      <c r="BE869" s="140">
        <f>IF(N869="základní",J869,0)</f>
        <v>0</v>
      </c>
      <c r="BF869" s="140">
        <f>IF(N869="snížená",J869,0)</f>
        <v>0</v>
      </c>
      <c r="BG869" s="140">
        <f>IF(N869="zákl. přenesená",J869,0)</f>
        <v>0</v>
      </c>
      <c r="BH869" s="140">
        <f>IF(N869="sníž. přenesená",J869,0)</f>
        <v>0</v>
      </c>
      <c r="BI869" s="140">
        <f>IF(N869="nulová",J869,0)</f>
        <v>0</v>
      </c>
      <c r="BJ869" s="18" t="s">
        <v>82</v>
      </c>
      <c r="BK869" s="140">
        <f>ROUND(I869*H869,2)</f>
        <v>0</v>
      </c>
      <c r="BL869" s="18" t="s">
        <v>222</v>
      </c>
      <c r="BM869" s="139" t="s">
        <v>1165</v>
      </c>
    </row>
    <row r="870" spans="2:65" s="1" customFormat="1" ht="11.25">
      <c r="B870" s="33"/>
      <c r="D870" s="141" t="s">
        <v>173</v>
      </c>
      <c r="F870" s="142" t="s">
        <v>1166</v>
      </c>
      <c r="I870" s="143"/>
      <c r="L870" s="33"/>
      <c r="M870" s="144"/>
      <c r="T870" s="54"/>
      <c r="AT870" s="18" t="s">
        <v>173</v>
      </c>
      <c r="AU870" s="18" t="s">
        <v>84</v>
      </c>
    </row>
    <row r="871" spans="2:65" s="1" customFormat="1" ht="21.75" customHeight="1">
      <c r="B871" s="33"/>
      <c r="C871" s="128" t="s">
        <v>663</v>
      </c>
      <c r="D871" s="128" t="s">
        <v>167</v>
      </c>
      <c r="E871" s="129" t="s">
        <v>1167</v>
      </c>
      <c r="F871" s="130" t="s">
        <v>1168</v>
      </c>
      <c r="G871" s="131" t="s">
        <v>170</v>
      </c>
      <c r="H871" s="132">
        <v>1.0580000000000001</v>
      </c>
      <c r="I871" s="133"/>
      <c r="J871" s="134">
        <f>ROUND(I871*H871,2)</f>
        <v>0</v>
      </c>
      <c r="K871" s="130" t="s">
        <v>171</v>
      </c>
      <c r="L871" s="33"/>
      <c r="M871" s="135" t="s">
        <v>19</v>
      </c>
      <c r="N871" s="136" t="s">
        <v>45</v>
      </c>
      <c r="P871" s="137">
        <f>O871*H871</f>
        <v>0</v>
      </c>
      <c r="Q871" s="137">
        <v>4.4999999999999997E-3</v>
      </c>
      <c r="R871" s="137">
        <f>Q871*H871</f>
        <v>4.7609999999999996E-3</v>
      </c>
      <c r="S871" s="137">
        <v>0</v>
      </c>
      <c r="T871" s="138">
        <f>S871*H871</f>
        <v>0</v>
      </c>
      <c r="AR871" s="139" t="s">
        <v>222</v>
      </c>
      <c r="AT871" s="139" t="s">
        <v>167</v>
      </c>
      <c r="AU871" s="139" t="s">
        <v>84</v>
      </c>
      <c r="AY871" s="18" t="s">
        <v>165</v>
      </c>
      <c r="BE871" s="140">
        <f>IF(N871="základní",J871,0)</f>
        <v>0</v>
      </c>
      <c r="BF871" s="140">
        <f>IF(N871="snížená",J871,0)</f>
        <v>0</v>
      </c>
      <c r="BG871" s="140">
        <f>IF(N871="zákl. přenesená",J871,0)</f>
        <v>0</v>
      </c>
      <c r="BH871" s="140">
        <f>IF(N871="sníž. přenesená",J871,0)</f>
        <v>0</v>
      </c>
      <c r="BI871" s="140">
        <f>IF(N871="nulová",J871,0)</f>
        <v>0</v>
      </c>
      <c r="BJ871" s="18" t="s">
        <v>82</v>
      </c>
      <c r="BK871" s="140">
        <f>ROUND(I871*H871,2)</f>
        <v>0</v>
      </c>
      <c r="BL871" s="18" t="s">
        <v>222</v>
      </c>
      <c r="BM871" s="139" t="s">
        <v>1169</v>
      </c>
    </row>
    <row r="872" spans="2:65" s="1" customFormat="1" ht="11.25">
      <c r="B872" s="33"/>
      <c r="D872" s="141" t="s">
        <v>173</v>
      </c>
      <c r="F872" s="142" t="s">
        <v>1170</v>
      </c>
      <c r="I872" s="143"/>
      <c r="L872" s="33"/>
      <c r="M872" s="144"/>
      <c r="T872" s="54"/>
      <c r="AT872" s="18" t="s">
        <v>173</v>
      </c>
      <c r="AU872" s="18" t="s">
        <v>84</v>
      </c>
    </row>
    <row r="873" spans="2:65" s="12" customFormat="1" ht="11.25">
      <c r="B873" s="145"/>
      <c r="D873" s="146" t="s">
        <v>175</v>
      </c>
      <c r="E873" s="147" t="s">
        <v>19</v>
      </c>
      <c r="F873" s="148" t="s">
        <v>1160</v>
      </c>
      <c r="H873" s="147" t="s">
        <v>19</v>
      </c>
      <c r="I873" s="149"/>
      <c r="L873" s="145"/>
      <c r="M873" s="150"/>
      <c r="T873" s="151"/>
      <c r="AT873" s="147" t="s">
        <v>175</v>
      </c>
      <c r="AU873" s="147" t="s">
        <v>84</v>
      </c>
      <c r="AV873" s="12" t="s">
        <v>82</v>
      </c>
      <c r="AW873" s="12" t="s">
        <v>35</v>
      </c>
      <c r="AX873" s="12" t="s">
        <v>74</v>
      </c>
      <c r="AY873" s="147" t="s">
        <v>165</v>
      </c>
    </row>
    <row r="874" spans="2:65" s="13" customFormat="1" ht="11.25">
      <c r="B874" s="152"/>
      <c r="D874" s="146" t="s">
        <v>175</v>
      </c>
      <c r="E874" s="153" t="s">
        <v>19</v>
      </c>
      <c r="F874" s="154" t="s">
        <v>1161</v>
      </c>
      <c r="H874" s="155">
        <v>1.0580000000000001</v>
      </c>
      <c r="I874" s="156"/>
      <c r="L874" s="152"/>
      <c r="M874" s="157"/>
      <c r="T874" s="158"/>
      <c r="AT874" s="153" t="s">
        <v>175</v>
      </c>
      <c r="AU874" s="153" t="s">
        <v>84</v>
      </c>
      <c r="AV874" s="13" t="s">
        <v>84</v>
      </c>
      <c r="AW874" s="13" t="s">
        <v>35</v>
      </c>
      <c r="AX874" s="13" t="s">
        <v>74</v>
      </c>
      <c r="AY874" s="153" t="s">
        <v>165</v>
      </c>
    </row>
    <row r="875" spans="2:65" s="14" customFormat="1" ht="11.25">
      <c r="B875" s="159"/>
      <c r="D875" s="146" t="s">
        <v>175</v>
      </c>
      <c r="E875" s="160" t="s">
        <v>19</v>
      </c>
      <c r="F875" s="161" t="s">
        <v>178</v>
      </c>
      <c r="H875" s="162">
        <v>1.0580000000000001</v>
      </c>
      <c r="I875" s="163"/>
      <c r="L875" s="159"/>
      <c r="M875" s="164"/>
      <c r="T875" s="165"/>
      <c r="AT875" s="160" t="s">
        <v>175</v>
      </c>
      <c r="AU875" s="160" t="s">
        <v>84</v>
      </c>
      <c r="AV875" s="14" t="s">
        <v>172</v>
      </c>
      <c r="AW875" s="14" t="s">
        <v>35</v>
      </c>
      <c r="AX875" s="14" t="s">
        <v>82</v>
      </c>
      <c r="AY875" s="160" t="s">
        <v>165</v>
      </c>
    </row>
    <row r="876" spans="2:65" s="1" customFormat="1" ht="16.5" customHeight="1">
      <c r="B876" s="33"/>
      <c r="C876" s="128" t="s">
        <v>1171</v>
      </c>
      <c r="D876" s="128" t="s">
        <v>167</v>
      </c>
      <c r="E876" s="129" t="s">
        <v>1172</v>
      </c>
      <c r="F876" s="130" t="s">
        <v>1173</v>
      </c>
      <c r="G876" s="131" t="s">
        <v>420</v>
      </c>
      <c r="H876" s="132">
        <v>5.7149999999999999</v>
      </c>
      <c r="I876" s="133"/>
      <c r="J876" s="134">
        <f>ROUND(I876*H876,2)</f>
        <v>0</v>
      </c>
      <c r="K876" s="130" t="s">
        <v>171</v>
      </c>
      <c r="L876" s="33"/>
      <c r="M876" s="135" t="s">
        <v>19</v>
      </c>
      <c r="N876" s="136" t="s">
        <v>45</v>
      </c>
      <c r="P876" s="137">
        <f>O876*H876</f>
        <v>0</v>
      </c>
      <c r="Q876" s="137">
        <v>9.0000000000000006E-5</v>
      </c>
      <c r="R876" s="137">
        <f>Q876*H876</f>
        <v>5.1435000000000001E-4</v>
      </c>
      <c r="S876" s="137">
        <v>0</v>
      </c>
      <c r="T876" s="138">
        <f>S876*H876</f>
        <v>0</v>
      </c>
      <c r="AR876" s="139" t="s">
        <v>222</v>
      </c>
      <c r="AT876" s="139" t="s">
        <v>167</v>
      </c>
      <c r="AU876" s="139" t="s">
        <v>84</v>
      </c>
      <c r="AY876" s="18" t="s">
        <v>165</v>
      </c>
      <c r="BE876" s="140">
        <f>IF(N876="základní",J876,0)</f>
        <v>0</v>
      </c>
      <c r="BF876" s="140">
        <f>IF(N876="snížená",J876,0)</f>
        <v>0</v>
      </c>
      <c r="BG876" s="140">
        <f>IF(N876="zákl. přenesená",J876,0)</f>
        <v>0</v>
      </c>
      <c r="BH876" s="140">
        <f>IF(N876="sníž. přenesená",J876,0)</f>
        <v>0</v>
      </c>
      <c r="BI876" s="140">
        <f>IF(N876="nulová",J876,0)</f>
        <v>0</v>
      </c>
      <c r="BJ876" s="18" t="s">
        <v>82</v>
      </c>
      <c r="BK876" s="140">
        <f>ROUND(I876*H876,2)</f>
        <v>0</v>
      </c>
      <c r="BL876" s="18" t="s">
        <v>222</v>
      </c>
      <c r="BM876" s="139" t="s">
        <v>1174</v>
      </c>
    </row>
    <row r="877" spans="2:65" s="1" customFormat="1" ht="11.25">
      <c r="B877" s="33"/>
      <c r="D877" s="141" t="s">
        <v>173</v>
      </c>
      <c r="F877" s="142" t="s">
        <v>1175</v>
      </c>
      <c r="I877" s="143"/>
      <c r="L877" s="33"/>
      <c r="M877" s="144"/>
      <c r="T877" s="54"/>
      <c r="AT877" s="18" t="s">
        <v>173</v>
      </c>
      <c r="AU877" s="18" t="s">
        <v>84</v>
      </c>
    </row>
    <row r="878" spans="2:65" s="13" customFormat="1" ht="11.25">
      <c r="B878" s="152"/>
      <c r="D878" s="146" t="s">
        <v>175</v>
      </c>
      <c r="E878" s="153" t="s">
        <v>19</v>
      </c>
      <c r="F878" s="154" t="s">
        <v>1176</v>
      </c>
      <c r="H878" s="155">
        <v>5.7149999999999999</v>
      </c>
      <c r="I878" s="156"/>
      <c r="L878" s="152"/>
      <c r="M878" s="157"/>
      <c r="T878" s="158"/>
      <c r="AT878" s="153" t="s">
        <v>175</v>
      </c>
      <c r="AU878" s="153" t="s">
        <v>84</v>
      </c>
      <c r="AV878" s="13" t="s">
        <v>84</v>
      </c>
      <c r="AW878" s="13" t="s">
        <v>35</v>
      </c>
      <c r="AX878" s="13" t="s">
        <v>74</v>
      </c>
      <c r="AY878" s="153" t="s">
        <v>165</v>
      </c>
    </row>
    <row r="879" spans="2:65" s="14" customFormat="1" ht="11.25">
      <c r="B879" s="159"/>
      <c r="D879" s="146" t="s">
        <v>175</v>
      </c>
      <c r="E879" s="160" t="s">
        <v>19</v>
      </c>
      <c r="F879" s="161" t="s">
        <v>178</v>
      </c>
      <c r="H879" s="162">
        <v>5.7149999999999999</v>
      </c>
      <c r="I879" s="163"/>
      <c r="L879" s="159"/>
      <c r="M879" s="164"/>
      <c r="T879" s="165"/>
      <c r="AT879" s="160" t="s">
        <v>175</v>
      </c>
      <c r="AU879" s="160" t="s">
        <v>84</v>
      </c>
      <c r="AV879" s="14" t="s">
        <v>172</v>
      </c>
      <c r="AW879" s="14" t="s">
        <v>35</v>
      </c>
      <c r="AX879" s="14" t="s">
        <v>82</v>
      </c>
      <c r="AY879" s="160" t="s">
        <v>165</v>
      </c>
    </row>
    <row r="880" spans="2:65" s="1" customFormat="1" ht="16.5" customHeight="1">
      <c r="B880" s="33"/>
      <c r="C880" s="128" t="s">
        <v>668</v>
      </c>
      <c r="D880" s="128" t="s">
        <v>167</v>
      </c>
      <c r="E880" s="129" t="s">
        <v>1177</v>
      </c>
      <c r="F880" s="130" t="s">
        <v>1178</v>
      </c>
      <c r="G880" s="131" t="s">
        <v>170</v>
      </c>
      <c r="H880" s="132">
        <v>10</v>
      </c>
      <c r="I880" s="133"/>
      <c r="J880" s="134">
        <f>ROUND(I880*H880,2)</f>
        <v>0</v>
      </c>
      <c r="K880" s="130" t="s">
        <v>171</v>
      </c>
      <c r="L880" s="33"/>
      <c r="M880" s="135" t="s">
        <v>19</v>
      </c>
      <c r="N880" s="136" t="s">
        <v>45</v>
      </c>
      <c r="P880" s="137">
        <f>O880*H880</f>
        <v>0</v>
      </c>
      <c r="Q880" s="137">
        <v>5.0000000000000002E-5</v>
      </c>
      <c r="R880" s="137">
        <f>Q880*H880</f>
        <v>5.0000000000000001E-4</v>
      </c>
      <c r="S880" s="137">
        <v>0</v>
      </c>
      <c r="T880" s="138">
        <f>S880*H880</f>
        <v>0</v>
      </c>
      <c r="AR880" s="139" t="s">
        <v>222</v>
      </c>
      <c r="AT880" s="139" t="s">
        <v>167</v>
      </c>
      <c r="AU880" s="139" t="s">
        <v>84</v>
      </c>
      <c r="AY880" s="18" t="s">
        <v>165</v>
      </c>
      <c r="BE880" s="140">
        <f>IF(N880="základní",J880,0)</f>
        <v>0</v>
      </c>
      <c r="BF880" s="140">
        <f>IF(N880="snížená",J880,0)</f>
        <v>0</v>
      </c>
      <c r="BG880" s="140">
        <f>IF(N880="zákl. přenesená",J880,0)</f>
        <v>0</v>
      </c>
      <c r="BH880" s="140">
        <f>IF(N880="sníž. přenesená",J880,0)</f>
        <v>0</v>
      </c>
      <c r="BI880" s="140">
        <f>IF(N880="nulová",J880,0)</f>
        <v>0</v>
      </c>
      <c r="BJ880" s="18" t="s">
        <v>82</v>
      </c>
      <c r="BK880" s="140">
        <f>ROUND(I880*H880,2)</f>
        <v>0</v>
      </c>
      <c r="BL880" s="18" t="s">
        <v>222</v>
      </c>
      <c r="BM880" s="139" t="s">
        <v>1179</v>
      </c>
    </row>
    <row r="881" spans="2:65" s="1" customFormat="1" ht="11.25">
      <c r="B881" s="33"/>
      <c r="D881" s="141" t="s">
        <v>173</v>
      </c>
      <c r="F881" s="142" t="s">
        <v>1180</v>
      </c>
      <c r="I881" s="143"/>
      <c r="L881" s="33"/>
      <c r="M881" s="144"/>
      <c r="T881" s="54"/>
      <c r="AT881" s="18" t="s">
        <v>173</v>
      </c>
      <c r="AU881" s="18" t="s">
        <v>84</v>
      </c>
    </row>
    <row r="882" spans="2:65" s="13" customFormat="1" ht="11.25">
      <c r="B882" s="152"/>
      <c r="D882" s="146" t="s">
        <v>175</v>
      </c>
      <c r="E882" s="153" t="s">
        <v>19</v>
      </c>
      <c r="F882" s="154" t="s">
        <v>1122</v>
      </c>
      <c r="H882" s="155">
        <v>10</v>
      </c>
      <c r="I882" s="156"/>
      <c r="L882" s="152"/>
      <c r="M882" s="157"/>
      <c r="T882" s="158"/>
      <c r="AT882" s="153" t="s">
        <v>175</v>
      </c>
      <c r="AU882" s="153" t="s">
        <v>84</v>
      </c>
      <c r="AV882" s="13" t="s">
        <v>84</v>
      </c>
      <c r="AW882" s="13" t="s">
        <v>35</v>
      </c>
      <c r="AX882" s="13" t="s">
        <v>74</v>
      </c>
      <c r="AY882" s="153" t="s">
        <v>165</v>
      </c>
    </row>
    <row r="883" spans="2:65" s="14" customFormat="1" ht="11.25">
      <c r="B883" s="159"/>
      <c r="D883" s="146" t="s">
        <v>175</v>
      </c>
      <c r="E883" s="160" t="s">
        <v>19</v>
      </c>
      <c r="F883" s="161" t="s">
        <v>178</v>
      </c>
      <c r="H883" s="162">
        <v>10</v>
      </c>
      <c r="I883" s="163"/>
      <c r="L883" s="159"/>
      <c r="M883" s="164"/>
      <c r="T883" s="165"/>
      <c r="AT883" s="160" t="s">
        <v>175</v>
      </c>
      <c r="AU883" s="160" t="s">
        <v>84</v>
      </c>
      <c r="AV883" s="14" t="s">
        <v>172</v>
      </c>
      <c r="AW883" s="14" t="s">
        <v>35</v>
      </c>
      <c r="AX883" s="14" t="s">
        <v>82</v>
      </c>
      <c r="AY883" s="160" t="s">
        <v>165</v>
      </c>
    </row>
    <row r="884" spans="2:65" s="1" customFormat="1" ht="16.5" customHeight="1">
      <c r="B884" s="33"/>
      <c r="C884" s="128" t="s">
        <v>1181</v>
      </c>
      <c r="D884" s="128" t="s">
        <v>167</v>
      </c>
      <c r="E884" s="129" t="s">
        <v>1182</v>
      </c>
      <c r="F884" s="130" t="s">
        <v>1183</v>
      </c>
      <c r="G884" s="131" t="s">
        <v>420</v>
      </c>
      <c r="H884" s="132">
        <v>3.0150000000000001</v>
      </c>
      <c r="I884" s="133"/>
      <c r="J884" s="134">
        <f>ROUND(I884*H884,2)</f>
        <v>0</v>
      </c>
      <c r="K884" s="130" t="s">
        <v>171</v>
      </c>
      <c r="L884" s="33"/>
      <c r="M884" s="135" t="s">
        <v>19</v>
      </c>
      <c r="N884" s="136" t="s">
        <v>45</v>
      </c>
      <c r="P884" s="137">
        <f>O884*H884</f>
        <v>0</v>
      </c>
      <c r="Q884" s="137">
        <v>9.5E-4</v>
      </c>
      <c r="R884" s="137">
        <f>Q884*H884</f>
        <v>2.86425E-3</v>
      </c>
      <c r="S884" s="137">
        <v>0</v>
      </c>
      <c r="T884" s="138">
        <f>S884*H884</f>
        <v>0</v>
      </c>
      <c r="AR884" s="139" t="s">
        <v>222</v>
      </c>
      <c r="AT884" s="139" t="s">
        <v>167</v>
      </c>
      <c r="AU884" s="139" t="s">
        <v>84</v>
      </c>
      <c r="AY884" s="18" t="s">
        <v>165</v>
      </c>
      <c r="BE884" s="140">
        <f>IF(N884="základní",J884,0)</f>
        <v>0</v>
      </c>
      <c r="BF884" s="140">
        <f>IF(N884="snížená",J884,0)</f>
        <v>0</v>
      </c>
      <c r="BG884" s="140">
        <f>IF(N884="zákl. přenesená",J884,0)</f>
        <v>0</v>
      </c>
      <c r="BH884" s="140">
        <f>IF(N884="sníž. přenesená",J884,0)</f>
        <v>0</v>
      </c>
      <c r="BI884" s="140">
        <f>IF(N884="nulová",J884,0)</f>
        <v>0</v>
      </c>
      <c r="BJ884" s="18" t="s">
        <v>82</v>
      </c>
      <c r="BK884" s="140">
        <f>ROUND(I884*H884,2)</f>
        <v>0</v>
      </c>
      <c r="BL884" s="18" t="s">
        <v>222</v>
      </c>
      <c r="BM884" s="139" t="s">
        <v>1184</v>
      </c>
    </row>
    <row r="885" spans="2:65" s="1" customFormat="1" ht="11.25">
      <c r="B885" s="33"/>
      <c r="D885" s="141" t="s">
        <v>173</v>
      </c>
      <c r="F885" s="142" t="s">
        <v>1185</v>
      </c>
      <c r="I885" s="143"/>
      <c r="L885" s="33"/>
      <c r="M885" s="144"/>
      <c r="T885" s="54"/>
      <c r="AT885" s="18" t="s">
        <v>173</v>
      </c>
      <c r="AU885" s="18" t="s">
        <v>84</v>
      </c>
    </row>
    <row r="886" spans="2:65" s="12" customFormat="1" ht="11.25">
      <c r="B886" s="145"/>
      <c r="D886" s="146" t="s">
        <v>175</v>
      </c>
      <c r="E886" s="147" t="s">
        <v>19</v>
      </c>
      <c r="F886" s="148" t="s">
        <v>1160</v>
      </c>
      <c r="H886" s="147" t="s">
        <v>19</v>
      </c>
      <c r="I886" s="149"/>
      <c r="L886" s="145"/>
      <c r="M886" s="150"/>
      <c r="T886" s="151"/>
      <c r="AT886" s="147" t="s">
        <v>175</v>
      </c>
      <c r="AU886" s="147" t="s">
        <v>84</v>
      </c>
      <c r="AV886" s="12" t="s">
        <v>82</v>
      </c>
      <c r="AW886" s="12" t="s">
        <v>35</v>
      </c>
      <c r="AX886" s="12" t="s">
        <v>74</v>
      </c>
      <c r="AY886" s="147" t="s">
        <v>165</v>
      </c>
    </row>
    <row r="887" spans="2:65" s="13" customFormat="1" ht="11.25">
      <c r="B887" s="152"/>
      <c r="D887" s="146" t="s">
        <v>175</v>
      </c>
      <c r="E887" s="153" t="s">
        <v>19</v>
      </c>
      <c r="F887" s="154" t="s">
        <v>1186</v>
      </c>
      <c r="H887" s="155">
        <v>3.0150000000000001</v>
      </c>
      <c r="I887" s="156"/>
      <c r="L887" s="152"/>
      <c r="M887" s="157"/>
      <c r="T887" s="158"/>
      <c r="AT887" s="153" t="s">
        <v>175</v>
      </c>
      <c r="AU887" s="153" t="s">
        <v>84</v>
      </c>
      <c r="AV887" s="13" t="s">
        <v>84</v>
      </c>
      <c r="AW887" s="13" t="s">
        <v>35</v>
      </c>
      <c r="AX887" s="13" t="s">
        <v>74</v>
      </c>
      <c r="AY887" s="153" t="s">
        <v>165</v>
      </c>
    </row>
    <row r="888" spans="2:65" s="14" customFormat="1" ht="11.25">
      <c r="B888" s="159"/>
      <c r="D888" s="146" t="s">
        <v>175</v>
      </c>
      <c r="E888" s="160" t="s">
        <v>19</v>
      </c>
      <c r="F888" s="161" t="s">
        <v>178</v>
      </c>
      <c r="H888" s="162">
        <v>3.0150000000000001</v>
      </c>
      <c r="I888" s="163"/>
      <c r="L888" s="159"/>
      <c r="M888" s="164"/>
      <c r="T888" s="165"/>
      <c r="AT888" s="160" t="s">
        <v>175</v>
      </c>
      <c r="AU888" s="160" t="s">
        <v>84</v>
      </c>
      <c r="AV888" s="14" t="s">
        <v>172</v>
      </c>
      <c r="AW888" s="14" t="s">
        <v>35</v>
      </c>
      <c r="AX888" s="14" t="s">
        <v>82</v>
      </c>
      <c r="AY888" s="160" t="s">
        <v>165</v>
      </c>
    </row>
    <row r="889" spans="2:65" s="1" customFormat="1" ht="21.75" customHeight="1">
      <c r="B889" s="33"/>
      <c r="C889" s="128" t="s">
        <v>678</v>
      </c>
      <c r="D889" s="128" t="s">
        <v>167</v>
      </c>
      <c r="E889" s="129" t="s">
        <v>1187</v>
      </c>
      <c r="F889" s="130" t="s">
        <v>1188</v>
      </c>
      <c r="G889" s="131" t="s">
        <v>420</v>
      </c>
      <c r="H889" s="132">
        <v>2.7</v>
      </c>
      <c r="I889" s="133"/>
      <c r="J889" s="134">
        <f>ROUND(I889*H889,2)</f>
        <v>0</v>
      </c>
      <c r="K889" s="130" t="s">
        <v>171</v>
      </c>
      <c r="L889" s="33"/>
      <c r="M889" s="135" t="s">
        <v>19</v>
      </c>
      <c r="N889" s="136" t="s">
        <v>45</v>
      </c>
      <c r="P889" s="137">
        <f>O889*H889</f>
        <v>0</v>
      </c>
      <c r="Q889" s="137">
        <v>2E-3</v>
      </c>
      <c r="R889" s="137">
        <f>Q889*H889</f>
        <v>5.4000000000000003E-3</v>
      </c>
      <c r="S889" s="137">
        <v>0</v>
      </c>
      <c r="T889" s="138">
        <f>S889*H889</f>
        <v>0</v>
      </c>
      <c r="AR889" s="139" t="s">
        <v>222</v>
      </c>
      <c r="AT889" s="139" t="s">
        <v>167</v>
      </c>
      <c r="AU889" s="139" t="s">
        <v>84</v>
      </c>
      <c r="AY889" s="18" t="s">
        <v>165</v>
      </c>
      <c r="BE889" s="140">
        <f>IF(N889="základní",J889,0)</f>
        <v>0</v>
      </c>
      <c r="BF889" s="140">
        <f>IF(N889="snížená",J889,0)</f>
        <v>0</v>
      </c>
      <c r="BG889" s="140">
        <f>IF(N889="zákl. přenesená",J889,0)</f>
        <v>0</v>
      </c>
      <c r="BH889" s="140">
        <f>IF(N889="sníž. přenesená",J889,0)</f>
        <v>0</v>
      </c>
      <c r="BI889" s="140">
        <f>IF(N889="nulová",J889,0)</f>
        <v>0</v>
      </c>
      <c r="BJ889" s="18" t="s">
        <v>82</v>
      </c>
      <c r="BK889" s="140">
        <f>ROUND(I889*H889,2)</f>
        <v>0</v>
      </c>
      <c r="BL889" s="18" t="s">
        <v>222</v>
      </c>
      <c r="BM889" s="139" t="s">
        <v>1189</v>
      </c>
    </row>
    <row r="890" spans="2:65" s="1" customFormat="1" ht="11.25">
      <c r="B890" s="33"/>
      <c r="D890" s="141" t="s">
        <v>173</v>
      </c>
      <c r="F890" s="142" t="s">
        <v>1190</v>
      </c>
      <c r="I890" s="143"/>
      <c r="L890" s="33"/>
      <c r="M890" s="144"/>
      <c r="T890" s="54"/>
      <c r="AT890" s="18" t="s">
        <v>173</v>
      </c>
      <c r="AU890" s="18" t="s">
        <v>84</v>
      </c>
    </row>
    <row r="891" spans="2:65" s="12" customFormat="1" ht="11.25">
      <c r="B891" s="145"/>
      <c r="D891" s="146" t="s">
        <v>175</v>
      </c>
      <c r="E891" s="147" t="s">
        <v>19</v>
      </c>
      <c r="F891" s="148" t="s">
        <v>1160</v>
      </c>
      <c r="H891" s="147" t="s">
        <v>19</v>
      </c>
      <c r="I891" s="149"/>
      <c r="L891" s="145"/>
      <c r="M891" s="150"/>
      <c r="T891" s="151"/>
      <c r="AT891" s="147" t="s">
        <v>175</v>
      </c>
      <c r="AU891" s="147" t="s">
        <v>84</v>
      </c>
      <c r="AV891" s="12" t="s">
        <v>82</v>
      </c>
      <c r="AW891" s="12" t="s">
        <v>35</v>
      </c>
      <c r="AX891" s="12" t="s">
        <v>74</v>
      </c>
      <c r="AY891" s="147" t="s">
        <v>165</v>
      </c>
    </row>
    <row r="892" spans="2:65" s="13" customFormat="1" ht="11.25">
      <c r="B892" s="152"/>
      <c r="D892" s="146" t="s">
        <v>175</v>
      </c>
      <c r="E892" s="153" t="s">
        <v>19</v>
      </c>
      <c r="F892" s="154" t="s">
        <v>1191</v>
      </c>
      <c r="H892" s="155">
        <v>2.7</v>
      </c>
      <c r="I892" s="156"/>
      <c r="L892" s="152"/>
      <c r="M892" s="157"/>
      <c r="T892" s="158"/>
      <c r="AT892" s="153" t="s">
        <v>175</v>
      </c>
      <c r="AU892" s="153" t="s">
        <v>84</v>
      </c>
      <c r="AV892" s="13" t="s">
        <v>84</v>
      </c>
      <c r="AW892" s="13" t="s">
        <v>35</v>
      </c>
      <c r="AX892" s="13" t="s">
        <v>74</v>
      </c>
      <c r="AY892" s="153" t="s">
        <v>165</v>
      </c>
    </row>
    <row r="893" spans="2:65" s="14" customFormat="1" ht="11.25">
      <c r="B893" s="159"/>
      <c r="D893" s="146" t="s">
        <v>175</v>
      </c>
      <c r="E893" s="160" t="s">
        <v>19</v>
      </c>
      <c r="F893" s="161" t="s">
        <v>178</v>
      </c>
      <c r="H893" s="162">
        <v>2.7</v>
      </c>
      <c r="I893" s="163"/>
      <c r="L893" s="159"/>
      <c r="M893" s="164"/>
      <c r="T893" s="165"/>
      <c r="AT893" s="160" t="s">
        <v>175</v>
      </c>
      <c r="AU893" s="160" t="s">
        <v>84</v>
      </c>
      <c r="AV893" s="14" t="s">
        <v>172</v>
      </c>
      <c r="AW893" s="14" t="s">
        <v>35</v>
      </c>
      <c r="AX893" s="14" t="s">
        <v>82</v>
      </c>
      <c r="AY893" s="160" t="s">
        <v>165</v>
      </c>
    </row>
    <row r="894" spans="2:65" s="1" customFormat="1" ht="21.75" customHeight="1">
      <c r="B894" s="33"/>
      <c r="C894" s="166" t="s">
        <v>1192</v>
      </c>
      <c r="D894" s="166" t="s">
        <v>294</v>
      </c>
      <c r="E894" s="167" t="s">
        <v>1090</v>
      </c>
      <c r="F894" s="168" t="s">
        <v>1091</v>
      </c>
      <c r="G894" s="169" t="s">
        <v>170</v>
      </c>
      <c r="H894" s="170">
        <v>1.375</v>
      </c>
      <c r="I894" s="171"/>
      <c r="J894" s="172">
        <f>ROUND(I894*H894,2)</f>
        <v>0</v>
      </c>
      <c r="K894" s="168" t="s">
        <v>171</v>
      </c>
      <c r="L894" s="173"/>
      <c r="M894" s="174" t="s">
        <v>19</v>
      </c>
      <c r="N894" s="175" t="s">
        <v>45</v>
      </c>
      <c r="P894" s="137">
        <f>O894*H894</f>
        <v>0</v>
      </c>
      <c r="Q894" s="137">
        <v>3.3000000000000002E-2</v>
      </c>
      <c r="R894" s="137">
        <f>Q894*H894</f>
        <v>4.5374999999999999E-2</v>
      </c>
      <c r="S894" s="137">
        <v>0</v>
      </c>
      <c r="T894" s="138">
        <f>S894*H894</f>
        <v>0</v>
      </c>
      <c r="AR894" s="139" t="s">
        <v>275</v>
      </c>
      <c r="AT894" s="139" t="s">
        <v>294</v>
      </c>
      <c r="AU894" s="139" t="s">
        <v>84</v>
      </c>
      <c r="AY894" s="18" t="s">
        <v>165</v>
      </c>
      <c r="BE894" s="140">
        <f>IF(N894="základní",J894,0)</f>
        <v>0</v>
      </c>
      <c r="BF894" s="140">
        <f>IF(N894="snížená",J894,0)</f>
        <v>0</v>
      </c>
      <c r="BG894" s="140">
        <f>IF(N894="zákl. přenesená",J894,0)</f>
        <v>0</v>
      </c>
      <c r="BH894" s="140">
        <f>IF(N894="sníž. přenesená",J894,0)</f>
        <v>0</v>
      </c>
      <c r="BI894" s="140">
        <f>IF(N894="nulová",J894,0)</f>
        <v>0</v>
      </c>
      <c r="BJ894" s="18" t="s">
        <v>82</v>
      </c>
      <c r="BK894" s="140">
        <f>ROUND(I894*H894,2)</f>
        <v>0</v>
      </c>
      <c r="BL894" s="18" t="s">
        <v>222</v>
      </c>
      <c r="BM894" s="139" t="s">
        <v>1193</v>
      </c>
    </row>
    <row r="895" spans="2:65" s="12" customFormat="1" ht="11.25">
      <c r="B895" s="145"/>
      <c r="D895" s="146" t="s">
        <v>175</v>
      </c>
      <c r="E895" s="147" t="s">
        <v>19</v>
      </c>
      <c r="F895" s="148" t="s">
        <v>1194</v>
      </c>
      <c r="H895" s="147" t="s">
        <v>19</v>
      </c>
      <c r="I895" s="149"/>
      <c r="L895" s="145"/>
      <c r="M895" s="150"/>
      <c r="T895" s="151"/>
      <c r="AT895" s="147" t="s">
        <v>175</v>
      </c>
      <c r="AU895" s="147" t="s">
        <v>84</v>
      </c>
      <c r="AV895" s="12" t="s">
        <v>82</v>
      </c>
      <c r="AW895" s="12" t="s">
        <v>35</v>
      </c>
      <c r="AX895" s="12" t="s">
        <v>74</v>
      </c>
      <c r="AY895" s="147" t="s">
        <v>165</v>
      </c>
    </row>
    <row r="896" spans="2:65" s="13" customFormat="1" ht="11.25">
      <c r="B896" s="152"/>
      <c r="D896" s="146" t="s">
        <v>175</v>
      </c>
      <c r="E896" s="153" t="s">
        <v>19</v>
      </c>
      <c r="F896" s="154" t="s">
        <v>1195</v>
      </c>
      <c r="H896" s="155">
        <v>1.375</v>
      </c>
      <c r="I896" s="156"/>
      <c r="L896" s="152"/>
      <c r="M896" s="157"/>
      <c r="T896" s="158"/>
      <c r="AT896" s="153" t="s">
        <v>175</v>
      </c>
      <c r="AU896" s="153" t="s">
        <v>84</v>
      </c>
      <c r="AV896" s="13" t="s">
        <v>84</v>
      </c>
      <c r="AW896" s="13" t="s">
        <v>35</v>
      </c>
      <c r="AX896" s="13" t="s">
        <v>74</v>
      </c>
      <c r="AY896" s="153" t="s">
        <v>165</v>
      </c>
    </row>
    <row r="897" spans="2:65" s="14" customFormat="1" ht="11.25">
      <c r="B897" s="159"/>
      <c r="D897" s="146" t="s">
        <v>175</v>
      </c>
      <c r="E897" s="160" t="s">
        <v>19</v>
      </c>
      <c r="F897" s="161" t="s">
        <v>178</v>
      </c>
      <c r="H897" s="162">
        <v>1.375</v>
      </c>
      <c r="I897" s="163"/>
      <c r="L897" s="159"/>
      <c r="M897" s="164"/>
      <c r="T897" s="165"/>
      <c r="AT897" s="160" t="s">
        <v>175</v>
      </c>
      <c r="AU897" s="160" t="s">
        <v>84</v>
      </c>
      <c r="AV897" s="14" t="s">
        <v>172</v>
      </c>
      <c r="AW897" s="14" t="s">
        <v>35</v>
      </c>
      <c r="AX897" s="14" t="s">
        <v>82</v>
      </c>
      <c r="AY897" s="160" t="s">
        <v>165</v>
      </c>
    </row>
    <row r="898" spans="2:65" s="1" customFormat="1" ht="24.2" customHeight="1">
      <c r="B898" s="33"/>
      <c r="C898" s="128" t="s">
        <v>682</v>
      </c>
      <c r="D898" s="128" t="s">
        <v>167</v>
      </c>
      <c r="E898" s="129" t="s">
        <v>1196</v>
      </c>
      <c r="F898" s="130" t="s">
        <v>1197</v>
      </c>
      <c r="G898" s="131" t="s">
        <v>170</v>
      </c>
      <c r="H898" s="132">
        <v>1.0580000000000001</v>
      </c>
      <c r="I898" s="133"/>
      <c r="J898" s="134">
        <f>ROUND(I898*H898,2)</f>
        <v>0</v>
      </c>
      <c r="K898" s="130" t="s">
        <v>171</v>
      </c>
      <c r="L898" s="33"/>
      <c r="M898" s="135" t="s">
        <v>19</v>
      </c>
      <c r="N898" s="136" t="s">
        <v>45</v>
      </c>
      <c r="P898" s="137">
        <f>O898*H898</f>
        <v>0</v>
      </c>
      <c r="Q898" s="137">
        <v>0</v>
      </c>
      <c r="R898" s="137">
        <f>Q898*H898</f>
        <v>0</v>
      </c>
      <c r="S898" s="137">
        <v>0</v>
      </c>
      <c r="T898" s="138">
        <f>S898*H898</f>
        <v>0</v>
      </c>
      <c r="AR898" s="139" t="s">
        <v>222</v>
      </c>
      <c r="AT898" s="139" t="s">
        <v>167</v>
      </c>
      <c r="AU898" s="139" t="s">
        <v>84</v>
      </c>
      <c r="AY898" s="18" t="s">
        <v>165</v>
      </c>
      <c r="BE898" s="140">
        <f>IF(N898="základní",J898,0)</f>
        <v>0</v>
      </c>
      <c r="BF898" s="140">
        <f>IF(N898="snížená",J898,0)</f>
        <v>0</v>
      </c>
      <c r="BG898" s="140">
        <f>IF(N898="zákl. přenesená",J898,0)</f>
        <v>0</v>
      </c>
      <c r="BH898" s="140">
        <f>IF(N898="sníž. přenesená",J898,0)</f>
        <v>0</v>
      </c>
      <c r="BI898" s="140">
        <f>IF(N898="nulová",J898,0)</f>
        <v>0</v>
      </c>
      <c r="BJ898" s="18" t="s">
        <v>82</v>
      </c>
      <c r="BK898" s="140">
        <f>ROUND(I898*H898,2)</f>
        <v>0</v>
      </c>
      <c r="BL898" s="18" t="s">
        <v>222</v>
      </c>
      <c r="BM898" s="139" t="s">
        <v>1198</v>
      </c>
    </row>
    <row r="899" spans="2:65" s="1" customFormat="1" ht="11.25">
      <c r="B899" s="33"/>
      <c r="D899" s="141" t="s">
        <v>173</v>
      </c>
      <c r="F899" s="142" t="s">
        <v>1199</v>
      </c>
      <c r="I899" s="143"/>
      <c r="L899" s="33"/>
      <c r="M899" s="144"/>
      <c r="T899" s="54"/>
      <c r="AT899" s="18" t="s">
        <v>173</v>
      </c>
      <c r="AU899" s="18" t="s">
        <v>84</v>
      </c>
    </row>
    <row r="900" spans="2:65" s="1" customFormat="1" ht="24.2" customHeight="1">
      <c r="B900" s="33"/>
      <c r="C900" s="128" t="s">
        <v>1200</v>
      </c>
      <c r="D900" s="128" t="s">
        <v>167</v>
      </c>
      <c r="E900" s="129" t="s">
        <v>1201</v>
      </c>
      <c r="F900" s="130" t="s">
        <v>1202</v>
      </c>
      <c r="G900" s="131" t="s">
        <v>221</v>
      </c>
      <c r="H900" s="132">
        <v>0.06</v>
      </c>
      <c r="I900" s="133"/>
      <c r="J900" s="134">
        <f>ROUND(I900*H900,2)</f>
        <v>0</v>
      </c>
      <c r="K900" s="130" t="s">
        <v>171</v>
      </c>
      <c r="L900" s="33"/>
      <c r="M900" s="135" t="s">
        <v>19</v>
      </c>
      <c r="N900" s="136" t="s">
        <v>45</v>
      </c>
      <c r="P900" s="137">
        <f>O900*H900</f>
        <v>0</v>
      </c>
      <c r="Q900" s="137">
        <v>0</v>
      </c>
      <c r="R900" s="137">
        <f>Q900*H900</f>
        <v>0</v>
      </c>
      <c r="S900" s="137">
        <v>0</v>
      </c>
      <c r="T900" s="138">
        <f>S900*H900</f>
        <v>0</v>
      </c>
      <c r="AR900" s="139" t="s">
        <v>222</v>
      </c>
      <c r="AT900" s="139" t="s">
        <v>167</v>
      </c>
      <c r="AU900" s="139" t="s">
        <v>84</v>
      </c>
      <c r="AY900" s="18" t="s">
        <v>165</v>
      </c>
      <c r="BE900" s="140">
        <f>IF(N900="základní",J900,0)</f>
        <v>0</v>
      </c>
      <c r="BF900" s="140">
        <f>IF(N900="snížená",J900,0)</f>
        <v>0</v>
      </c>
      <c r="BG900" s="140">
        <f>IF(N900="zákl. přenesená",J900,0)</f>
        <v>0</v>
      </c>
      <c r="BH900" s="140">
        <f>IF(N900="sníž. přenesená",J900,0)</f>
        <v>0</v>
      </c>
      <c r="BI900" s="140">
        <f>IF(N900="nulová",J900,0)</f>
        <v>0</v>
      </c>
      <c r="BJ900" s="18" t="s">
        <v>82</v>
      </c>
      <c r="BK900" s="140">
        <f>ROUND(I900*H900,2)</f>
        <v>0</v>
      </c>
      <c r="BL900" s="18" t="s">
        <v>222</v>
      </c>
      <c r="BM900" s="139" t="s">
        <v>1203</v>
      </c>
    </row>
    <row r="901" spans="2:65" s="1" customFormat="1" ht="11.25">
      <c r="B901" s="33"/>
      <c r="D901" s="141" t="s">
        <v>173</v>
      </c>
      <c r="F901" s="142" t="s">
        <v>1204</v>
      </c>
      <c r="I901" s="143"/>
      <c r="L901" s="33"/>
      <c r="M901" s="144"/>
      <c r="T901" s="54"/>
      <c r="AT901" s="18" t="s">
        <v>173</v>
      </c>
      <c r="AU901" s="18" t="s">
        <v>84</v>
      </c>
    </row>
    <row r="902" spans="2:65" s="11" customFormat="1" ht="22.9" customHeight="1">
      <c r="B902" s="116"/>
      <c r="D902" s="117" t="s">
        <v>73</v>
      </c>
      <c r="E902" s="126" t="s">
        <v>1205</v>
      </c>
      <c r="F902" s="126" t="s">
        <v>1206</v>
      </c>
      <c r="I902" s="119"/>
      <c r="J902" s="127">
        <f>BK902</f>
        <v>0</v>
      </c>
      <c r="L902" s="116"/>
      <c r="M902" s="121"/>
      <c r="P902" s="122">
        <f>SUM(P903:P913)</f>
        <v>0</v>
      </c>
      <c r="R902" s="122">
        <f>SUM(R903:R913)</f>
        <v>0</v>
      </c>
      <c r="T902" s="123">
        <f>SUM(T903:T913)</f>
        <v>0.34898699999999999</v>
      </c>
      <c r="AR902" s="117" t="s">
        <v>84</v>
      </c>
      <c r="AT902" s="124" t="s">
        <v>73</v>
      </c>
      <c r="AU902" s="124" t="s">
        <v>82</v>
      </c>
      <c r="AY902" s="117" t="s">
        <v>165</v>
      </c>
      <c r="BK902" s="125">
        <f>SUM(BK903:BK913)</f>
        <v>0</v>
      </c>
    </row>
    <row r="903" spans="2:65" s="1" customFormat="1" ht="16.5" customHeight="1">
      <c r="B903" s="33"/>
      <c r="C903" s="128" t="s">
        <v>687</v>
      </c>
      <c r="D903" s="128" t="s">
        <v>167</v>
      </c>
      <c r="E903" s="129" t="s">
        <v>1207</v>
      </c>
      <c r="F903" s="130" t="s">
        <v>1208</v>
      </c>
      <c r="G903" s="131" t="s">
        <v>170</v>
      </c>
      <c r="H903" s="132">
        <v>3.0139999999999998</v>
      </c>
      <c r="I903" s="133"/>
      <c r="J903" s="134">
        <f>ROUND(I903*H903,2)</f>
        <v>0</v>
      </c>
      <c r="K903" s="130" t="s">
        <v>171</v>
      </c>
      <c r="L903" s="33"/>
      <c r="M903" s="135" t="s">
        <v>19</v>
      </c>
      <c r="N903" s="136" t="s">
        <v>45</v>
      </c>
      <c r="P903" s="137">
        <f>O903*H903</f>
        <v>0</v>
      </c>
      <c r="Q903" s="137">
        <v>0</v>
      </c>
      <c r="R903" s="137">
        <f>Q903*H903</f>
        <v>0</v>
      </c>
      <c r="S903" s="137">
        <v>9.2999999999999999E-2</v>
      </c>
      <c r="T903" s="138">
        <f>S903*H903</f>
        <v>0.280302</v>
      </c>
      <c r="AR903" s="139" t="s">
        <v>222</v>
      </c>
      <c r="AT903" s="139" t="s">
        <v>167</v>
      </c>
      <c r="AU903" s="139" t="s">
        <v>84</v>
      </c>
      <c r="AY903" s="18" t="s">
        <v>165</v>
      </c>
      <c r="BE903" s="140">
        <f>IF(N903="základní",J903,0)</f>
        <v>0</v>
      </c>
      <c r="BF903" s="140">
        <f>IF(N903="snížená",J903,0)</f>
        <v>0</v>
      </c>
      <c r="BG903" s="140">
        <f>IF(N903="zákl. přenesená",J903,0)</f>
        <v>0</v>
      </c>
      <c r="BH903" s="140">
        <f>IF(N903="sníž. přenesená",J903,0)</f>
        <v>0</v>
      </c>
      <c r="BI903" s="140">
        <f>IF(N903="nulová",J903,0)</f>
        <v>0</v>
      </c>
      <c r="BJ903" s="18" t="s">
        <v>82</v>
      </c>
      <c r="BK903" s="140">
        <f>ROUND(I903*H903,2)</f>
        <v>0</v>
      </c>
      <c r="BL903" s="18" t="s">
        <v>222</v>
      </c>
      <c r="BM903" s="139" t="s">
        <v>1209</v>
      </c>
    </row>
    <row r="904" spans="2:65" s="1" customFormat="1" ht="11.25">
      <c r="B904" s="33"/>
      <c r="D904" s="141" t="s">
        <v>173</v>
      </c>
      <c r="F904" s="142" t="s">
        <v>1210</v>
      </c>
      <c r="I904" s="143"/>
      <c r="L904" s="33"/>
      <c r="M904" s="144"/>
      <c r="T904" s="54"/>
      <c r="AT904" s="18" t="s">
        <v>173</v>
      </c>
      <c r="AU904" s="18" t="s">
        <v>84</v>
      </c>
    </row>
    <row r="905" spans="2:65" s="12" customFormat="1" ht="11.25">
      <c r="B905" s="145"/>
      <c r="D905" s="146" t="s">
        <v>175</v>
      </c>
      <c r="E905" s="147" t="s">
        <v>19</v>
      </c>
      <c r="F905" s="148" t="s">
        <v>1211</v>
      </c>
      <c r="H905" s="147" t="s">
        <v>19</v>
      </c>
      <c r="I905" s="149"/>
      <c r="L905" s="145"/>
      <c r="M905" s="150"/>
      <c r="T905" s="151"/>
      <c r="AT905" s="147" t="s">
        <v>175</v>
      </c>
      <c r="AU905" s="147" t="s">
        <v>84</v>
      </c>
      <c r="AV905" s="12" t="s">
        <v>82</v>
      </c>
      <c r="AW905" s="12" t="s">
        <v>35</v>
      </c>
      <c r="AX905" s="12" t="s">
        <v>74</v>
      </c>
      <c r="AY905" s="147" t="s">
        <v>165</v>
      </c>
    </row>
    <row r="906" spans="2:65" s="13" customFormat="1" ht="11.25">
      <c r="B906" s="152"/>
      <c r="D906" s="146" t="s">
        <v>175</v>
      </c>
      <c r="E906" s="153" t="s">
        <v>19</v>
      </c>
      <c r="F906" s="154" t="s">
        <v>1212</v>
      </c>
      <c r="H906" s="155">
        <v>2.673</v>
      </c>
      <c r="I906" s="156"/>
      <c r="L906" s="152"/>
      <c r="M906" s="157"/>
      <c r="T906" s="158"/>
      <c r="AT906" s="153" t="s">
        <v>175</v>
      </c>
      <c r="AU906" s="153" t="s">
        <v>84</v>
      </c>
      <c r="AV906" s="13" t="s">
        <v>84</v>
      </c>
      <c r="AW906" s="13" t="s">
        <v>35</v>
      </c>
      <c r="AX906" s="13" t="s">
        <v>74</v>
      </c>
      <c r="AY906" s="153" t="s">
        <v>165</v>
      </c>
    </row>
    <row r="907" spans="2:65" s="13" customFormat="1" ht="11.25">
      <c r="B907" s="152"/>
      <c r="D907" s="146" t="s">
        <v>175</v>
      </c>
      <c r="E907" s="153" t="s">
        <v>19</v>
      </c>
      <c r="F907" s="154" t="s">
        <v>1213</v>
      </c>
      <c r="H907" s="155">
        <v>0.34100000000000003</v>
      </c>
      <c r="I907" s="156"/>
      <c r="L907" s="152"/>
      <c r="M907" s="157"/>
      <c r="T907" s="158"/>
      <c r="AT907" s="153" t="s">
        <v>175</v>
      </c>
      <c r="AU907" s="153" t="s">
        <v>84</v>
      </c>
      <c r="AV907" s="13" t="s">
        <v>84</v>
      </c>
      <c r="AW907" s="13" t="s">
        <v>35</v>
      </c>
      <c r="AX907" s="13" t="s">
        <v>74</v>
      </c>
      <c r="AY907" s="153" t="s">
        <v>165</v>
      </c>
    </row>
    <row r="908" spans="2:65" s="14" customFormat="1" ht="11.25">
      <c r="B908" s="159"/>
      <c r="D908" s="146" t="s">
        <v>175</v>
      </c>
      <c r="E908" s="160" t="s">
        <v>19</v>
      </c>
      <c r="F908" s="161" t="s">
        <v>178</v>
      </c>
      <c r="H908" s="162">
        <v>3.0140000000000002</v>
      </c>
      <c r="I908" s="163"/>
      <c r="L908" s="159"/>
      <c r="M908" s="164"/>
      <c r="T908" s="165"/>
      <c r="AT908" s="160" t="s">
        <v>175</v>
      </c>
      <c r="AU908" s="160" t="s">
        <v>84</v>
      </c>
      <c r="AV908" s="14" t="s">
        <v>172</v>
      </c>
      <c r="AW908" s="14" t="s">
        <v>35</v>
      </c>
      <c r="AX908" s="14" t="s">
        <v>82</v>
      </c>
      <c r="AY908" s="160" t="s">
        <v>165</v>
      </c>
    </row>
    <row r="909" spans="2:65" s="1" customFormat="1" ht="16.5" customHeight="1">
      <c r="B909" s="33"/>
      <c r="C909" s="128" t="s">
        <v>1214</v>
      </c>
      <c r="D909" s="128" t="s">
        <v>167</v>
      </c>
      <c r="E909" s="129" t="s">
        <v>1215</v>
      </c>
      <c r="F909" s="130" t="s">
        <v>1216</v>
      </c>
      <c r="G909" s="131" t="s">
        <v>170</v>
      </c>
      <c r="H909" s="132">
        <v>0.72299999999999998</v>
      </c>
      <c r="I909" s="133"/>
      <c r="J909" s="134">
        <f>ROUND(I909*H909,2)</f>
        <v>0</v>
      </c>
      <c r="K909" s="130" t="s">
        <v>171</v>
      </c>
      <c r="L909" s="33"/>
      <c r="M909" s="135" t="s">
        <v>19</v>
      </c>
      <c r="N909" s="136" t="s">
        <v>45</v>
      </c>
      <c r="P909" s="137">
        <f>O909*H909</f>
        <v>0</v>
      </c>
      <c r="Q909" s="137">
        <v>0</v>
      </c>
      <c r="R909" s="137">
        <f>Q909*H909</f>
        <v>0</v>
      </c>
      <c r="S909" s="137">
        <v>9.5000000000000001E-2</v>
      </c>
      <c r="T909" s="138">
        <f>S909*H909</f>
        <v>6.8684999999999996E-2</v>
      </c>
      <c r="AR909" s="139" t="s">
        <v>222</v>
      </c>
      <c r="AT909" s="139" t="s">
        <v>167</v>
      </c>
      <c r="AU909" s="139" t="s">
        <v>84</v>
      </c>
      <c r="AY909" s="18" t="s">
        <v>165</v>
      </c>
      <c r="BE909" s="140">
        <f>IF(N909="základní",J909,0)</f>
        <v>0</v>
      </c>
      <c r="BF909" s="140">
        <f>IF(N909="snížená",J909,0)</f>
        <v>0</v>
      </c>
      <c r="BG909" s="140">
        <f>IF(N909="zákl. přenesená",J909,0)</f>
        <v>0</v>
      </c>
      <c r="BH909" s="140">
        <f>IF(N909="sníž. přenesená",J909,0)</f>
        <v>0</v>
      </c>
      <c r="BI909" s="140">
        <f>IF(N909="nulová",J909,0)</f>
        <v>0</v>
      </c>
      <c r="BJ909" s="18" t="s">
        <v>82</v>
      </c>
      <c r="BK909" s="140">
        <f>ROUND(I909*H909,2)</f>
        <v>0</v>
      </c>
      <c r="BL909" s="18" t="s">
        <v>222</v>
      </c>
      <c r="BM909" s="139" t="s">
        <v>1217</v>
      </c>
    </row>
    <row r="910" spans="2:65" s="1" customFormat="1" ht="11.25">
      <c r="B910" s="33"/>
      <c r="D910" s="141" t="s">
        <v>173</v>
      </c>
      <c r="F910" s="142" t="s">
        <v>1218</v>
      </c>
      <c r="I910" s="143"/>
      <c r="L910" s="33"/>
      <c r="M910" s="144"/>
      <c r="T910" s="54"/>
      <c r="AT910" s="18" t="s">
        <v>173</v>
      </c>
      <c r="AU910" s="18" t="s">
        <v>84</v>
      </c>
    </row>
    <row r="911" spans="2:65" s="12" customFormat="1" ht="11.25">
      <c r="B911" s="145"/>
      <c r="D911" s="146" t="s">
        <v>175</v>
      </c>
      <c r="E911" s="147" t="s">
        <v>19</v>
      </c>
      <c r="F911" s="148" t="s">
        <v>1211</v>
      </c>
      <c r="H911" s="147" t="s">
        <v>19</v>
      </c>
      <c r="I911" s="149"/>
      <c r="L911" s="145"/>
      <c r="M911" s="150"/>
      <c r="T911" s="151"/>
      <c r="AT911" s="147" t="s">
        <v>175</v>
      </c>
      <c r="AU911" s="147" t="s">
        <v>84</v>
      </c>
      <c r="AV911" s="12" t="s">
        <v>82</v>
      </c>
      <c r="AW911" s="12" t="s">
        <v>35</v>
      </c>
      <c r="AX911" s="12" t="s">
        <v>74</v>
      </c>
      <c r="AY911" s="147" t="s">
        <v>165</v>
      </c>
    </row>
    <row r="912" spans="2:65" s="13" customFormat="1" ht="11.25">
      <c r="B912" s="152"/>
      <c r="D912" s="146" t="s">
        <v>175</v>
      </c>
      <c r="E912" s="153" t="s">
        <v>19</v>
      </c>
      <c r="F912" s="154" t="s">
        <v>1219</v>
      </c>
      <c r="H912" s="155">
        <v>0.72299999999999998</v>
      </c>
      <c r="I912" s="156"/>
      <c r="L912" s="152"/>
      <c r="M912" s="157"/>
      <c r="T912" s="158"/>
      <c r="AT912" s="153" t="s">
        <v>175</v>
      </c>
      <c r="AU912" s="153" t="s">
        <v>84</v>
      </c>
      <c r="AV912" s="13" t="s">
        <v>84</v>
      </c>
      <c r="AW912" s="13" t="s">
        <v>35</v>
      </c>
      <c r="AX912" s="13" t="s">
        <v>74</v>
      </c>
      <c r="AY912" s="153" t="s">
        <v>165</v>
      </c>
    </row>
    <row r="913" spans="2:65" s="14" customFormat="1" ht="11.25">
      <c r="B913" s="159"/>
      <c r="D913" s="146" t="s">
        <v>175</v>
      </c>
      <c r="E913" s="160" t="s">
        <v>19</v>
      </c>
      <c r="F913" s="161" t="s">
        <v>178</v>
      </c>
      <c r="H913" s="162">
        <v>0.72299999999999998</v>
      </c>
      <c r="I913" s="163"/>
      <c r="L913" s="159"/>
      <c r="M913" s="164"/>
      <c r="T913" s="165"/>
      <c r="AT913" s="160" t="s">
        <v>175</v>
      </c>
      <c r="AU913" s="160" t="s">
        <v>84</v>
      </c>
      <c r="AV913" s="14" t="s">
        <v>172</v>
      </c>
      <c r="AW913" s="14" t="s">
        <v>35</v>
      </c>
      <c r="AX913" s="14" t="s">
        <v>82</v>
      </c>
      <c r="AY913" s="160" t="s">
        <v>165</v>
      </c>
    </row>
    <row r="914" spans="2:65" s="11" customFormat="1" ht="22.9" customHeight="1">
      <c r="B914" s="116"/>
      <c r="D914" s="117" t="s">
        <v>73</v>
      </c>
      <c r="E914" s="126" t="s">
        <v>1220</v>
      </c>
      <c r="F914" s="126" t="s">
        <v>1221</v>
      </c>
      <c r="I914" s="119"/>
      <c r="J914" s="127">
        <f>BK914</f>
        <v>0</v>
      </c>
      <c r="L914" s="116"/>
      <c r="M914" s="121"/>
      <c r="P914" s="122">
        <f>SUM(P915:P938)</f>
        <v>0</v>
      </c>
      <c r="R914" s="122">
        <f>SUM(R915:R938)</f>
        <v>1.976313E-2</v>
      </c>
      <c r="T914" s="123">
        <f>SUM(T915:T938)</f>
        <v>0</v>
      </c>
      <c r="AR914" s="117" t="s">
        <v>84</v>
      </c>
      <c r="AT914" s="124" t="s">
        <v>73</v>
      </c>
      <c r="AU914" s="124" t="s">
        <v>82</v>
      </c>
      <c r="AY914" s="117" t="s">
        <v>165</v>
      </c>
      <c r="BK914" s="125">
        <f>SUM(BK915:BK938)</f>
        <v>0</v>
      </c>
    </row>
    <row r="915" spans="2:65" s="1" customFormat="1" ht="16.5" customHeight="1">
      <c r="B915" s="33"/>
      <c r="C915" s="128" t="s">
        <v>692</v>
      </c>
      <c r="D915" s="128" t="s">
        <v>167</v>
      </c>
      <c r="E915" s="129" t="s">
        <v>1222</v>
      </c>
      <c r="F915" s="130" t="s">
        <v>1223</v>
      </c>
      <c r="G915" s="131" t="s">
        <v>170</v>
      </c>
      <c r="H915" s="132">
        <v>23.811</v>
      </c>
      <c r="I915" s="133"/>
      <c r="J915" s="134">
        <f>ROUND(I915*H915,2)</f>
        <v>0</v>
      </c>
      <c r="K915" s="130" t="s">
        <v>171</v>
      </c>
      <c r="L915" s="33"/>
      <c r="M915" s="135" t="s">
        <v>19</v>
      </c>
      <c r="N915" s="136" t="s">
        <v>45</v>
      </c>
      <c r="P915" s="137">
        <f>O915*H915</f>
        <v>0</v>
      </c>
      <c r="Q915" s="137">
        <v>0</v>
      </c>
      <c r="R915" s="137">
        <f>Q915*H915</f>
        <v>0</v>
      </c>
      <c r="S915" s="137">
        <v>0</v>
      </c>
      <c r="T915" s="138">
        <f>S915*H915</f>
        <v>0</v>
      </c>
      <c r="AR915" s="139" t="s">
        <v>222</v>
      </c>
      <c r="AT915" s="139" t="s">
        <v>167</v>
      </c>
      <c r="AU915" s="139" t="s">
        <v>84</v>
      </c>
      <c r="AY915" s="18" t="s">
        <v>165</v>
      </c>
      <c r="BE915" s="140">
        <f>IF(N915="základní",J915,0)</f>
        <v>0</v>
      </c>
      <c r="BF915" s="140">
        <f>IF(N915="snížená",J915,0)</f>
        <v>0</v>
      </c>
      <c r="BG915" s="140">
        <f>IF(N915="zákl. přenesená",J915,0)</f>
        <v>0</v>
      </c>
      <c r="BH915" s="140">
        <f>IF(N915="sníž. přenesená",J915,0)</f>
        <v>0</v>
      </c>
      <c r="BI915" s="140">
        <f>IF(N915="nulová",J915,0)</f>
        <v>0</v>
      </c>
      <c r="BJ915" s="18" t="s">
        <v>82</v>
      </c>
      <c r="BK915" s="140">
        <f>ROUND(I915*H915,2)</f>
        <v>0</v>
      </c>
      <c r="BL915" s="18" t="s">
        <v>222</v>
      </c>
      <c r="BM915" s="139" t="s">
        <v>1224</v>
      </c>
    </row>
    <row r="916" spans="2:65" s="1" customFormat="1" ht="11.25">
      <c r="B916" s="33"/>
      <c r="D916" s="141" t="s">
        <v>173</v>
      </c>
      <c r="F916" s="142" t="s">
        <v>1225</v>
      </c>
      <c r="I916" s="143"/>
      <c r="L916" s="33"/>
      <c r="M916" s="144"/>
      <c r="T916" s="54"/>
      <c r="AT916" s="18" t="s">
        <v>173</v>
      </c>
      <c r="AU916" s="18" t="s">
        <v>84</v>
      </c>
    </row>
    <row r="917" spans="2:65" s="12" customFormat="1" ht="11.25">
      <c r="B917" s="145"/>
      <c r="D917" s="146" t="s">
        <v>175</v>
      </c>
      <c r="E917" s="147" t="s">
        <v>19</v>
      </c>
      <c r="F917" s="148" t="s">
        <v>519</v>
      </c>
      <c r="H917" s="147" t="s">
        <v>19</v>
      </c>
      <c r="I917" s="149"/>
      <c r="L917" s="145"/>
      <c r="M917" s="150"/>
      <c r="T917" s="151"/>
      <c r="AT917" s="147" t="s">
        <v>175</v>
      </c>
      <c r="AU917" s="147" t="s">
        <v>84</v>
      </c>
      <c r="AV917" s="12" t="s">
        <v>82</v>
      </c>
      <c r="AW917" s="12" t="s">
        <v>35</v>
      </c>
      <c r="AX917" s="12" t="s">
        <v>74</v>
      </c>
      <c r="AY917" s="147" t="s">
        <v>165</v>
      </c>
    </row>
    <row r="918" spans="2:65" s="13" customFormat="1" ht="11.25">
      <c r="B918" s="152"/>
      <c r="D918" s="146" t="s">
        <v>175</v>
      </c>
      <c r="E918" s="153" t="s">
        <v>19</v>
      </c>
      <c r="F918" s="154" t="s">
        <v>520</v>
      </c>
      <c r="H918" s="155">
        <v>11.766999999999999</v>
      </c>
      <c r="I918" s="156"/>
      <c r="L918" s="152"/>
      <c r="M918" s="157"/>
      <c r="T918" s="158"/>
      <c r="AT918" s="153" t="s">
        <v>175</v>
      </c>
      <c r="AU918" s="153" t="s">
        <v>84</v>
      </c>
      <c r="AV918" s="13" t="s">
        <v>84</v>
      </c>
      <c r="AW918" s="13" t="s">
        <v>35</v>
      </c>
      <c r="AX918" s="13" t="s">
        <v>74</v>
      </c>
      <c r="AY918" s="153" t="s">
        <v>165</v>
      </c>
    </row>
    <row r="919" spans="2:65" s="13" customFormat="1" ht="11.25">
      <c r="B919" s="152"/>
      <c r="D919" s="146" t="s">
        <v>175</v>
      </c>
      <c r="E919" s="153" t="s">
        <v>19</v>
      </c>
      <c r="F919" s="154" t="s">
        <v>1226</v>
      </c>
      <c r="H919" s="155">
        <v>12.044</v>
      </c>
      <c r="I919" s="156"/>
      <c r="L919" s="152"/>
      <c r="M919" s="157"/>
      <c r="T919" s="158"/>
      <c r="AT919" s="153" t="s">
        <v>175</v>
      </c>
      <c r="AU919" s="153" t="s">
        <v>84</v>
      </c>
      <c r="AV919" s="13" t="s">
        <v>84</v>
      </c>
      <c r="AW919" s="13" t="s">
        <v>35</v>
      </c>
      <c r="AX919" s="13" t="s">
        <v>74</v>
      </c>
      <c r="AY919" s="153" t="s">
        <v>165</v>
      </c>
    </row>
    <row r="920" spans="2:65" s="14" customFormat="1" ht="11.25">
      <c r="B920" s="159"/>
      <c r="D920" s="146" t="s">
        <v>175</v>
      </c>
      <c r="E920" s="160" t="s">
        <v>19</v>
      </c>
      <c r="F920" s="161" t="s">
        <v>178</v>
      </c>
      <c r="H920" s="162">
        <v>23.811</v>
      </c>
      <c r="I920" s="163"/>
      <c r="L920" s="159"/>
      <c r="M920" s="164"/>
      <c r="T920" s="165"/>
      <c r="AT920" s="160" t="s">
        <v>175</v>
      </c>
      <c r="AU920" s="160" t="s">
        <v>84</v>
      </c>
      <c r="AV920" s="14" t="s">
        <v>172</v>
      </c>
      <c r="AW920" s="14" t="s">
        <v>35</v>
      </c>
      <c r="AX920" s="14" t="s">
        <v>82</v>
      </c>
      <c r="AY920" s="160" t="s">
        <v>165</v>
      </c>
    </row>
    <row r="921" spans="2:65" s="1" customFormat="1" ht="16.5" customHeight="1">
      <c r="B921" s="33"/>
      <c r="C921" s="128" t="s">
        <v>1227</v>
      </c>
      <c r="D921" s="128" t="s">
        <v>167</v>
      </c>
      <c r="E921" s="129" t="s">
        <v>1228</v>
      </c>
      <c r="F921" s="130" t="s">
        <v>1229</v>
      </c>
      <c r="G921" s="131" t="s">
        <v>170</v>
      </c>
      <c r="H921" s="132">
        <v>8.3810000000000002</v>
      </c>
      <c r="I921" s="133"/>
      <c r="J921" s="134">
        <f>ROUND(I921*H921,2)</f>
        <v>0</v>
      </c>
      <c r="K921" s="130" t="s">
        <v>171</v>
      </c>
      <c r="L921" s="33"/>
      <c r="M921" s="135" t="s">
        <v>19</v>
      </c>
      <c r="N921" s="136" t="s">
        <v>45</v>
      </c>
      <c r="P921" s="137">
        <f>O921*H921</f>
        <v>0</v>
      </c>
      <c r="Q921" s="137">
        <v>0</v>
      </c>
      <c r="R921" s="137">
        <f>Q921*H921</f>
        <v>0</v>
      </c>
      <c r="S921" s="137">
        <v>0</v>
      </c>
      <c r="T921" s="138">
        <f>S921*H921</f>
        <v>0</v>
      </c>
      <c r="AR921" s="139" t="s">
        <v>222</v>
      </c>
      <c r="AT921" s="139" t="s">
        <v>167</v>
      </c>
      <c r="AU921" s="139" t="s">
        <v>84</v>
      </c>
      <c r="AY921" s="18" t="s">
        <v>165</v>
      </c>
      <c r="BE921" s="140">
        <f>IF(N921="základní",J921,0)</f>
        <v>0</v>
      </c>
      <c r="BF921" s="140">
        <f>IF(N921="snížená",J921,0)</f>
        <v>0</v>
      </c>
      <c r="BG921" s="140">
        <f>IF(N921="zákl. přenesená",J921,0)</f>
        <v>0</v>
      </c>
      <c r="BH921" s="140">
        <f>IF(N921="sníž. přenesená",J921,0)</f>
        <v>0</v>
      </c>
      <c r="BI921" s="140">
        <f>IF(N921="nulová",J921,0)</f>
        <v>0</v>
      </c>
      <c r="BJ921" s="18" t="s">
        <v>82</v>
      </c>
      <c r="BK921" s="140">
        <f>ROUND(I921*H921,2)</f>
        <v>0</v>
      </c>
      <c r="BL921" s="18" t="s">
        <v>222</v>
      </c>
      <c r="BM921" s="139" t="s">
        <v>1230</v>
      </c>
    </row>
    <row r="922" spans="2:65" s="1" customFormat="1" ht="11.25">
      <c r="B922" s="33"/>
      <c r="D922" s="141" t="s">
        <v>173</v>
      </c>
      <c r="F922" s="142" t="s">
        <v>1231</v>
      </c>
      <c r="I922" s="143"/>
      <c r="L922" s="33"/>
      <c r="M922" s="144"/>
      <c r="T922" s="54"/>
      <c r="AT922" s="18" t="s">
        <v>173</v>
      </c>
      <c r="AU922" s="18" t="s">
        <v>84</v>
      </c>
    </row>
    <row r="923" spans="2:65" s="12" customFormat="1" ht="11.25">
      <c r="B923" s="145"/>
      <c r="D923" s="146" t="s">
        <v>175</v>
      </c>
      <c r="E923" s="147" t="s">
        <v>19</v>
      </c>
      <c r="F923" s="148" t="s">
        <v>518</v>
      </c>
      <c r="H923" s="147" t="s">
        <v>19</v>
      </c>
      <c r="I923" s="149"/>
      <c r="L923" s="145"/>
      <c r="M923" s="150"/>
      <c r="T923" s="151"/>
      <c r="AT923" s="147" t="s">
        <v>175</v>
      </c>
      <c r="AU923" s="147" t="s">
        <v>84</v>
      </c>
      <c r="AV923" s="12" t="s">
        <v>82</v>
      </c>
      <c r="AW923" s="12" t="s">
        <v>35</v>
      </c>
      <c r="AX923" s="12" t="s">
        <v>74</v>
      </c>
      <c r="AY923" s="147" t="s">
        <v>165</v>
      </c>
    </row>
    <row r="924" spans="2:65" s="13" customFormat="1" ht="11.25">
      <c r="B924" s="152"/>
      <c r="D924" s="146" t="s">
        <v>175</v>
      </c>
      <c r="E924" s="153" t="s">
        <v>19</v>
      </c>
      <c r="F924" s="154" t="s">
        <v>359</v>
      </c>
      <c r="H924" s="155">
        <v>8.3810000000000002</v>
      </c>
      <c r="I924" s="156"/>
      <c r="L924" s="152"/>
      <c r="M924" s="157"/>
      <c r="T924" s="158"/>
      <c r="AT924" s="153" t="s">
        <v>175</v>
      </c>
      <c r="AU924" s="153" t="s">
        <v>84</v>
      </c>
      <c r="AV924" s="13" t="s">
        <v>84</v>
      </c>
      <c r="AW924" s="13" t="s">
        <v>35</v>
      </c>
      <c r="AX924" s="13" t="s">
        <v>74</v>
      </c>
      <c r="AY924" s="153" t="s">
        <v>165</v>
      </c>
    </row>
    <row r="925" spans="2:65" s="14" customFormat="1" ht="11.25">
      <c r="B925" s="159"/>
      <c r="D925" s="146" t="s">
        <v>175</v>
      </c>
      <c r="E925" s="160" t="s">
        <v>19</v>
      </c>
      <c r="F925" s="161" t="s">
        <v>178</v>
      </c>
      <c r="H925" s="162">
        <v>8.3810000000000002</v>
      </c>
      <c r="I925" s="163"/>
      <c r="L925" s="159"/>
      <c r="M925" s="164"/>
      <c r="T925" s="165"/>
      <c r="AT925" s="160" t="s">
        <v>175</v>
      </c>
      <c r="AU925" s="160" t="s">
        <v>84</v>
      </c>
      <c r="AV925" s="14" t="s">
        <v>172</v>
      </c>
      <c r="AW925" s="14" t="s">
        <v>35</v>
      </c>
      <c r="AX925" s="14" t="s">
        <v>82</v>
      </c>
      <c r="AY925" s="160" t="s">
        <v>165</v>
      </c>
    </row>
    <row r="926" spans="2:65" s="1" customFormat="1" ht="24.2" customHeight="1">
      <c r="B926" s="33"/>
      <c r="C926" s="128" t="s">
        <v>697</v>
      </c>
      <c r="D926" s="128" t="s">
        <v>167</v>
      </c>
      <c r="E926" s="129" t="s">
        <v>1232</v>
      </c>
      <c r="F926" s="130" t="s">
        <v>1233</v>
      </c>
      <c r="G926" s="131" t="s">
        <v>170</v>
      </c>
      <c r="H926" s="132">
        <v>23.811</v>
      </c>
      <c r="I926" s="133"/>
      <c r="J926" s="134">
        <f>ROUND(I926*H926,2)</f>
        <v>0</v>
      </c>
      <c r="K926" s="130" t="s">
        <v>171</v>
      </c>
      <c r="L926" s="33"/>
      <c r="M926" s="135" t="s">
        <v>19</v>
      </c>
      <c r="N926" s="136" t="s">
        <v>45</v>
      </c>
      <c r="P926" s="137">
        <f>O926*H926</f>
        <v>0</v>
      </c>
      <c r="Q926" s="137">
        <v>1.1E-4</v>
      </c>
      <c r="R926" s="137">
        <f>Q926*H926</f>
        <v>2.6192100000000003E-3</v>
      </c>
      <c r="S926" s="137">
        <v>0</v>
      </c>
      <c r="T926" s="138">
        <f>S926*H926</f>
        <v>0</v>
      </c>
      <c r="AR926" s="139" t="s">
        <v>222</v>
      </c>
      <c r="AT926" s="139" t="s">
        <v>167</v>
      </c>
      <c r="AU926" s="139" t="s">
        <v>84</v>
      </c>
      <c r="AY926" s="18" t="s">
        <v>165</v>
      </c>
      <c r="BE926" s="140">
        <f>IF(N926="základní",J926,0)</f>
        <v>0</v>
      </c>
      <c r="BF926" s="140">
        <f>IF(N926="snížená",J926,0)</f>
        <v>0</v>
      </c>
      <c r="BG926" s="140">
        <f>IF(N926="zákl. přenesená",J926,0)</f>
        <v>0</v>
      </c>
      <c r="BH926" s="140">
        <f>IF(N926="sníž. přenesená",J926,0)</f>
        <v>0</v>
      </c>
      <c r="BI926" s="140">
        <f>IF(N926="nulová",J926,0)</f>
        <v>0</v>
      </c>
      <c r="BJ926" s="18" t="s">
        <v>82</v>
      </c>
      <c r="BK926" s="140">
        <f>ROUND(I926*H926,2)</f>
        <v>0</v>
      </c>
      <c r="BL926" s="18" t="s">
        <v>222</v>
      </c>
      <c r="BM926" s="139" t="s">
        <v>1234</v>
      </c>
    </row>
    <row r="927" spans="2:65" s="1" customFormat="1" ht="11.25">
      <c r="B927" s="33"/>
      <c r="D927" s="141" t="s">
        <v>173</v>
      </c>
      <c r="F927" s="142" t="s">
        <v>1235</v>
      </c>
      <c r="I927" s="143"/>
      <c r="L927" s="33"/>
      <c r="M927" s="144"/>
      <c r="T927" s="54"/>
      <c r="AT927" s="18" t="s">
        <v>173</v>
      </c>
      <c r="AU927" s="18" t="s">
        <v>84</v>
      </c>
    </row>
    <row r="928" spans="2:65" s="12" customFormat="1" ht="11.25">
      <c r="B928" s="145"/>
      <c r="D928" s="146" t="s">
        <v>175</v>
      </c>
      <c r="E928" s="147" t="s">
        <v>19</v>
      </c>
      <c r="F928" s="148" t="s">
        <v>519</v>
      </c>
      <c r="H928" s="147" t="s">
        <v>19</v>
      </c>
      <c r="I928" s="149"/>
      <c r="L928" s="145"/>
      <c r="M928" s="150"/>
      <c r="T928" s="151"/>
      <c r="AT928" s="147" t="s">
        <v>175</v>
      </c>
      <c r="AU928" s="147" t="s">
        <v>84</v>
      </c>
      <c r="AV928" s="12" t="s">
        <v>82</v>
      </c>
      <c r="AW928" s="12" t="s">
        <v>35</v>
      </c>
      <c r="AX928" s="12" t="s">
        <v>74</v>
      </c>
      <c r="AY928" s="147" t="s">
        <v>165</v>
      </c>
    </row>
    <row r="929" spans="2:65" s="13" customFormat="1" ht="11.25">
      <c r="B929" s="152"/>
      <c r="D929" s="146" t="s">
        <v>175</v>
      </c>
      <c r="E929" s="153" t="s">
        <v>19</v>
      </c>
      <c r="F929" s="154" t="s">
        <v>520</v>
      </c>
      <c r="H929" s="155">
        <v>11.766999999999999</v>
      </c>
      <c r="I929" s="156"/>
      <c r="L929" s="152"/>
      <c r="M929" s="157"/>
      <c r="T929" s="158"/>
      <c r="AT929" s="153" t="s">
        <v>175</v>
      </c>
      <c r="AU929" s="153" t="s">
        <v>84</v>
      </c>
      <c r="AV929" s="13" t="s">
        <v>84</v>
      </c>
      <c r="AW929" s="13" t="s">
        <v>35</v>
      </c>
      <c r="AX929" s="13" t="s">
        <v>74</v>
      </c>
      <c r="AY929" s="153" t="s">
        <v>165</v>
      </c>
    </row>
    <row r="930" spans="2:65" s="13" customFormat="1" ht="11.25">
      <c r="B930" s="152"/>
      <c r="D930" s="146" t="s">
        <v>175</v>
      </c>
      <c r="E930" s="153" t="s">
        <v>19</v>
      </c>
      <c r="F930" s="154" t="s">
        <v>1226</v>
      </c>
      <c r="H930" s="155">
        <v>12.044</v>
      </c>
      <c r="I930" s="156"/>
      <c r="L930" s="152"/>
      <c r="M930" s="157"/>
      <c r="T930" s="158"/>
      <c r="AT930" s="153" t="s">
        <v>175</v>
      </c>
      <c r="AU930" s="153" t="s">
        <v>84</v>
      </c>
      <c r="AV930" s="13" t="s">
        <v>84</v>
      </c>
      <c r="AW930" s="13" t="s">
        <v>35</v>
      </c>
      <c r="AX930" s="13" t="s">
        <v>74</v>
      </c>
      <c r="AY930" s="153" t="s">
        <v>165</v>
      </c>
    </row>
    <row r="931" spans="2:65" s="14" customFormat="1" ht="11.25">
      <c r="B931" s="159"/>
      <c r="D931" s="146" t="s">
        <v>175</v>
      </c>
      <c r="E931" s="160" t="s">
        <v>19</v>
      </c>
      <c r="F931" s="161" t="s">
        <v>178</v>
      </c>
      <c r="H931" s="162">
        <v>23.811</v>
      </c>
      <c r="I931" s="163"/>
      <c r="L931" s="159"/>
      <c r="M931" s="164"/>
      <c r="T931" s="165"/>
      <c r="AT931" s="160" t="s">
        <v>175</v>
      </c>
      <c r="AU931" s="160" t="s">
        <v>84</v>
      </c>
      <c r="AV931" s="14" t="s">
        <v>172</v>
      </c>
      <c r="AW931" s="14" t="s">
        <v>35</v>
      </c>
      <c r="AX931" s="14" t="s">
        <v>82</v>
      </c>
      <c r="AY931" s="160" t="s">
        <v>165</v>
      </c>
    </row>
    <row r="932" spans="2:65" s="1" customFormat="1" ht="24.2" customHeight="1">
      <c r="B932" s="33"/>
      <c r="C932" s="128" t="s">
        <v>1236</v>
      </c>
      <c r="D932" s="128" t="s">
        <v>167</v>
      </c>
      <c r="E932" s="129" t="s">
        <v>1237</v>
      </c>
      <c r="F932" s="130" t="s">
        <v>1238</v>
      </c>
      <c r="G932" s="131" t="s">
        <v>170</v>
      </c>
      <c r="H932" s="132">
        <v>23.811</v>
      </c>
      <c r="I932" s="133"/>
      <c r="J932" s="134">
        <f>ROUND(I932*H932,2)</f>
        <v>0</v>
      </c>
      <c r="K932" s="130" t="s">
        <v>171</v>
      </c>
      <c r="L932" s="33"/>
      <c r="M932" s="135" t="s">
        <v>19</v>
      </c>
      <c r="N932" s="136" t="s">
        <v>45</v>
      </c>
      <c r="P932" s="137">
        <f>O932*H932</f>
        <v>0</v>
      </c>
      <c r="Q932" s="137">
        <v>7.2000000000000005E-4</v>
      </c>
      <c r="R932" s="137">
        <f>Q932*H932</f>
        <v>1.714392E-2</v>
      </c>
      <c r="S932" s="137">
        <v>0</v>
      </c>
      <c r="T932" s="138">
        <f>S932*H932</f>
        <v>0</v>
      </c>
      <c r="AR932" s="139" t="s">
        <v>222</v>
      </c>
      <c r="AT932" s="139" t="s">
        <v>167</v>
      </c>
      <c r="AU932" s="139" t="s">
        <v>84</v>
      </c>
      <c r="AY932" s="18" t="s">
        <v>165</v>
      </c>
      <c r="BE932" s="140">
        <f>IF(N932="základní",J932,0)</f>
        <v>0</v>
      </c>
      <c r="BF932" s="140">
        <f>IF(N932="snížená",J932,0)</f>
        <v>0</v>
      </c>
      <c r="BG932" s="140">
        <f>IF(N932="zákl. přenesená",J932,0)</f>
        <v>0</v>
      </c>
      <c r="BH932" s="140">
        <f>IF(N932="sníž. přenesená",J932,0)</f>
        <v>0</v>
      </c>
      <c r="BI932" s="140">
        <f>IF(N932="nulová",J932,0)</f>
        <v>0</v>
      </c>
      <c r="BJ932" s="18" t="s">
        <v>82</v>
      </c>
      <c r="BK932" s="140">
        <f>ROUND(I932*H932,2)</f>
        <v>0</v>
      </c>
      <c r="BL932" s="18" t="s">
        <v>222</v>
      </c>
      <c r="BM932" s="139" t="s">
        <v>1239</v>
      </c>
    </row>
    <row r="933" spans="2:65" s="1" customFormat="1" ht="11.25">
      <c r="B933" s="33"/>
      <c r="D933" s="141" t="s">
        <v>173</v>
      </c>
      <c r="F933" s="142" t="s">
        <v>1240</v>
      </c>
      <c r="I933" s="143"/>
      <c r="L933" s="33"/>
      <c r="M933" s="144"/>
      <c r="T933" s="54"/>
      <c r="AT933" s="18" t="s">
        <v>173</v>
      </c>
      <c r="AU933" s="18" t="s">
        <v>84</v>
      </c>
    </row>
    <row r="934" spans="2:65" s="1" customFormat="1" ht="16.5" customHeight="1">
      <c r="B934" s="33"/>
      <c r="C934" s="128" t="s">
        <v>704</v>
      </c>
      <c r="D934" s="128" t="s">
        <v>167</v>
      </c>
      <c r="E934" s="129" t="s">
        <v>1241</v>
      </c>
      <c r="F934" s="130" t="s">
        <v>1242</v>
      </c>
      <c r="G934" s="131" t="s">
        <v>170</v>
      </c>
      <c r="H934" s="132">
        <v>3.3170000000000002</v>
      </c>
      <c r="I934" s="133"/>
      <c r="J934" s="134">
        <f>ROUND(I934*H934,2)</f>
        <v>0</v>
      </c>
      <c r="K934" s="130" t="s">
        <v>171</v>
      </c>
      <c r="L934" s="33"/>
      <c r="M934" s="135" t="s">
        <v>19</v>
      </c>
      <c r="N934" s="136" t="s">
        <v>45</v>
      </c>
      <c r="P934" s="137">
        <f>O934*H934</f>
        <v>0</v>
      </c>
      <c r="Q934" s="137">
        <v>0</v>
      </c>
      <c r="R934" s="137">
        <f>Q934*H934</f>
        <v>0</v>
      </c>
      <c r="S934" s="137">
        <v>0</v>
      </c>
      <c r="T934" s="138">
        <f>S934*H934</f>
        <v>0</v>
      </c>
      <c r="AR934" s="139" t="s">
        <v>222</v>
      </c>
      <c r="AT934" s="139" t="s">
        <v>167</v>
      </c>
      <c r="AU934" s="139" t="s">
        <v>84</v>
      </c>
      <c r="AY934" s="18" t="s">
        <v>165</v>
      </c>
      <c r="BE934" s="140">
        <f>IF(N934="základní",J934,0)</f>
        <v>0</v>
      </c>
      <c r="BF934" s="140">
        <f>IF(N934="snížená",J934,0)</f>
        <v>0</v>
      </c>
      <c r="BG934" s="140">
        <f>IF(N934="zákl. přenesená",J934,0)</f>
        <v>0</v>
      </c>
      <c r="BH934" s="140">
        <f>IF(N934="sníž. přenesená",J934,0)</f>
        <v>0</v>
      </c>
      <c r="BI934" s="140">
        <f>IF(N934="nulová",J934,0)</f>
        <v>0</v>
      </c>
      <c r="BJ934" s="18" t="s">
        <v>82</v>
      </c>
      <c r="BK934" s="140">
        <f>ROUND(I934*H934,2)</f>
        <v>0</v>
      </c>
      <c r="BL934" s="18" t="s">
        <v>222</v>
      </c>
      <c r="BM934" s="139" t="s">
        <v>1243</v>
      </c>
    </row>
    <row r="935" spans="2:65" s="1" customFormat="1" ht="11.25">
      <c r="B935" s="33"/>
      <c r="D935" s="141" t="s">
        <v>173</v>
      </c>
      <c r="F935" s="142" t="s">
        <v>1244</v>
      </c>
      <c r="I935" s="143"/>
      <c r="L935" s="33"/>
      <c r="M935" s="144"/>
      <c r="T935" s="54"/>
      <c r="AT935" s="18" t="s">
        <v>173</v>
      </c>
      <c r="AU935" s="18" t="s">
        <v>84</v>
      </c>
    </row>
    <row r="936" spans="2:65" s="12" customFormat="1" ht="11.25">
      <c r="B936" s="145"/>
      <c r="D936" s="146" t="s">
        <v>175</v>
      </c>
      <c r="E936" s="147" t="s">
        <v>19</v>
      </c>
      <c r="F936" s="148" t="s">
        <v>396</v>
      </c>
      <c r="H936" s="147" t="s">
        <v>19</v>
      </c>
      <c r="I936" s="149"/>
      <c r="L936" s="145"/>
      <c r="M936" s="150"/>
      <c r="T936" s="151"/>
      <c r="AT936" s="147" t="s">
        <v>175</v>
      </c>
      <c r="AU936" s="147" t="s">
        <v>84</v>
      </c>
      <c r="AV936" s="12" t="s">
        <v>82</v>
      </c>
      <c r="AW936" s="12" t="s">
        <v>35</v>
      </c>
      <c r="AX936" s="12" t="s">
        <v>74</v>
      </c>
      <c r="AY936" s="147" t="s">
        <v>165</v>
      </c>
    </row>
    <row r="937" spans="2:65" s="13" customFormat="1" ht="11.25">
      <c r="B937" s="152"/>
      <c r="D937" s="146" t="s">
        <v>175</v>
      </c>
      <c r="E937" s="153" t="s">
        <v>19</v>
      </c>
      <c r="F937" s="154" t="s">
        <v>415</v>
      </c>
      <c r="H937" s="155">
        <v>3.3170000000000002</v>
      </c>
      <c r="I937" s="156"/>
      <c r="L937" s="152"/>
      <c r="M937" s="157"/>
      <c r="T937" s="158"/>
      <c r="AT937" s="153" t="s">
        <v>175</v>
      </c>
      <c r="AU937" s="153" t="s">
        <v>84</v>
      </c>
      <c r="AV937" s="13" t="s">
        <v>84</v>
      </c>
      <c r="AW937" s="13" t="s">
        <v>35</v>
      </c>
      <c r="AX937" s="13" t="s">
        <v>74</v>
      </c>
      <c r="AY937" s="153" t="s">
        <v>165</v>
      </c>
    </row>
    <row r="938" spans="2:65" s="14" customFormat="1" ht="11.25">
      <c r="B938" s="159"/>
      <c r="D938" s="146" t="s">
        <v>175</v>
      </c>
      <c r="E938" s="160" t="s">
        <v>19</v>
      </c>
      <c r="F938" s="161" t="s">
        <v>178</v>
      </c>
      <c r="H938" s="162">
        <v>3.3170000000000002</v>
      </c>
      <c r="I938" s="163"/>
      <c r="L938" s="159"/>
      <c r="M938" s="164"/>
      <c r="T938" s="165"/>
      <c r="AT938" s="160" t="s">
        <v>175</v>
      </c>
      <c r="AU938" s="160" t="s">
        <v>84</v>
      </c>
      <c r="AV938" s="14" t="s">
        <v>172</v>
      </c>
      <c r="AW938" s="14" t="s">
        <v>35</v>
      </c>
      <c r="AX938" s="14" t="s">
        <v>82</v>
      </c>
      <c r="AY938" s="160" t="s">
        <v>165</v>
      </c>
    </row>
    <row r="939" spans="2:65" s="11" customFormat="1" ht="22.9" customHeight="1">
      <c r="B939" s="116"/>
      <c r="D939" s="117" t="s">
        <v>73</v>
      </c>
      <c r="E939" s="126" t="s">
        <v>1245</v>
      </c>
      <c r="F939" s="126" t="s">
        <v>1246</v>
      </c>
      <c r="I939" s="119"/>
      <c r="J939" s="127">
        <f>BK939</f>
        <v>0</v>
      </c>
      <c r="L939" s="116"/>
      <c r="M939" s="121"/>
      <c r="P939" s="122">
        <f>SUM(P940:P947)</f>
        <v>0</v>
      </c>
      <c r="R939" s="122">
        <f>SUM(R940:R947)</f>
        <v>4.1068500000000001E-2</v>
      </c>
      <c r="T939" s="123">
        <f>SUM(T940:T947)</f>
        <v>0</v>
      </c>
      <c r="AR939" s="117" t="s">
        <v>84</v>
      </c>
      <c r="AT939" s="124" t="s">
        <v>73</v>
      </c>
      <c r="AU939" s="124" t="s">
        <v>82</v>
      </c>
      <c r="AY939" s="117" t="s">
        <v>165</v>
      </c>
      <c r="BK939" s="125">
        <f>SUM(BK940:BK947)</f>
        <v>0</v>
      </c>
    </row>
    <row r="940" spans="2:65" s="1" customFormat="1" ht="16.5" customHeight="1">
      <c r="B940" s="33"/>
      <c r="C940" s="128" t="s">
        <v>1247</v>
      </c>
      <c r="D940" s="128" t="s">
        <v>167</v>
      </c>
      <c r="E940" s="129" t="s">
        <v>1248</v>
      </c>
      <c r="F940" s="130" t="s">
        <v>1249</v>
      </c>
      <c r="G940" s="131" t="s">
        <v>170</v>
      </c>
      <c r="H940" s="132">
        <v>80.137</v>
      </c>
      <c r="I940" s="133"/>
      <c r="J940" s="134">
        <f>ROUND(I940*H940,2)</f>
        <v>0</v>
      </c>
      <c r="K940" s="130" t="s">
        <v>171</v>
      </c>
      <c r="L940" s="33"/>
      <c r="M940" s="135" t="s">
        <v>19</v>
      </c>
      <c r="N940" s="136" t="s">
        <v>45</v>
      </c>
      <c r="P940" s="137">
        <f>O940*H940</f>
        <v>0</v>
      </c>
      <c r="Q940" s="137">
        <v>0</v>
      </c>
      <c r="R940" s="137">
        <f>Q940*H940</f>
        <v>0</v>
      </c>
      <c r="S940" s="137">
        <v>0</v>
      </c>
      <c r="T940" s="138">
        <f>S940*H940</f>
        <v>0</v>
      </c>
      <c r="AR940" s="139" t="s">
        <v>222</v>
      </c>
      <c r="AT940" s="139" t="s">
        <v>167</v>
      </c>
      <c r="AU940" s="139" t="s">
        <v>84</v>
      </c>
      <c r="AY940" s="18" t="s">
        <v>165</v>
      </c>
      <c r="BE940" s="140">
        <f>IF(N940="základní",J940,0)</f>
        <v>0</v>
      </c>
      <c r="BF940" s="140">
        <f>IF(N940="snížená",J940,0)</f>
        <v>0</v>
      </c>
      <c r="BG940" s="140">
        <f>IF(N940="zákl. přenesená",J940,0)</f>
        <v>0</v>
      </c>
      <c r="BH940" s="140">
        <f>IF(N940="sníž. přenesená",J940,0)</f>
        <v>0</v>
      </c>
      <c r="BI940" s="140">
        <f>IF(N940="nulová",J940,0)</f>
        <v>0</v>
      </c>
      <c r="BJ940" s="18" t="s">
        <v>82</v>
      </c>
      <c r="BK940" s="140">
        <f>ROUND(I940*H940,2)</f>
        <v>0</v>
      </c>
      <c r="BL940" s="18" t="s">
        <v>222</v>
      </c>
      <c r="BM940" s="139" t="s">
        <v>1250</v>
      </c>
    </row>
    <row r="941" spans="2:65" s="1" customFormat="1" ht="11.25">
      <c r="B941" s="33"/>
      <c r="D941" s="141" t="s">
        <v>173</v>
      </c>
      <c r="F941" s="142" t="s">
        <v>1251</v>
      </c>
      <c r="I941" s="143"/>
      <c r="L941" s="33"/>
      <c r="M941" s="144"/>
      <c r="T941" s="54"/>
      <c r="AT941" s="18" t="s">
        <v>173</v>
      </c>
      <c r="AU941" s="18" t="s">
        <v>84</v>
      </c>
    </row>
    <row r="942" spans="2:65" s="1" customFormat="1" ht="16.5" customHeight="1">
      <c r="B942" s="33"/>
      <c r="C942" s="128" t="s">
        <v>709</v>
      </c>
      <c r="D942" s="128" t="s">
        <v>167</v>
      </c>
      <c r="E942" s="129" t="s">
        <v>1252</v>
      </c>
      <c r="F942" s="130" t="s">
        <v>1253</v>
      </c>
      <c r="G942" s="131" t="s">
        <v>170</v>
      </c>
      <c r="H942" s="132">
        <v>80.137</v>
      </c>
      <c r="I942" s="133"/>
      <c r="J942" s="134">
        <f>ROUND(I942*H942,2)</f>
        <v>0</v>
      </c>
      <c r="K942" s="130" t="s">
        <v>171</v>
      </c>
      <c r="L942" s="33"/>
      <c r="M942" s="135" t="s">
        <v>19</v>
      </c>
      <c r="N942" s="136" t="s">
        <v>45</v>
      </c>
      <c r="P942" s="137">
        <f>O942*H942</f>
        <v>0</v>
      </c>
      <c r="Q942" s="137">
        <v>2.1000000000000001E-4</v>
      </c>
      <c r="R942" s="137">
        <f>Q942*H942</f>
        <v>1.682877E-2</v>
      </c>
      <c r="S942" s="137">
        <v>0</v>
      </c>
      <c r="T942" s="138">
        <f>S942*H942</f>
        <v>0</v>
      </c>
      <c r="AR942" s="139" t="s">
        <v>222</v>
      </c>
      <c r="AT942" s="139" t="s">
        <v>167</v>
      </c>
      <c r="AU942" s="139" t="s">
        <v>84</v>
      </c>
      <c r="AY942" s="18" t="s">
        <v>165</v>
      </c>
      <c r="BE942" s="140">
        <f>IF(N942="základní",J942,0)</f>
        <v>0</v>
      </c>
      <c r="BF942" s="140">
        <f>IF(N942="snížená",J942,0)</f>
        <v>0</v>
      </c>
      <c r="BG942" s="140">
        <f>IF(N942="zákl. přenesená",J942,0)</f>
        <v>0</v>
      </c>
      <c r="BH942" s="140">
        <f>IF(N942="sníž. přenesená",J942,0)</f>
        <v>0</v>
      </c>
      <c r="BI942" s="140">
        <f>IF(N942="nulová",J942,0)</f>
        <v>0</v>
      </c>
      <c r="BJ942" s="18" t="s">
        <v>82</v>
      </c>
      <c r="BK942" s="140">
        <f>ROUND(I942*H942,2)</f>
        <v>0</v>
      </c>
      <c r="BL942" s="18" t="s">
        <v>222</v>
      </c>
      <c r="BM942" s="139" t="s">
        <v>1254</v>
      </c>
    </row>
    <row r="943" spans="2:65" s="1" customFormat="1" ht="11.25">
      <c r="B943" s="33"/>
      <c r="D943" s="141" t="s">
        <v>173</v>
      </c>
      <c r="F943" s="142" t="s">
        <v>1255</v>
      </c>
      <c r="I943" s="143"/>
      <c r="L943" s="33"/>
      <c r="M943" s="144"/>
      <c r="T943" s="54"/>
      <c r="AT943" s="18" t="s">
        <v>173</v>
      </c>
      <c r="AU943" s="18" t="s">
        <v>84</v>
      </c>
    </row>
    <row r="944" spans="2:65" s="1" customFormat="1" ht="16.5" customHeight="1">
      <c r="B944" s="33"/>
      <c r="C944" s="128" t="s">
        <v>1256</v>
      </c>
      <c r="D944" s="128" t="s">
        <v>167</v>
      </c>
      <c r="E944" s="129" t="s">
        <v>1257</v>
      </c>
      <c r="F944" s="130" t="s">
        <v>1258</v>
      </c>
      <c r="G944" s="131" t="s">
        <v>170</v>
      </c>
      <c r="H944" s="132">
        <v>100</v>
      </c>
      <c r="I944" s="133"/>
      <c r="J944" s="134">
        <f>ROUND(I944*H944,2)</f>
        <v>0</v>
      </c>
      <c r="K944" s="130" t="s">
        <v>171</v>
      </c>
      <c r="L944" s="33"/>
      <c r="M944" s="135" t="s">
        <v>19</v>
      </c>
      <c r="N944" s="136" t="s">
        <v>45</v>
      </c>
      <c r="P944" s="137">
        <f>O944*H944</f>
        <v>0</v>
      </c>
      <c r="Q944" s="137">
        <v>1.0000000000000001E-5</v>
      </c>
      <c r="R944" s="137">
        <f>Q944*H944</f>
        <v>1E-3</v>
      </c>
      <c r="S944" s="137">
        <v>0</v>
      </c>
      <c r="T944" s="138">
        <f>S944*H944</f>
        <v>0</v>
      </c>
      <c r="AR944" s="139" t="s">
        <v>222</v>
      </c>
      <c r="AT944" s="139" t="s">
        <v>167</v>
      </c>
      <c r="AU944" s="139" t="s">
        <v>84</v>
      </c>
      <c r="AY944" s="18" t="s">
        <v>165</v>
      </c>
      <c r="BE944" s="140">
        <f>IF(N944="základní",J944,0)</f>
        <v>0</v>
      </c>
      <c r="BF944" s="140">
        <f>IF(N944="snížená",J944,0)</f>
        <v>0</v>
      </c>
      <c r="BG944" s="140">
        <f>IF(N944="zákl. přenesená",J944,0)</f>
        <v>0</v>
      </c>
      <c r="BH944" s="140">
        <f>IF(N944="sníž. přenesená",J944,0)</f>
        <v>0</v>
      </c>
      <c r="BI944" s="140">
        <f>IF(N944="nulová",J944,0)</f>
        <v>0</v>
      </c>
      <c r="BJ944" s="18" t="s">
        <v>82</v>
      </c>
      <c r="BK944" s="140">
        <f>ROUND(I944*H944,2)</f>
        <v>0</v>
      </c>
      <c r="BL944" s="18" t="s">
        <v>222</v>
      </c>
      <c r="BM944" s="139" t="s">
        <v>1259</v>
      </c>
    </row>
    <row r="945" spans="2:65" s="1" customFormat="1" ht="11.25">
      <c r="B945" s="33"/>
      <c r="D945" s="141" t="s">
        <v>173</v>
      </c>
      <c r="F945" s="142" t="s">
        <v>1260</v>
      </c>
      <c r="I945" s="143"/>
      <c r="L945" s="33"/>
      <c r="M945" s="144"/>
      <c r="T945" s="54"/>
      <c r="AT945" s="18" t="s">
        <v>173</v>
      </c>
      <c r="AU945" s="18" t="s">
        <v>84</v>
      </c>
    </row>
    <row r="946" spans="2:65" s="1" customFormat="1" ht="24.2" customHeight="1">
      <c r="B946" s="33"/>
      <c r="C946" s="128" t="s">
        <v>719</v>
      </c>
      <c r="D946" s="128" t="s">
        <v>167</v>
      </c>
      <c r="E946" s="129" t="s">
        <v>1261</v>
      </c>
      <c r="F946" s="130" t="s">
        <v>1262</v>
      </c>
      <c r="G946" s="131" t="s">
        <v>170</v>
      </c>
      <c r="H946" s="132">
        <v>80.137</v>
      </c>
      <c r="I946" s="133"/>
      <c r="J946" s="134">
        <f>ROUND(I946*H946,2)</f>
        <v>0</v>
      </c>
      <c r="K946" s="130" t="s">
        <v>171</v>
      </c>
      <c r="L946" s="33"/>
      <c r="M946" s="135" t="s">
        <v>19</v>
      </c>
      <c r="N946" s="136" t="s">
        <v>45</v>
      </c>
      <c r="P946" s="137">
        <f>O946*H946</f>
        <v>0</v>
      </c>
      <c r="Q946" s="137">
        <v>2.9E-4</v>
      </c>
      <c r="R946" s="137">
        <f>Q946*H946</f>
        <v>2.323973E-2</v>
      </c>
      <c r="S946" s="137">
        <v>0</v>
      </c>
      <c r="T946" s="138">
        <f>S946*H946</f>
        <v>0</v>
      </c>
      <c r="AR946" s="139" t="s">
        <v>222</v>
      </c>
      <c r="AT946" s="139" t="s">
        <v>167</v>
      </c>
      <c r="AU946" s="139" t="s">
        <v>84</v>
      </c>
      <c r="AY946" s="18" t="s">
        <v>165</v>
      </c>
      <c r="BE946" s="140">
        <f>IF(N946="základní",J946,0)</f>
        <v>0</v>
      </c>
      <c r="BF946" s="140">
        <f>IF(N946="snížená",J946,0)</f>
        <v>0</v>
      </c>
      <c r="BG946" s="140">
        <f>IF(N946="zákl. přenesená",J946,0)</f>
        <v>0</v>
      </c>
      <c r="BH946" s="140">
        <f>IF(N946="sníž. přenesená",J946,0)</f>
        <v>0</v>
      </c>
      <c r="BI946" s="140">
        <f>IF(N946="nulová",J946,0)</f>
        <v>0</v>
      </c>
      <c r="BJ946" s="18" t="s">
        <v>82</v>
      </c>
      <c r="BK946" s="140">
        <f>ROUND(I946*H946,2)</f>
        <v>0</v>
      </c>
      <c r="BL946" s="18" t="s">
        <v>222</v>
      </c>
      <c r="BM946" s="139" t="s">
        <v>1263</v>
      </c>
    </row>
    <row r="947" spans="2:65" s="1" customFormat="1" ht="11.25">
      <c r="B947" s="33"/>
      <c r="D947" s="141" t="s">
        <v>173</v>
      </c>
      <c r="F947" s="142" t="s">
        <v>1264</v>
      </c>
      <c r="I947" s="143"/>
      <c r="L947" s="33"/>
      <c r="M947" s="144"/>
      <c r="T947" s="54"/>
      <c r="AT947" s="18" t="s">
        <v>173</v>
      </c>
      <c r="AU947" s="18" t="s">
        <v>84</v>
      </c>
    </row>
    <row r="948" spans="2:65" s="11" customFormat="1" ht="22.9" customHeight="1">
      <c r="B948" s="116"/>
      <c r="D948" s="117" t="s">
        <v>73</v>
      </c>
      <c r="E948" s="126" t="s">
        <v>1265</v>
      </c>
      <c r="F948" s="126" t="s">
        <v>1266</v>
      </c>
      <c r="I948" s="119"/>
      <c r="J948" s="127">
        <f>BK948</f>
        <v>0</v>
      </c>
      <c r="L948" s="116"/>
      <c r="M948" s="121"/>
      <c r="P948" s="122">
        <f>SUM(P949:P958)</f>
        <v>0</v>
      </c>
      <c r="R948" s="122">
        <f>SUM(R949:R958)</f>
        <v>0</v>
      </c>
      <c r="T948" s="123">
        <f>SUM(T949:T958)</f>
        <v>0.59452400000000005</v>
      </c>
      <c r="AR948" s="117" t="s">
        <v>84</v>
      </c>
      <c r="AT948" s="124" t="s">
        <v>73</v>
      </c>
      <c r="AU948" s="124" t="s">
        <v>82</v>
      </c>
      <c r="AY948" s="117" t="s">
        <v>165</v>
      </c>
      <c r="BK948" s="125">
        <f>SUM(BK949:BK958)</f>
        <v>0</v>
      </c>
    </row>
    <row r="949" spans="2:65" s="1" customFormat="1" ht="21.75" customHeight="1">
      <c r="B949" s="33"/>
      <c r="C949" s="128" t="s">
        <v>1267</v>
      </c>
      <c r="D949" s="128" t="s">
        <v>167</v>
      </c>
      <c r="E949" s="129" t="s">
        <v>1268</v>
      </c>
      <c r="F949" s="130" t="s">
        <v>1269</v>
      </c>
      <c r="G949" s="131" t="s">
        <v>170</v>
      </c>
      <c r="H949" s="132">
        <v>42.466000000000001</v>
      </c>
      <c r="I949" s="133"/>
      <c r="J949" s="134">
        <f>ROUND(I949*H949,2)</f>
        <v>0</v>
      </c>
      <c r="K949" s="130" t="s">
        <v>171</v>
      </c>
      <c r="L949" s="33"/>
      <c r="M949" s="135" t="s">
        <v>19</v>
      </c>
      <c r="N949" s="136" t="s">
        <v>45</v>
      </c>
      <c r="P949" s="137">
        <f>O949*H949</f>
        <v>0</v>
      </c>
      <c r="Q949" s="137">
        <v>0</v>
      </c>
      <c r="R949" s="137">
        <f>Q949*H949</f>
        <v>0</v>
      </c>
      <c r="S949" s="137">
        <v>1.4E-2</v>
      </c>
      <c r="T949" s="138">
        <f>S949*H949</f>
        <v>0.59452400000000005</v>
      </c>
      <c r="AR949" s="139" t="s">
        <v>222</v>
      </c>
      <c r="AT949" s="139" t="s">
        <v>167</v>
      </c>
      <c r="AU949" s="139" t="s">
        <v>84</v>
      </c>
      <c r="AY949" s="18" t="s">
        <v>165</v>
      </c>
      <c r="BE949" s="140">
        <f>IF(N949="základní",J949,0)</f>
        <v>0</v>
      </c>
      <c r="BF949" s="140">
        <f>IF(N949="snížená",J949,0)</f>
        <v>0</v>
      </c>
      <c r="BG949" s="140">
        <f>IF(N949="zákl. přenesená",J949,0)</f>
        <v>0</v>
      </c>
      <c r="BH949" s="140">
        <f>IF(N949="sníž. přenesená",J949,0)</f>
        <v>0</v>
      </c>
      <c r="BI949" s="140">
        <f>IF(N949="nulová",J949,0)</f>
        <v>0</v>
      </c>
      <c r="BJ949" s="18" t="s">
        <v>82</v>
      </c>
      <c r="BK949" s="140">
        <f>ROUND(I949*H949,2)</f>
        <v>0</v>
      </c>
      <c r="BL949" s="18" t="s">
        <v>222</v>
      </c>
      <c r="BM949" s="139" t="s">
        <v>1270</v>
      </c>
    </row>
    <row r="950" spans="2:65" s="1" customFormat="1" ht="11.25">
      <c r="B950" s="33"/>
      <c r="D950" s="141" t="s">
        <v>173</v>
      </c>
      <c r="F950" s="142" t="s">
        <v>1271</v>
      </c>
      <c r="I950" s="143"/>
      <c r="L950" s="33"/>
      <c r="M950" s="144"/>
      <c r="T950" s="54"/>
      <c r="AT950" s="18" t="s">
        <v>173</v>
      </c>
      <c r="AU950" s="18" t="s">
        <v>84</v>
      </c>
    </row>
    <row r="951" spans="2:65" s="12" customFormat="1" ht="11.25">
      <c r="B951" s="145"/>
      <c r="D951" s="146" t="s">
        <v>175</v>
      </c>
      <c r="E951" s="147" t="s">
        <v>19</v>
      </c>
      <c r="F951" s="148" t="s">
        <v>1272</v>
      </c>
      <c r="H951" s="147" t="s">
        <v>19</v>
      </c>
      <c r="I951" s="149"/>
      <c r="L951" s="145"/>
      <c r="M951" s="150"/>
      <c r="T951" s="151"/>
      <c r="AT951" s="147" t="s">
        <v>175</v>
      </c>
      <c r="AU951" s="147" t="s">
        <v>84</v>
      </c>
      <c r="AV951" s="12" t="s">
        <v>82</v>
      </c>
      <c r="AW951" s="12" t="s">
        <v>35</v>
      </c>
      <c r="AX951" s="12" t="s">
        <v>74</v>
      </c>
      <c r="AY951" s="147" t="s">
        <v>165</v>
      </c>
    </row>
    <row r="952" spans="2:65" s="13" customFormat="1" ht="11.25">
      <c r="B952" s="152"/>
      <c r="D952" s="146" t="s">
        <v>175</v>
      </c>
      <c r="E952" s="153" t="s">
        <v>19</v>
      </c>
      <c r="F952" s="154" t="s">
        <v>1273</v>
      </c>
      <c r="H952" s="155">
        <v>10.989000000000001</v>
      </c>
      <c r="I952" s="156"/>
      <c r="L952" s="152"/>
      <c r="M952" s="157"/>
      <c r="T952" s="158"/>
      <c r="AT952" s="153" t="s">
        <v>175</v>
      </c>
      <c r="AU952" s="153" t="s">
        <v>84</v>
      </c>
      <c r="AV952" s="13" t="s">
        <v>84</v>
      </c>
      <c r="AW952" s="13" t="s">
        <v>35</v>
      </c>
      <c r="AX952" s="13" t="s">
        <v>74</v>
      </c>
      <c r="AY952" s="153" t="s">
        <v>165</v>
      </c>
    </row>
    <row r="953" spans="2:65" s="12" customFormat="1" ht="11.25">
      <c r="B953" s="145"/>
      <c r="D953" s="146" t="s">
        <v>175</v>
      </c>
      <c r="E953" s="147" t="s">
        <v>19</v>
      </c>
      <c r="F953" s="148" t="s">
        <v>1274</v>
      </c>
      <c r="H953" s="147" t="s">
        <v>19</v>
      </c>
      <c r="I953" s="149"/>
      <c r="L953" s="145"/>
      <c r="M953" s="150"/>
      <c r="T953" s="151"/>
      <c r="AT953" s="147" t="s">
        <v>175</v>
      </c>
      <c r="AU953" s="147" t="s">
        <v>84</v>
      </c>
      <c r="AV953" s="12" t="s">
        <v>82</v>
      </c>
      <c r="AW953" s="12" t="s">
        <v>35</v>
      </c>
      <c r="AX953" s="12" t="s">
        <v>74</v>
      </c>
      <c r="AY953" s="147" t="s">
        <v>165</v>
      </c>
    </row>
    <row r="954" spans="2:65" s="13" customFormat="1" ht="11.25">
      <c r="B954" s="152"/>
      <c r="D954" s="146" t="s">
        <v>175</v>
      </c>
      <c r="E954" s="153" t="s">
        <v>19</v>
      </c>
      <c r="F954" s="154" t="s">
        <v>1275</v>
      </c>
      <c r="H954" s="155">
        <v>4.5540000000000003</v>
      </c>
      <c r="I954" s="156"/>
      <c r="L954" s="152"/>
      <c r="M954" s="157"/>
      <c r="T954" s="158"/>
      <c r="AT954" s="153" t="s">
        <v>175</v>
      </c>
      <c r="AU954" s="153" t="s">
        <v>84</v>
      </c>
      <c r="AV954" s="13" t="s">
        <v>84</v>
      </c>
      <c r="AW954" s="13" t="s">
        <v>35</v>
      </c>
      <c r="AX954" s="13" t="s">
        <v>74</v>
      </c>
      <c r="AY954" s="153" t="s">
        <v>165</v>
      </c>
    </row>
    <row r="955" spans="2:65" s="13" customFormat="1" ht="11.25">
      <c r="B955" s="152"/>
      <c r="D955" s="146" t="s">
        <v>175</v>
      </c>
      <c r="E955" s="153" t="s">
        <v>19</v>
      </c>
      <c r="F955" s="154" t="s">
        <v>1276</v>
      </c>
      <c r="H955" s="155">
        <v>26.922999999999998</v>
      </c>
      <c r="I955" s="156"/>
      <c r="L955" s="152"/>
      <c r="M955" s="157"/>
      <c r="T955" s="158"/>
      <c r="AT955" s="153" t="s">
        <v>175</v>
      </c>
      <c r="AU955" s="153" t="s">
        <v>84</v>
      </c>
      <c r="AV955" s="13" t="s">
        <v>84</v>
      </c>
      <c r="AW955" s="13" t="s">
        <v>35</v>
      </c>
      <c r="AX955" s="13" t="s">
        <v>74</v>
      </c>
      <c r="AY955" s="153" t="s">
        <v>165</v>
      </c>
    </row>
    <row r="956" spans="2:65" s="14" customFormat="1" ht="11.25">
      <c r="B956" s="159"/>
      <c r="D956" s="146" t="s">
        <v>175</v>
      </c>
      <c r="E956" s="160" t="s">
        <v>19</v>
      </c>
      <c r="F956" s="161" t="s">
        <v>178</v>
      </c>
      <c r="H956" s="162">
        <v>42.466000000000001</v>
      </c>
      <c r="I956" s="163"/>
      <c r="L956" s="159"/>
      <c r="M956" s="164"/>
      <c r="T956" s="165"/>
      <c r="AT956" s="160" t="s">
        <v>175</v>
      </c>
      <c r="AU956" s="160" t="s">
        <v>84</v>
      </c>
      <c r="AV956" s="14" t="s">
        <v>172</v>
      </c>
      <c r="AW956" s="14" t="s">
        <v>35</v>
      </c>
      <c r="AX956" s="14" t="s">
        <v>82</v>
      </c>
      <c r="AY956" s="160" t="s">
        <v>165</v>
      </c>
    </row>
    <row r="957" spans="2:65" s="1" customFormat="1" ht="24.2" customHeight="1">
      <c r="B957" s="33"/>
      <c r="C957" s="128" t="s">
        <v>725</v>
      </c>
      <c r="D957" s="128" t="s">
        <v>167</v>
      </c>
      <c r="E957" s="129" t="s">
        <v>1277</v>
      </c>
      <c r="F957" s="130" t="s">
        <v>1278</v>
      </c>
      <c r="G957" s="131" t="s">
        <v>170</v>
      </c>
      <c r="H957" s="132">
        <v>42.466000000000001</v>
      </c>
      <c r="I957" s="133"/>
      <c r="J957" s="134">
        <f>ROUND(I957*H957,2)</f>
        <v>0</v>
      </c>
      <c r="K957" s="130" t="s">
        <v>171</v>
      </c>
      <c r="L957" s="33"/>
      <c r="M957" s="135" t="s">
        <v>19</v>
      </c>
      <c r="N957" s="136" t="s">
        <v>45</v>
      </c>
      <c r="P957" s="137">
        <f>O957*H957</f>
        <v>0</v>
      </c>
      <c r="Q957" s="137">
        <v>0</v>
      </c>
      <c r="R957" s="137">
        <f>Q957*H957</f>
        <v>0</v>
      </c>
      <c r="S957" s="137">
        <v>0</v>
      </c>
      <c r="T957" s="138">
        <f>S957*H957</f>
        <v>0</v>
      </c>
      <c r="AR957" s="139" t="s">
        <v>222</v>
      </c>
      <c r="AT957" s="139" t="s">
        <v>167</v>
      </c>
      <c r="AU957" s="139" t="s">
        <v>84</v>
      </c>
      <c r="AY957" s="18" t="s">
        <v>165</v>
      </c>
      <c r="BE957" s="140">
        <f>IF(N957="základní",J957,0)</f>
        <v>0</v>
      </c>
      <c r="BF957" s="140">
        <f>IF(N957="snížená",J957,0)</f>
        <v>0</v>
      </c>
      <c r="BG957" s="140">
        <f>IF(N957="zákl. přenesená",J957,0)</f>
        <v>0</v>
      </c>
      <c r="BH957" s="140">
        <f>IF(N957="sníž. přenesená",J957,0)</f>
        <v>0</v>
      </c>
      <c r="BI957" s="140">
        <f>IF(N957="nulová",J957,0)</f>
        <v>0</v>
      </c>
      <c r="BJ957" s="18" t="s">
        <v>82</v>
      </c>
      <c r="BK957" s="140">
        <f>ROUND(I957*H957,2)</f>
        <v>0</v>
      </c>
      <c r="BL957" s="18" t="s">
        <v>222</v>
      </c>
      <c r="BM957" s="139" t="s">
        <v>1279</v>
      </c>
    </row>
    <row r="958" spans="2:65" s="1" customFormat="1" ht="11.25">
      <c r="B958" s="33"/>
      <c r="D958" s="141" t="s">
        <v>173</v>
      </c>
      <c r="F958" s="142" t="s">
        <v>1280</v>
      </c>
      <c r="I958" s="143"/>
      <c r="L958" s="33"/>
      <c r="M958" s="144"/>
      <c r="T958" s="54"/>
      <c r="AT958" s="18" t="s">
        <v>173</v>
      </c>
      <c r="AU958" s="18" t="s">
        <v>84</v>
      </c>
    </row>
    <row r="959" spans="2:65" s="11" customFormat="1" ht="22.9" customHeight="1">
      <c r="B959" s="116"/>
      <c r="D959" s="117" t="s">
        <v>73</v>
      </c>
      <c r="E959" s="126" t="s">
        <v>1281</v>
      </c>
      <c r="F959" s="126" t="s">
        <v>1282</v>
      </c>
      <c r="I959" s="119"/>
      <c r="J959" s="127">
        <f>BK959</f>
        <v>0</v>
      </c>
      <c r="L959" s="116"/>
      <c r="M959" s="121"/>
      <c r="P959" s="122">
        <f>SUM(P960:P1003)</f>
        <v>0</v>
      </c>
      <c r="R959" s="122">
        <f>SUM(R960:R1003)</f>
        <v>1.60210012</v>
      </c>
      <c r="T959" s="123">
        <f>SUM(T960:T1003)</f>
        <v>0</v>
      </c>
      <c r="AR959" s="117" t="s">
        <v>84</v>
      </c>
      <c r="AT959" s="124" t="s">
        <v>73</v>
      </c>
      <c r="AU959" s="124" t="s">
        <v>82</v>
      </c>
      <c r="AY959" s="117" t="s">
        <v>165</v>
      </c>
      <c r="BK959" s="125">
        <f>SUM(BK960:BK1003)</f>
        <v>0</v>
      </c>
    </row>
    <row r="960" spans="2:65" s="1" customFormat="1" ht="24.2" customHeight="1">
      <c r="B960" s="33"/>
      <c r="C960" s="128" t="s">
        <v>1283</v>
      </c>
      <c r="D960" s="128" t="s">
        <v>167</v>
      </c>
      <c r="E960" s="129" t="s">
        <v>1284</v>
      </c>
      <c r="F960" s="130" t="s">
        <v>1285</v>
      </c>
      <c r="G960" s="131" t="s">
        <v>170</v>
      </c>
      <c r="H960" s="132">
        <v>48.351999999999997</v>
      </c>
      <c r="I960" s="133"/>
      <c r="J960" s="134">
        <f>ROUND(I960*H960,2)</f>
        <v>0</v>
      </c>
      <c r="K960" s="130" t="s">
        <v>171</v>
      </c>
      <c r="L960" s="33"/>
      <c r="M960" s="135" t="s">
        <v>19</v>
      </c>
      <c r="N960" s="136" t="s">
        <v>45</v>
      </c>
      <c r="P960" s="137">
        <f>O960*H960</f>
        <v>0</v>
      </c>
      <c r="Q960" s="137">
        <v>0</v>
      </c>
      <c r="R960" s="137">
        <f>Q960*H960</f>
        <v>0</v>
      </c>
      <c r="S960" s="137">
        <v>0</v>
      </c>
      <c r="T960" s="138">
        <f>S960*H960</f>
        <v>0</v>
      </c>
      <c r="AR960" s="139" t="s">
        <v>222</v>
      </c>
      <c r="AT960" s="139" t="s">
        <v>167</v>
      </c>
      <c r="AU960" s="139" t="s">
        <v>84</v>
      </c>
      <c r="AY960" s="18" t="s">
        <v>165</v>
      </c>
      <c r="BE960" s="140">
        <f>IF(N960="základní",J960,0)</f>
        <v>0</v>
      </c>
      <c r="BF960" s="140">
        <f>IF(N960="snížená",J960,0)</f>
        <v>0</v>
      </c>
      <c r="BG960" s="140">
        <f>IF(N960="zákl. přenesená",J960,0)</f>
        <v>0</v>
      </c>
      <c r="BH960" s="140">
        <f>IF(N960="sníž. přenesená",J960,0)</f>
        <v>0</v>
      </c>
      <c r="BI960" s="140">
        <f>IF(N960="nulová",J960,0)</f>
        <v>0</v>
      </c>
      <c r="BJ960" s="18" t="s">
        <v>82</v>
      </c>
      <c r="BK960" s="140">
        <f>ROUND(I960*H960,2)</f>
        <v>0</v>
      </c>
      <c r="BL960" s="18" t="s">
        <v>222</v>
      </c>
      <c r="BM960" s="139" t="s">
        <v>1286</v>
      </c>
    </row>
    <row r="961" spans="2:65" s="1" customFormat="1" ht="11.25">
      <c r="B961" s="33"/>
      <c r="D961" s="141" t="s">
        <v>173</v>
      </c>
      <c r="F961" s="142" t="s">
        <v>1287</v>
      </c>
      <c r="I961" s="143"/>
      <c r="L961" s="33"/>
      <c r="M961" s="144"/>
      <c r="T961" s="54"/>
      <c r="AT961" s="18" t="s">
        <v>173</v>
      </c>
      <c r="AU961" s="18" t="s">
        <v>84</v>
      </c>
    </row>
    <row r="962" spans="2:65" s="13" customFormat="1" ht="11.25">
      <c r="B962" s="152"/>
      <c r="D962" s="146" t="s">
        <v>175</v>
      </c>
      <c r="E962" s="153" t="s">
        <v>19</v>
      </c>
      <c r="F962" s="154" t="s">
        <v>1288</v>
      </c>
      <c r="H962" s="155">
        <v>48.351999999999997</v>
      </c>
      <c r="I962" s="156"/>
      <c r="L962" s="152"/>
      <c r="M962" s="157"/>
      <c r="T962" s="158"/>
      <c r="AT962" s="153" t="s">
        <v>175</v>
      </c>
      <c r="AU962" s="153" t="s">
        <v>84</v>
      </c>
      <c r="AV962" s="13" t="s">
        <v>84</v>
      </c>
      <c r="AW962" s="13" t="s">
        <v>35</v>
      </c>
      <c r="AX962" s="13" t="s">
        <v>74</v>
      </c>
      <c r="AY962" s="153" t="s">
        <v>165</v>
      </c>
    </row>
    <row r="963" spans="2:65" s="14" customFormat="1" ht="11.25">
      <c r="B963" s="159"/>
      <c r="D963" s="146" t="s">
        <v>175</v>
      </c>
      <c r="E963" s="160" t="s">
        <v>19</v>
      </c>
      <c r="F963" s="161" t="s">
        <v>178</v>
      </c>
      <c r="H963" s="162">
        <v>48.351999999999997</v>
      </c>
      <c r="I963" s="163"/>
      <c r="L963" s="159"/>
      <c r="M963" s="164"/>
      <c r="T963" s="165"/>
      <c r="AT963" s="160" t="s">
        <v>175</v>
      </c>
      <c r="AU963" s="160" t="s">
        <v>84</v>
      </c>
      <c r="AV963" s="14" t="s">
        <v>172</v>
      </c>
      <c r="AW963" s="14" t="s">
        <v>35</v>
      </c>
      <c r="AX963" s="14" t="s">
        <v>82</v>
      </c>
      <c r="AY963" s="160" t="s">
        <v>165</v>
      </c>
    </row>
    <row r="964" spans="2:65" s="1" customFormat="1" ht="16.5" customHeight="1">
      <c r="B964" s="33"/>
      <c r="C964" s="166" t="s">
        <v>729</v>
      </c>
      <c r="D964" s="166" t="s">
        <v>294</v>
      </c>
      <c r="E964" s="167" t="s">
        <v>1289</v>
      </c>
      <c r="F964" s="168" t="s">
        <v>1290</v>
      </c>
      <c r="G964" s="169" t="s">
        <v>221</v>
      </c>
      <c r="H964" s="170">
        <v>1.4510000000000001</v>
      </c>
      <c r="I964" s="171"/>
      <c r="J964" s="172">
        <f>ROUND(I964*H964,2)</f>
        <v>0</v>
      </c>
      <c r="K964" s="168" t="s">
        <v>171</v>
      </c>
      <c r="L964" s="173"/>
      <c r="M964" s="174" t="s">
        <v>19</v>
      </c>
      <c r="N964" s="175" t="s">
        <v>45</v>
      </c>
      <c r="P964" s="137">
        <f>O964*H964</f>
        <v>0</v>
      </c>
      <c r="Q964" s="137">
        <v>1</v>
      </c>
      <c r="R964" s="137">
        <f>Q964*H964</f>
        <v>1.4510000000000001</v>
      </c>
      <c r="S964" s="137">
        <v>0</v>
      </c>
      <c r="T964" s="138">
        <f>S964*H964</f>
        <v>0</v>
      </c>
      <c r="AR964" s="139" t="s">
        <v>275</v>
      </c>
      <c r="AT964" s="139" t="s">
        <v>294</v>
      </c>
      <c r="AU964" s="139" t="s">
        <v>84</v>
      </c>
      <c r="AY964" s="18" t="s">
        <v>165</v>
      </c>
      <c r="BE964" s="140">
        <f>IF(N964="základní",J964,0)</f>
        <v>0</v>
      </c>
      <c r="BF964" s="140">
        <f>IF(N964="snížená",J964,0)</f>
        <v>0</v>
      </c>
      <c r="BG964" s="140">
        <f>IF(N964="zákl. přenesená",J964,0)</f>
        <v>0</v>
      </c>
      <c r="BH964" s="140">
        <f>IF(N964="sníž. přenesená",J964,0)</f>
        <v>0</v>
      </c>
      <c r="BI964" s="140">
        <f>IF(N964="nulová",J964,0)</f>
        <v>0</v>
      </c>
      <c r="BJ964" s="18" t="s">
        <v>82</v>
      </c>
      <c r="BK964" s="140">
        <f>ROUND(I964*H964,2)</f>
        <v>0</v>
      </c>
      <c r="BL964" s="18" t="s">
        <v>222</v>
      </c>
      <c r="BM964" s="139" t="s">
        <v>1291</v>
      </c>
    </row>
    <row r="965" spans="2:65" s="12" customFormat="1" ht="11.25">
      <c r="B965" s="145"/>
      <c r="D965" s="146" t="s">
        <v>175</v>
      </c>
      <c r="E965" s="147" t="s">
        <v>19</v>
      </c>
      <c r="F965" s="148" t="s">
        <v>1292</v>
      </c>
      <c r="H965" s="147" t="s">
        <v>19</v>
      </c>
      <c r="I965" s="149"/>
      <c r="L965" s="145"/>
      <c r="M965" s="150"/>
      <c r="T965" s="151"/>
      <c r="AT965" s="147" t="s">
        <v>175</v>
      </c>
      <c r="AU965" s="147" t="s">
        <v>84</v>
      </c>
      <c r="AV965" s="12" t="s">
        <v>82</v>
      </c>
      <c r="AW965" s="12" t="s">
        <v>35</v>
      </c>
      <c r="AX965" s="12" t="s">
        <v>74</v>
      </c>
      <c r="AY965" s="147" t="s">
        <v>165</v>
      </c>
    </row>
    <row r="966" spans="2:65" s="13" customFormat="1" ht="11.25">
      <c r="B966" s="152"/>
      <c r="D966" s="146" t="s">
        <v>175</v>
      </c>
      <c r="E966" s="153" t="s">
        <v>19</v>
      </c>
      <c r="F966" s="154" t="s">
        <v>1293</v>
      </c>
      <c r="H966" s="155">
        <v>1.4510000000000001</v>
      </c>
      <c r="I966" s="156"/>
      <c r="L966" s="152"/>
      <c r="M966" s="157"/>
      <c r="T966" s="158"/>
      <c r="AT966" s="153" t="s">
        <v>175</v>
      </c>
      <c r="AU966" s="153" t="s">
        <v>84</v>
      </c>
      <c r="AV966" s="13" t="s">
        <v>84</v>
      </c>
      <c r="AW966" s="13" t="s">
        <v>35</v>
      </c>
      <c r="AX966" s="13" t="s">
        <v>74</v>
      </c>
      <c r="AY966" s="153" t="s">
        <v>165</v>
      </c>
    </row>
    <row r="967" spans="2:65" s="14" customFormat="1" ht="11.25">
      <c r="B967" s="159"/>
      <c r="D967" s="146" t="s">
        <v>175</v>
      </c>
      <c r="E967" s="160" t="s">
        <v>19</v>
      </c>
      <c r="F967" s="161" t="s">
        <v>178</v>
      </c>
      <c r="H967" s="162">
        <v>1.4510000000000001</v>
      </c>
      <c r="I967" s="163"/>
      <c r="L967" s="159"/>
      <c r="M967" s="164"/>
      <c r="T967" s="165"/>
      <c r="AT967" s="160" t="s">
        <v>175</v>
      </c>
      <c r="AU967" s="160" t="s">
        <v>84</v>
      </c>
      <c r="AV967" s="14" t="s">
        <v>172</v>
      </c>
      <c r="AW967" s="14" t="s">
        <v>35</v>
      </c>
      <c r="AX967" s="14" t="s">
        <v>82</v>
      </c>
      <c r="AY967" s="160" t="s">
        <v>165</v>
      </c>
    </row>
    <row r="968" spans="2:65" s="1" customFormat="1" ht="21.75" customHeight="1">
      <c r="B968" s="33"/>
      <c r="C968" s="128" t="s">
        <v>1294</v>
      </c>
      <c r="D968" s="128" t="s">
        <v>167</v>
      </c>
      <c r="E968" s="129" t="s">
        <v>1295</v>
      </c>
      <c r="F968" s="130" t="s">
        <v>1296</v>
      </c>
      <c r="G968" s="131" t="s">
        <v>170</v>
      </c>
      <c r="H968" s="132">
        <v>48.351999999999997</v>
      </c>
      <c r="I968" s="133"/>
      <c r="J968" s="134">
        <f>ROUND(I968*H968,2)</f>
        <v>0</v>
      </c>
      <c r="K968" s="130" t="s">
        <v>171</v>
      </c>
      <c r="L968" s="33"/>
      <c r="M968" s="135" t="s">
        <v>19</v>
      </c>
      <c r="N968" s="136" t="s">
        <v>45</v>
      </c>
      <c r="P968" s="137">
        <f>O968*H968</f>
        <v>0</v>
      </c>
      <c r="Q968" s="137">
        <v>1.06E-3</v>
      </c>
      <c r="R968" s="137">
        <f>Q968*H968</f>
        <v>5.1253119999999992E-2</v>
      </c>
      <c r="S968" s="137">
        <v>0</v>
      </c>
      <c r="T968" s="138">
        <f>S968*H968</f>
        <v>0</v>
      </c>
      <c r="AR968" s="139" t="s">
        <v>222</v>
      </c>
      <c r="AT968" s="139" t="s">
        <v>167</v>
      </c>
      <c r="AU968" s="139" t="s">
        <v>84</v>
      </c>
      <c r="AY968" s="18" t="s">
        <v>165</v>
      </c>
      <c r="BE968" s="140">
        <f>IF(N968="základní",J968,0)</f>
        <v>0</v>
      </c>
      <c r="BF968" s="140">
        <f>IF(N968="snížená",J968,0)</f>
        <v>0</v>
      </c>
      <c r="BG968" s="140">
        <f>IF(N968="zákl. přenesená",J968,0)</f>
        <v>0</v>
      </c>
      <c r="BH968" s="140">
        <f>IF(N968="sníž. přenesená",J968,0)</f>
        <v>0</v>
      </c>
      <c r="BI968" s="140">
        <f>IF(N968="nulová",J968,0)</f>
        <v>0</v>
      </c>
      <c r="BJ968" s="18" t="s">
        <v>82</v>
      </c>
      <c r="BK968" s="140">
        <f>ROUND(I968*H968,2)</f>
        <v>0</v>
      </c>
      <c r="BL968" s="18" t="s">
        <v>222</v>
      </c>
      <c r="BM968" s="139" t="s">
        <v>1297</v>
      </c>
    </row>
    <row r="969" spans="2:65" s="1" customFormat="1" ht="11.25">
      <c r="B969" s="33"/>
      <c r="D969" s="141" t="s">
        <v>173</v>
      </c>
      <c r="F969" s="142" t="s">
        <v>1298</v>
      </c>
      <c r="I969" s="143"/>
      <c r="L969" s="33"/>
      <c r="M969" s="144"/>
      <c r="T969" s="54"/>
      <c r="AT969" s="18" t="s">
        <v>173</v>
      </c>
      <c r="AU969" s="18" t="s">
        <v>84</v>
      </c>
    </row>
    <row r="970" spans="2:65" s="12" customFormat="1" ht="11.25">
      <c r="B970" s="145"/>
      <c r="D970" s="146" t="s">
        <v>175</v>
      </c>
      <c r="E970" s="147" t="s">
        <v>19</v>
      </c>
      <c r="F970" s="148" t="s">
        <v>1299</v>
      </c>
      <c r="H970" s="147" t="s">
        <v>19</v>
      </c>
      <c r="I970" s="149"/>
      <c r="L970" s="145"/>
      <c r="M970" s="150"/>
      <c r="T970" s="151"/>
      <c r="AT970" s="147" t="s">
        <v>175</v>
      </c>
      <c r="AU970" s="147" t="s">
        <v>84</v>
      </c>
      <c r="AV970" s="12" t="s">
        <v>82</v>
      </c>
      <c r="AW970" s="12" t="s">
        <v>35</v>
      </c>
      <c r="AX970" s="12" t="s">
        <v>74</v>
      </c>
      <c r="AY970" s="147" t="s">
        <v>165</v>
      </c>
    </row>
    <row r="971" spans="2:65" s="12" customFormat="1" ht="11.25">
      <c r="B971" s="145"/>
      <c r="D971" s="146" t="s">
        <v>175</v>
      </c>
      <c r="E971" s="147" t="s">
        <v>19</v>
      </c>
      <c r="F971" s="148" t="s">
        <v>1300</v>
      </c>
      <c r="H971" s="147" t="s">
        <v>19</v>
      </c>
      <c r="I971" s="149"/>
      <c r="L971" s="145"/>
      <c r="M971" s="150"/>
      <c r="T971" s="151"/>
      <c r="AT971" s="147" t="s">
        <v>175</v>
      </c>
      <c r="AU971" s="147" t="s">
        <v>84</v>
      </c>
      <c r="AV971" s="12" t="s">
        <v>82</v>
      </c>
      <c r="AW971" s="12" t="s">
        <v>35</v>
      </c>
      <c r="AX971" s="12" t="s">
        <v>74</v>
      </c>
      <c r="AY971" s="147" t="s">
        <v>165</v>
      </c>
    </row>
    <row r="972" spans="2:65" s="12" customFormat="1" ht="11.25">
      <c r="B972" s="145"/>
      <c r="D972" s="146" t="s">
        <v>175</v>
      </c>
      <c r="E972" s="147" t="s">
        <v>19</v>
      </c>
      <c r="F972" s="148" t="s">
        <v>1301</v>
      </c>
      <c r="H972" s="147" t="s">
        <v>19</v>
      </c>
      <c r="I972" s="149"/>
      <c r="L972" s="145"/>
      <c r="M972" s="150"/>
      <c r="T972" s="151"/>
      <c r="AT972" s="147" t="s">
        <v>175</v>
      </c>
      <c r="AU972" s="147" t="s">
        <v>84</v>
      </c>
      <c r="AV972" s="12" t="s">
        <v>82</v>
      </c>
      <c r="AW972" s="12" t="s">
        <v>35</v>
      </c>
      <c r="AX972" s="12" t="s">
        <v>74</v>
      </c>
      <c r="AY972" s="147" t="s">
        <v>165</v>
      </c>
    </row>
    <row r="973" spans="2:65" s="12" customFormat="1" ht="11.25">
      <c r="B973" s="145"/>
      <c r="D973" s="146" t="s">
        <v>175</v>
      </c>
      <c r="E973" s="147" t="s">
        <v>19</v>
      </c>
      <c r="F973" s="148" t="s">
        <v>1302</v>
      </c>
      <c r="H973" s="147" t="s">
        <v>19</v>
      </c>
      <c r="I973" s="149"/>
      <c r="L973" s="145"/>
      <c r="M973" s="150"/>
      <c r="T973" s="151"/>
      <c r="AT973" s="147" t="s">
        <v>175</v>
      </c>
      <c r="AU973" s="147" t="s">
        <v>84</v>
      </c>
      <c r="AV973" s="12" t="s">
        <v>82</v>
      </c>
      <c r="AW973" s="12" t="s">
        <v>35</v>
      </c>
      <c r="AX973" s="12" t="s">
        <v>74</v>
      </c>
      <c r="AY973" s="147" t="s">
        <v>165</v>
      </c>
    </row>
    <row r="974" spans="2:65" s="12" customFormat="1" ht="11.25">
      <c r="B974" s="145"/>
      <c r="D974" s="146" t="s">
        <v>175</v>
      </c>
      <c r="E974" s="147" t="s">
        <v>19</v>
      </c>
      <c r="F974" s="148" t="s">
        <v>1303</v>
      </c>
      <c r="H974" s="147" t="s">
        <v>19</v>
      </c>
      <c r="I974" s="149"/>
      <c r="L974" s="145"/>
      <c r="M974" s="150"/>
      <c r="T974" s="151"/>
      <c r="AT974" s="147" t="s">
        <v>175</v>
      </c>
      <c r="AU974" s="147" t="s">
        <v>84</v>
      </c>
      <c r="AV974" s="12" t="s">
        <v>82</v>
      </c>
      <c r="AW974" s="12" t="s">
        <v>35</v>
      </c>
      <c r="AX974" s="12" t="s">
        <v>74</v>
      </c>
      <c r="AY974" s="147" t="s">
        <v>165</v>
      </c>
    </row>
    <row r="975" spans="2:65" s="13" customFormat="1" ht="11.25">
      <c r="B975" s="152"/>
      <c r="D975" s="146" t="s">
        <v>175</v>
      </c>
      <c r="E975" s="153" t="s">
        <v>19</v>
      </c>
      <c r="F975" s="154" t="s">
        <v>1304</v>
      </c>
      <c r="H975" s="155">
        <v>48.351999999999997</v>
      </c>
      <c r="I975" s="156"/>
      <c r="L975" s="152"/>
      <c r="M975" s="157"/>
      <c r="T975" s="158"/>
      <c r="AT975" s="153" t="s">
        <v>175</v>
      </c>
      <c r="AU975" s="153" t="s">
        <v>84</v>
      </c>
      <c r="AV975" s="13" t="s">
        <v>84</v>
      </c>
      <c r="AW975" s="13" t="s">
        <v>35</v>
      </c>
      <c r="AX975" s="13" t="s">
        <v>74</v>
      </c>
      <c r="AY975" s="153" t="s">
        <v>165</v>
      </c>
    </row>
    <row r="976" spans="2:65" s="14" customFormat="1" ht="11.25">
      <c r="B976" s="159"/>
      <c r="D976" s="146" t="s">
        <v>175</v>
      </c>
      <c r="E976" s="160" t="s">
        <v>19</v>
      </c>
      <c r="F976" s="161" t="s">
        <v>178</v>
      </c>
      <c r="H976" s="162">
        <v>48.351999999999997</v>
      </c>
      <c r="I976" s="163"/>
      <c r="L976" s="159"/>
      <c r="M976" s="164"/>
      <c r="T976" s="165"/>
      <c r="AT976" s="160" t="s">
        <v>175</v>
      </c>
      <c r="AU976" s="160" t="s">
        <v>84</v>
      </c>
      <c r="AV976" s="14" t="s">
        <v>172</v>
      </c>
      <c r="AW976" s="14" t="s">
        <v>35</v>
      </c>
      <c r="AX976" s="14" t="s">
        <v>82</v>
      </c>
      <c r="AY976" s="160" t="s">
        <v>165</v>
      </c>
    </row>
    <row r="977" spans="2:65" s="1" customFormat="1" ht="16.5" customHeight="1">
      <c r="B977" s="33"/>
      <c r="C977" s="166" t="s">
        <v>738</v>
      </c>
      <c r="D977" s="166" t="s">
        <v>294</v>
      </c>
      <c r="E977" s="167" t="s">
        <v>1305</v>
      </c>
      <c r="F977" s="168" t="s">
        <v>1306</v>
      </c>
      <c r="G977" s="169" t="s">
        <v>281</v>
      </c>
      <c r="H977" s="170">
        <v>44</v>
      </c>
      <c r="I977" s="171"/>
      <c r="J977" s="172">
        <f>ROUND(I977*H977,2)</f>
        <v>0</v>
      </c>
      <c r="K977" s="168" t="s">
        <v>171</v>
      </c>
      <c r="L977" s="173"/>
      <c r="M977" s="174" t="s">
        <v>19</v>
      </c>
      <c r="N977" s="175" t="s">
        <v>45</v>
      </c>
      <c r="P977" s="137">
        <f>O977*H977</f>
        <v>0</v>
      </c>
      <c r="Q977" s="137">
        <v>1E-3</v>
      </c>
      <c r="R977" s="137">
        <f>Q977*H977</f>
        <v>4.3999999999999997E-2</v>
      </c>
      <c r="S977" s="137">
        <v>0</v>
      </c>
      <c r="T977" s="138">
        <f>S977*H977</f>
        <v>0</v>
      </c>
      <c r="AR977" s="139" t="s">
        <v>275</v>
      </c>
      <c r="AT977" s="139" t="s">
        <v>294</v>
      </c>
      <c r="AU977" s="139" t="s">
        <v>84</v>
      </c>
      <c r="AY977" s="18" t="s">
        <v>165</v>
      </c>
      <c r="BE977" s="140">
        <f>IF(N977="základní",J977,0)</f>
        <v>0</v>
      </c>
      <c r="BF977" s="140">
        <f>IF(N977="snížená",J977,0)</f>
        <v>0</v>
      </c>
      <c r="BG977" s="140">
        <f>IF(N977="zákl. přenesená",J977,0)</f>
        <v>0</v>
      </c>
      <c r="BH977" s="140">
        <f>IF(N977="sníž. přenesená",J977,0)</f>
        <v>0</v>
      </c>
      <c r="BI977" s="140">
        <f>IF(N977="nulová",J977,0)</f>
        <v>0</v>
      </c>
      <c r="BJ977" s="18" t="s">
        <v>82</v>
      </c>
      <c r="BK977" s="140">
        <f>ROUND(I977*H977,2)</f>
        <v>0</v>
      </c>
      <c r="BL977" s="18" t="s">
        <v>222</v>
      </c>
      <c r="BM977" s="139" t="s">
        <v>1307</v>
      </c>
    </row>
    <row r="978" spans="2:65" s="12" customFormat="1" ht="11.25">
      <c r="B978" s="145"/>
      <c r="D978" s="146" t="s">
        <v>175</v>
      </c>
      <c r="E978" s="147" t="s">
        <v>19</v>
      </c>
      <c r="F978" s="148" t="s">
        <v>1308</v>
      </c>
      <c r="H978" s="147" t="s">
        <v>19</v>
      </c>
      <c r="I978" s="149"/>
      <c r="L978" s="145"/>
      <c r="M978" s="150"/>
      <c r="T978" s="151"/>
      <c r="AT978" s="147" t="s">
        <v>175</v>
      </c>
      <c r="AU978" s="147" t="s">
        <v>84</v>
      </c>
      <c r="AV978" s="12" t="s">
        <v>82</v>
      </c>
      <c r="AW978" s="12" t="s">
        <v>35</v>
      </c>
      <c r="AX978" s="12" t="s">
        <v>74</v>
      </c>
      <c r="AY978" s="147" t="s">
        <v>165</v>
      </c>
    </row>
    <row r="979" spans="2:65" s="13" customFormat="1" ht="11.25">
      <c r="B979" s="152"/>
      <c r="D979" s="146" t="s">
        <v>175</v>
      </c>
      <c r="E979" s="153" t="s">
        <v>19</v>
      </c>
      <c r="F979" s="154" t="s">
        <v>1309</v>
      </c>
      <c r="H979" s="155">
        <v>44</v>
      </c>
      <c r="I979" s="156"/>
      <c r="L979" s="152"/>
      <c r="M979" s="157"/>
      <c r="T979" s="158"/>
      <c r="AT979" s="153" t="s">
        <v>175</v>
      </c>
      <c r="AU979" s="153" t="s">
        <v>84</v>
      </c>
      <c r="AV979" s="13" t="s">
        <v>84</v>
      </c>
      <c r="AW979" s="13" t="s">
        <v>35</v>
      </c>
      <c r="AX979" s="13" t="s">
        <v>74</v>
      </c>
      <c r="AY979" s="153" t="s">
        <v>165</v>
      </c>
    </row>
    <row r="980" spans="2:65" s="14" customFormat="1" ht="11.25">
      <c r="B980" s="159"/>
      <c r="D980" s="146" t="s">
        <v>175</v>
      </c>
      <c r="E980" s="160" t="s">
        <v>19</v>
      </c>
      <c r="F980" s="161" t="s">
        <v>178</v>
      </c>
      <c r="H980" s="162">
        <v>44</v>
      </c>
      <c r="I980" s="163"/>
      <c r="L980" s="159"/>
      <c r="M980" s="164"/>
      <c r="T980" s="165"/>
      <c r="AT980" s="160" t="s">
        <v>175</v>
      </c>
      <c r="AU980" s="160" t="s">
        <v>84</v>
      </c>
      <c r="AV980" s="14" t="s">
        <v>172</v>
      </c>
      <c r="AW980" s="14" t="s">
        <v>35</v>
      </c>
      <c r="AX980" s="14" t="s">
        <v>82</v>
      </c>
      <c r="AY980" s="160" t="s">
        <v>165</v>
      </c>
    </row>
    <row r="981" spans="2:65" s="1" customFormat="1" ht="16.5" customHeight="1">
      <c r="B981" s="33"/>
      <c r="C981" s="128" t="s">
        <v>1310</v>
      </c>
      <c r="D981" s="128" t="s">
        <v>167</v>
      </c>
      <c r="E981" s="129" t="s">
        <v>1311</v>
      </c>
      <c r="F981" s="130" t="s">
        <v>1312</v>
      </c>
      <c r="G981" s="131" t="s">
        <v>170</v>
      </c>
      <c r="H981" s="132">
        <v>48.351999999999997</v>
      </c>
      <c r="I981" s="133"/>
      <c r="J981" s="134">
        <f>ROUND(I981*H981,2)</f>
        <v>0</v>
      </c>
      <c r="K981" s="130" t="s">
        <v>171</v>
      </c>
      <c r="L981" s="33"/>
      <c r="M981" s="135" t="s">
        <v>19</v>
      </c>
      <c r="N981" s="136" t="s">
        <v>45</v>
      </c>
      <c r="P981" s="137">
        <f>O981*H981</f>
        <v>0</v>
      </c>
      <c r="Q981" s="137">
        <v>0</v>
      </c>
      <c r="R981" s="137">
        <f>Q981*H981</f>
        <v>0</v>
      </c>
      <c r="S981" s="137">
        <v>0</v>
      </c>
      <c r="T981" s="138">
        <f>S981*H981</f>
        <v>0</v>
      </c>
      <c r="AR981" s="139" t="s">
        <v>222</v>
      </c>
      <c r="AT981" s="139" t="s">
        <v>167</v>
      </c>
      <c r="AU981" s="139" t="s">
        <v>84</v>
      </c>
      <c r="AY981" s="18" t="s">
        <v>165</v>
      </c>
      <c r="BE981" s="140">
        <f>IF(N981="základní",J981,0)</f>
        <v>0</v>
      </c>
      <c r="BF981" s="140">
        <f>IF(N981="snížená",J981,0)</f>
        <v>0</v>
      </c>
      <c r="BG981" s="140">
        <f>IF(N981="zákl. přenesená",J981,0)</f>
        <v>0</v>
      </c>
      <c r="BH981" s="140">
        <f>IF(N981="sníž. přenesená",J981,0)</f>
        <v>0</v>
      </c>
      <c r="BI981" s="140">
        <f>IF(N981="nulová",J981,0)</f>
        <v>0</v>
      </c>
      <c r="BJ981" s="18" t="s">
        <v>82</v>
      </c>
      <c r="BK981" s="140">
        <f>ROUND(I981*H981,2)</f>
        <v>0</v>
      </c>
      <c r="BL981" s="18" t="s">
        <v>222</v>
      </c>
      <c r="BM981" s="139" t="s">
        <v>1313</v>
      </c>
    </row>
    <row r="982" spans="2:65" s="1" customFormat="1" ht="11.25">
      <c r="B982" s="33"/>
      <c r="D982" s="141" t="s">
        <v>173</v>
      </c>
      <c r="F982" s="142" t="s">
        <v>1314</v>
      </c>
      <c r="I982" s="143"/>
      <c r="L982" s="33"/>
      <c r="M982" s="144"/>
      <c r="T982" s="54"/>
      <c r="AT982" s="18" t="s">
        <v>173</v>
      </c>
      <c r="AU982" s="18" t="s">
        <v>84</v>
      </c>
    </row>
    <row r="983" spans="2:65" s="1" customFormat="1" ht="16.5" customHeight="1">
      <c r="B983" s="33"/>
      <c r="C983" s="128" t="s">
        <v>1315</v>
      </c>
      <c r="D983" s="128" t="s">
        <v>167</v>
      </c>
      <c r="E983" s="129" t="s">
        <v>1316</v>
      </c>
      <c r="F983" s="130" t="s">
        <v>1317</v>
      </c>
      <c r="G983" s="131" t="s">
        <v>170</v>
      </c>
      <c r="H983" s="132">
        <v>48.351999999999997</v>
      </c>
      <c r="I983" s="133"/>
      <c r="J983" s="134">
        <f>ROUND(I983*H983,2)</f>
        <v>0</v>
      </c>
      <c r="K983" s="130" t="s">
        <v>171</v>
      </c>
      <c r="L983" s="33"/>
      <c r="M983" s="135" t="s">
        <v>19</v>
      </c>
      <c r="N983" s="136" t="s">
        <v>45</v>
      </c>
      <c r="P983" s="137">
        <f>O983*H983</f>
        <v>0</v>
      </c>
      <c r="Q983" s="137">
        <v>0</v>
      </c>
      <c r="R983" s="137">
        <f>Q983*H983</f>
        <v>0</v>
      </c>
      <c r="S983" s="137">
        <v>0</v>
      </c>
      <c r="T983" s="138">
        <f>S983*H983</f>
        <v>0</v>
      </c>
      <c r="AR983" s="139" t="s">
        <v>222</v>
      </c>
      <c r="AT983" s="139" t="s">
        <v>167</v>
      </c>
      <c r="AU983" s="139" t="s">
        <v>84</v>
      </c>
      <c r="AY983" s="18" t="s">
        <v>165</v>
      </c>
      <c r="BE983" s="140">
        <f>IF(N983="základní",J983,0)</f>
        <v>0</v>
      </c>
      <c r="BF983" s="140">
        <f>IF(N983="snížená",J983,0)</f>
        <v>0</v>
      </c>
      <c r="BG983" s="140">
        <f>IF(N983="zákl. přenesená",J983,0)</f>
        <v>0</v>
      </c>
      <c r="BH983" s="140">
        <f>IF(N983="sníž. přenesená",J983,0)</f>
        <v>0</v>
      </c>
      <c r="BI983" s="140">
        <f>IF(N983="nulová",J983,0)</f>
        <v>0</v>
      </c>
      <c r="BJ983" s="18" t="s">
        <v>82</v>
      </c>
      <c r="BK983" s="140">
        <f>ROUND(I983*H983,2)</f>
        <v>0</v>
      </c>
      <c r="BL983" s="18" t="s">
        <v>222</v>
      </c>
      <c r="BM983" s="139" t="s">
        <v>1318</v>
      </c>
    </row>
    <row r="984" spans="2:65" s="1" customFormat="1" ht="11.25">
      <c r="B984" s="33"/>
      <c r="D984" s="141" t="s">
        <v>173</v>
      </c>
      <c r="F984" s="142" t="s">
        <v>1319</v>
      </c>
      <c r="I984" s="143"/>
      <c r="L984" s="33"/>
      <c r="M984" s="144"/>
      <c r="T984" s="54"/>
      <c r="AT984" s="18" t="s">
        <v>173</v>
      </c>
      <c r="AU984" s="18" t="s">
        <v>84</v>
      </c>
    </row>
    <row r="985" spans="2:65" s="1" customFormat="1" ht="21.75" customHeight="1">
      <c r="B985" s="33"/>
      <c r="C985" s="128" t="s">
        <v>1320</v>
      </c>
      <c r="D985" s="128" t="s">
        <v>167</v>
      </c>
      <c r="E985" s="129" t="s">
        <v>1321</v>
      </c>
      <c r="F985" s="130" t="s">
        <v>1322</v>
      </c>
      <c r="G985" s="131" t="s">
        <v>170</v>
      </c>
      <c r="H985" s="132">
        <v>48.351999999999997</v>
      </c>
      <c r="I985" s="133"/>
      <c r="J985" s="134">
        <f>ROUND(I985*H985,2)</f>
        <v>0</v>
      </c>
      <c r="K985" s="130" t="s">
        <v>171</v>
      </c>
      <c r="L985" s="33"/>
      <c r="M985" s="135" t="s">
        <v>19</v>
      </c>
      <c r="N985" s="136" t="s">
        <v>45</v>
      </c>
      <c r="P985" s="137">
        <f>O985*H985</f>
        <v>0</v>
      </c>
      <c r="Q985" s="137">
        <v>0</v>
      </c>
      <c r="R985" s="137">
        <f>Q985*H985</f>
        <v>0</v>
      </c>
      <c r="S985" s="137">
        <v>0</v>
      </c>
      <c r="T985" s="138">
        <f>S985*H985</f>
        <v>0</v>
      </c>
      <c r="AR985" s="139" t="s">
        <v>222</v>
      </c>
      <c r="AT985" s="139" t="s">
        <v>167</v>
      </c>
      <c r="AU985" s="139" t="s">
        <v>84</v>
      </c>
      <c r="AY985" s="18" t="s">
        <v>165</v>
      </c>
      <c r="BE985" s="140">
        <f>IF(N985="základní",J985,0)</f>
        <v>0</v>
      </c>
      <c r="BF985" s="140">
        <f>IF(N985="snížená",J985,0)</f>
        <v>0</v>
      </c>
      <c r="BG985" s="140">
        <f>IF(N985="zákl. přenesená",J985,0)</f>
        <v>0</v>
      </c>
      <c r="BH985" s="140">
        <f>IF(N985="sníž. přenesená",J985,0)</f>
        <v>0</v>
      </c>
      <c r="BI985" s="140">
        <f>IF(N985="nulová",J985,0)</f>
        <v>0</v>
      </c>
      <c r="BJ985" s="18" t="s">
        <v>82</v>
      </c>
      <c r="BK985" s="140">
        <f>ROUND(I985*H985,2)</f>
        <v>0</v>
      </c>
      <c r="BL985" s="18" t="s">
        <v>222</v>
      </c>
      <c r="BM985" s="139" t="s">
        <v>1323</v>
      </c>
    </row>
    <row r="986" spans="2:65" s="1" customFormat="1" ht="11.25">
      <c r="B986" s="33"/>
      <c r="D986" s="141" t="s">
        <v>173</v>
      </c>
      <c r="F986" s="142" t="s">
        <v>1324</v>
      </c>
      <c r="I986" s="143"/>
      <c r="L986" s="33"/>
      <c r="M986" s="144"/>
      <c r="T986" s="54"/>
      <c r="AT986" s="18" t="s">
        <v>173</v>
      </c>
      <c r="AU986" s="18" t="s">
        <v>84</v>
      </c>
    </row>
    <row r="987" spans="2:65" s="1" customFormat="1" ht="24.2" customHeight="1">
      <c r="B987" s="33"/>
      <c r="C987" s="128" t="s">
        <v>742</v>
      </c>
      <c r="D987" s="128" t="s">
        <v>167</v>
      </c>
      <c r="E987" s="129" t="s">
        <v>1325</v>
      </c>
      <c r="F987" s="130" t="s">
        <v>1326</v>
      </c>
      <c r="G987" s="131" t="s">
        <v>170</v>
      </c>
      <c r="H987" s="132">
        <v>14.506</v>
      </c>
      <c r="I987" s="133"/>
      <c r="J987" s="134">
        <f>ROUND(I987*H987,2)</f>
        <v>0</v>
      </c>
      <c r="K987" s="130" t="s">
        <v>171</v>
      </c>
      <c r="L987" s="33"/>
      <c r="M987" s="135" t="s">
        <v>19</v>
      </c>
      <c r="N987" s="136" t="s">
        <v>45</v>
      </c>
      <c r="P987" s="137">
        <f>O987*H987</f>
        <v>0</v>
      </c>
      <c r="Q987" s="137">
        <v>0</v>
      </c>
      <c r="R987" s="137">
        <f>Q987*H987</f>
        <v>0</v>
      </c>
      <c r="S987" s="137">
        <v>0</v>
      </c>
      <c r="T987" s="138">
        <f>S987*H987</f>
        <v>0</v>
      </c>
      <c r="AR987" s="139" t="s">
        <v>222</v>
      </c>
      <c r="AT987" s="139" t="s">
        <v>167</v>
      </c>
      <c r="AU987" s="139" t="s">
        <v>84</v>
      </c>
      <c r="AY987" s="18" t="s">
        <v>165</v>
      </c>
      <c r="BE987" s="140">
        <f>IF(N987="základní",J987,0)</f>
        <v>0</v>
      </c>
      <c r="BF987" s="140">
        <f>IF(N987="snížená",J987,0)</f>
        <v>0</v>
      </c>
      <c r="BG987" s="140">
        <f>IF(N987="zákl. přenesená",J987,0)</f>
        <v>0</v>
      </c>
      <c r="BH987" s="140">
        <f>IF(N987="sníž. přenesená",J987,0)</f>
        <v>0</v>
      </c>
      <c r="BI987" s="140">
        <f>IF(N987="nulová",J987,0)</f>
        <v>0</v>
      </c>
      <c r="BJ987" s="18" t="s">
        <v>82</v>
      </c>
      <c r="BK987" s="140">
        <f>ROUND(I987*H987,2)</f>
        <v>0</v>
      </c>
      <c r="BL987" s="18" t="s">
        <v>222</v>
      </c>
      <c r="BM987" s="139" t="s">
        <v>1327</v>
      </c>
    </row>
    <row r="988" spans="2:65" s="1" customFormat="1" ht="11.25">
      <c r="B988" s="33"/>
      <c r="D988" s="141" t="s">
        <v>173</v>
      </c>
      <c r="F988" s="142" t="s">
        <v>1328</v>
      </c>
      <c r="I988" s="143"/>
      <c r="L988" s="33"/>
      <c r="M988" s="144"/>
      <c r="T988" s="54"/>
      <c r="AT988" s="18" t="s">
        <v>173</v>
      </c>
      <c r="AU988" s="18" t="s">
        <v>84</v>
      </c>
    </row>
    <row r="989" spans="2:65" s="12" customFormat="1" ht="11.25">
      <c r="B989" s="145"/>
      <c r="D989" s="146" t="s">
        <v>175</v>
      </c>
      <c r="E989" s="147" t="s">
        <v>19</v>
      </c>
      <c r="F989" s="148" t="s">
        <v>1329</v>
      </c>
      <c r="H989" s="147" t="s">
        <v>19</v>
      </c>
      <c r="I989" s="149"/>
      <c r="L989" s="145"/>
      <c r="M989" s="150"/>
      <c r="T989" s="151"/>
      <c r="AT989" s="147" t="s">
        <v>175</v>
      </c>
      <c r="AU989" s="147" t="s">
        <v>84</v>
      </c>
      <c r="AV989" s="12" t="s">
        <v>82</v>
      </c>
      <c r="AW989" s="12" t="s">
        <v>35</v>
      </c>
      <c r="AX989" s="12" t="s">
        <v>74</v>
      </c>
      <c r="AY989" s="147" t="s">
        <v>165</v>
      </c>
    </row>
    <row r="990" spans="2:65" s="12" customFormat="1" ht="11.25">
      <c r="B990" s="145"/>
      <c r="D990" s="146" t="s">
        <v>175</v>
      </c>
      <c r="E990" s="147" t="s">
        <v>19</v>
      </c>
      <c r="F990" s="148" t="s">
        <v>1330</v>
      </c>
      <c r="H990" s="147" t="s">
        <v>19</v>
      </c>
      <c r="I990" s="149"/>
      <c r="L990" s="145"/>
      <c r="M990" s="150"/>
      <c r="T990" s="151"/>
      <c r="AT990" s="147" t="s">
        <v>175</v>
      </c>
      <c r="AU990" s="147" t="s">
        <v>84</v>
      </c>
      <c r="AV990" s="12" t="s">
        <v>82</v>
      </c>
      <c r="AW990" s="12" t="s">
        <v>35</v>
      </c>
      <c r="AX990" s="12" t="s">
        <v>74</v>
      </c>
      <c r="AY990" s="147" t="s">
        <v>165</v>
      </c>
    </row>
    <row r="991" spans="2:65" s="13" customFormat="1" ht="11.25">
      <c r="B991" s="152"/>
      <c r="D991" s="146" t="s">
        <v>175</v>
      </c>
      <c r="E991" s="153" t="s">
        <v>19</v>
      </c>
      <c r="F991" s="154" t="s">
        <v>1331</v>
      </c>
      <c r="H991" s="155">
        <v>14.506</v>
      </c>
      <c r="I991" s="156"/>
      <c r="L991" s="152"/>
      <c r="M991" s="157"/>
      <c r="T991" s="158"/>
      <c r="AT991" s="153" t="s">
        <v>175</v>
      </c>
      <c r="AU991" s="153" t="s">
        <v>84</v>
      </c>
      <c r="AV991" s="13" t="s">
        <v>84</v>
      </c>
      <c r="AW991" s="13" t="s">
        <v>35</v>
      </c>
      <c r="AX991" s="13" t="s">
        <v>74</v>
      </c>
      <c r="AY991" s="153" t="s">
        <v>165</v>
      </c>
    </row>
    <row r="992" spans="2:65" s="14" customFormat="1" ht="11.25">
      <c r="B992" s="159"/>
      <c r="D992" s="146" t="s">
        <v>175</v>
      </c>
      <c r="E992" s="160" t="s">
        <v>19</v>
      </c>
      <c r="F992" s="161" t="s">
        <v>178</v>
      </c>
      <c r="H992" s="162">
        <v>14.506</v>
      </c>
      <c r="I992" s="163"/>
      <c r="L992" s="159"/>
      <c r="M992" s="164"/>
      <c r="T992" s="165"/>
      <c r="AT992" s="160" t="s">
        <v>175</v>
      </c>
      <c r="AU992" s="160" t="s">
        <v>84</v>
      </c>
      <c r="AV992" s="14" t="s">
        <v>172</v>
      </c>
      <c r="AW992" s="14" t="s">
        <v>35</v>
      </c>
      <c r="AX992" s="14" t="s">
        <v>82</v>
      </c>
      <c r="AY992" s="160" t="s">
        <v>165</v>
      </c>
    </row>
    <row r="993" spans="2:65" s="1" customFormat="1" ht="16.5" customHeight="1">
      <c r="B993" s="33"/>
      <c r="C993" s="166" t="s">
        <v>1332</v>
      </c>
      <c r="D993" s="166" t="s">
        <v>294</v>
      </c>
      <c r="E993" s="167" t="s">
        <v>1333</v>
      </c>
      <c r="F993" s="168" t="s">
        <v>1334</v>
      </c>
      <c r="G993" s="169" t="s">
        <v>281</v>
      </c>
      <c r="H993" s="170">
        <v>55.847000000000001</v>
      </c>
      <c r="I993" s="171"/>
      <c r="J993" s="172">
        <f>ROUND(I993*H993,2)</f>
        <v>0</v>
      </c>
      <c r="K993" s="168" t="s">
        <v>19</v>
      </c>
      <c r="L993" s="173"/>
      <c r="M993" s="174" t="s">
        <v>19</v>
      </c>
      <c r="N993" s="175" t="s">
        <v>45</v>
      </c>
      <c r="P993" s="137">
        <f>O993*H993</f>
        <v>0</v>
      </c>
      <c r="Q993" s="137">
        <v>1E-3</v>
      </c>
      <c r="R993" s="137">
        <f>Q993*H993</f>
        <v>5.5847000000000001E-2</v>
      </c>
      <c r="S993" s="137">
        <v>0</v>
      </c>
      <c r="T993" s="138">
        <f>S993*H993</f>
        <v>0</v>
      </c>
      <c r="AR993" s="139" t="s">
        <v>275</v>
      </c>
      <c r="AT993" s="139" t="s">
        <v>294</v>
      </c>
      <c r="AU993" s="139" t="s">
        <v>84</v>
      </c>
      <c r="AY993" s="18" t="s">
        <v>165</v>
      </c>
      <c r="BE993" s="140">
        <f>IF(N993="základní",J993,0)</f>
        <v>0</v>
      </c>
      <c r="BF993" s="140">
        <f>IF(N993="snížená",J993,0)</f>
        <v>0</v>
      </c>
      <c r="BG993" s="140">
        <f>IF(N993="zákl. přenesená",J993,0)</f>
        <v>0</v>
      </c>
      <c r="BH993" s="140">
        <f>IF(N993="sníž. přenesená",J993,0)</f>
        <v>0</v>
      </c>
      <c r="BI993" s="140">
        <f>IF(N993="nulová",J993,0)</f>
        <v>0</v>
      </c>
      <c r="BJ993" s="18" t="s">
        <v>82</v>
      </c>
      <c r="BK993" s="140">
        <f>ROUND(I993*H993,2)</f>
        <v>0</v>
      </c>
      <c r="BL993" s="18" t="s">
        <v>222</v>
      </c>
      <c r="BM993" s="139" t="s">
        <v>1335</v>
      </c>
    </row>
    <row r="994" spans="2:65" s="12" customFormat="1" ht="11.25">
      <c r="B994" s="145"/>
      <c r="D994" s="146" t="s">
        <v>175</v>
      </c>
      <c r="E994" s="147" t="s">
        <v>19</v>
      </c>
      <c r="F994" s="148" t="s">
        <v>1299</v>
      </c>
      <c r="H994" s="147" t="s">
        <v>19</v>
      </c>
      <c r="I994" s="149"/>
      <c r="L994" s="145"/>
      <c r="M994" s="150"/>
      <c r="T994" s="151"/>
      <c r="AT994" s="147" t="s">
        <v>175</v>
      </c>
      <c r="AU994" s="147" t="s">
        <v>84</v>
      </c>
      <c r="AV994" s="12" t="s">
        <v>82</v>
      </c>
      <c r="AW994" s="12" t="s">
        <v>35</v>
      </c>
      <c r="AX994" s="12" t="s">
        <v>74</v>
      </c>
      <c r="AY994" s="147" t="s">
        <v>165</v>
      </c>
    </row>
    <row r="995" spans="2:65" s="12" customFormat="1" ht="11.25">
      <c r="B995" s="145"/>
      <c r="D995" s="146" t="s">
        <v>175</v>
      </c>
      <c r="E995" s="147" t="s">
        <v>19</v>
      </c>
      <c r="F995" s="148" t="s">
        <v>1300</v>
      </c>
      <c r="H995" s="147" t="s">
        <v>19</v>
      </c>
      <c r="I995" s="149"/>
      <c r="L995" s="145"/>
      <c r="M995" s="150"/>
      <c r="T995" s="151"/>
      <c r="AT995" s="147" t="s">
        <v>175</v>
      </c>
      <c r="AU995" s="147" t="s">
        <v>84</v>
      </c>
      <c r="AV995" s="12" t="s">
        <v>82</v>
      </c>
      <c r="AW995" s="12" t="s">
        <v>35</v>
      </c>
      <c r="AX995" s="12" t="s">
        <v>74</v>
      </c>
      <c r="AY995" s="147" t="s">
        <v>165</v>
      </c>
    </row>
    <row r="996" spans="2:65" s="12" customFormat="1" ht="11.25">
      <c r="B996" s="145"/>
      <c r="D996" s="146" t="s">
        <v>175</v>
      </c>
      <c r="E996" s="147" t="s">
        <v>19</v>
      </c>
      <c r="F996" s="148" t="s">
        <v>1301</v>
      </c>
      <c r="H996" s="147" t="s">
        <v>19</v>
      </c>
      <c r="I996" s="149"/>
      <c r="L996" s="145"/>
      <c r="M996" s="150"/>
      <c r="T996" s="151"/>
      <c r="AT996" s="147" t="s">
        <v>175</v>
      </c>
      <c r="AU996" s="147" t="s">
        <v>84</v>
      </c>
      <c r="AV996" s="12" t="s">
        <v>82</v>
      </c>
      <c r="AW996" s="12" t="s">
        <v>35</v>
      </c>
      <c r="AX996" s="12" t="s">
        <v>74</v>
      </c>
      <c r="AY996" s="147" t="s">
        <v>165</v>
      </c>
    </row>
    <row r="997" spans="2:65" s="12" customFormat="1" ht="11.25">
      <c r="B997" s="145"/>
      <c r="D997" s="146" t="s">
        <v>175</v>
      </c>
      <c r="E997" s="147" t="s">
        <v>19</v>
      </c>
      <c r="F997" s="148" t="s">
        <v>1302</v>
      </c>
      <c r="H997" s="147" t="s">
        <v>19</v>
      </c>
      <c r="I997" s="149"/>
      <c r="L997" s="145"/>
      <c r="M997" s="150"/>
      <c r="T997" s="151"/>
      <c r="AT997" s="147" t="s">
        <v>175</v>
      </c>
      <c r="AU997" s="147" t="s">
        <v>84</v>
      </c>
      <c r="AV997" s="12" t="s">
        <v>82</v>
      </c>
      <c r="AW997" s="12" t="s">
        <v>35</v>
      </c>
      <c r="AX997" s="12" t="s">
        <v>74</v>
      </c>
      <c r="AY997" s="147" t="s">
        <v>165</v>
      </c>
    </row>
    <row r="998" spans="2:65" s="12" customFormat="1" ht="11.25">
      <c r="B998" s="145"/>
      <c r="D998" s="146" t="s">
        <v>175</v>
      </c>
      <c r="E998" s="147" t="s">
        <v>19</v>
      </c>
      <c r="F998" s="148" t="s">
        <v>1303</v>
      </c>
      <c r="H998" s="147" t="s">
        <v>19</v>
      </c>
      <c r="I998" s="149"/>
      <c r="L998" s="145"/>
      <c r="M998" s="150"/>
      <c r="T998" s="151"/>
      <c r="AT998" s="147" t="s">
        <v>175</v>
      </c>
      <c r="AU998" s="147" t="s">
        <v>84</v>
      </c>
      <c r="AV998" s="12" t="s">
        <v>82</v>
      </c>
      <c r="AW998" s="12" t="s">
        <v>35</v>
      </c>
      <c r="AX998" s="12" t="s">
        <v>74</v>
      </c>
      <c r="AY998" s="147" t="s">
        <v>165</v>
      </c>
    </row>
    <row r="999" spans="2:65" s="12" customFormat="1" ht="11.25">
      <c r="B999" s="145"/>
      <c r="D999" s="146" t="s">
        <v>175</v>
      </c>
      <c r="E999" s="147" t="s">
        <v>19</v>
      </c>
      <c r="F999" s="148" t="s">
        <v>1336</v>
      </c>
      <c r="H999" s="147" t="s">
        <v>19</v>
      </c>
      <c r="I999" s="149"/>
      <c r="L999" s="145"/>
      <c r="M999" s="150"/>
      <c r="T999" s="151"/>
      <c r="AT999" s="147" t="s">
        <v>175</v>
      </c>
      <c r="AU999" s="147" t="s">
        <v>84</v>
      </c>
      <c r="AV999" s="12" t="s">
        <v>82</v>
      </c>
      <c r="AW999" s="12" t="s">
        <v>35</v>
      </c>
      <c r="AX999" s="12" t="s">
        <v>74</v>
      </c>
      <c r="AY999" s="147" t="s">
        <v>165</v>
      </c>
    </row>
    <row r="1000" spans="2:65" s="13" customFormat="1" ht="11.25">
      <c r="B1000" s="152"/>
      <c r="D1000" s="146" t="s">
        <v>175</v>
      </c>
      <c r="E1000" s="153" t="s">
        <v>19</v>
      </c>
      <c r="F1000" s="154" t="s">
        <v>1337</v>
      </c>
      <c r="H1000" s="155">
        <v>55.847000000000001</v>
      </c>
      <c r="I1000" s="156"/>
      <c r="L1000" s="152"/>
      <c r="M1000" s="157"/>
      <c r="T1000" s="158"/>
      <c r="AT1000" s="153" t="s">
        <v>175</v>
      </c>
      <c r="AU1000" s="153" t="s">
        <v>84</v>
      </c>
      <c r="AV1000" s="13" t="s">
        <v>84</v>
      </c>
      <c r="AW1000" s="13" t="s">
        <v>35</v>
      </c>
      <c r="AX1000" s="13" t="s">
        <v>74</v>
      </c>
      <c r="AY1000" s="153" t="s">
        <v>165</v>
      </c>
    </row>
    <row r="1001" spans="2:65" s="14" customFormat="1" ht="11.25">
      <c r="B1001" s="159"/>
      <c r="D1001" s="146" t="s">
        <v>175</v>
      </c>
      <c r="E1001" s="160" t="s">
        <v>19</v>
      </c>
      <c r="F1001" s="161" t="s">
        <v>178</v>
      </c>
      <c r="H1001" s="162">
        <v>55.847000000000001</v>
      </c>
      <c r="I1001" s="163"/>
      <c r="L1001" s="159"/>
      <c r="M1001" s="164"/>
      <c r="T1001" s="165"/>
      <c r="AT1001" s="160" t="s">
        <v>175</v>
      </c>
      <c r="AU1001" s="160" t="s">
        <v>84</v>
      </c>
      <c r="AV1001" s="14" t="s">
        <v>172</v>
      </c>
      <c r="AW1001" s="14" t="s">
        <v>35</v>
      </c>
      <c r="AX1001" s="14" t="s">
        <v>82</v>
      </c>
      <c r="AY1001" s="160" t="s">
        <v>165</v>
      </c>
    </row>
    <row r="1002" spans="2:65" s="1" customFormat="1" ht="24.2" customHeight="1">
      <c r="B1002" s="33"/>
      <c r="C1002" s="128" t="s">
        <v>752</v>
      </c>
      <c r="D1002" s="128" t="s">
        <v>167</v>
      </c>
      <c r="E1002" s="129" t="s">
        <v>1338</v>
      </c>
      <c r="F1002" s="130" t="s">
        <v>1339</v>
      </c>
      <c r="G1002" s="131" t="s">
        <v>221</v>
      </c>
      <c r="H1002" s="132">
        <v>1.6020000000000001</v>
      </c>
      <c r="I1002" s="133"/>
      <c r="J1002" s="134">
        <f>ROUND(I1002*H1002,2)</f>
        <v>0</v>
      </c>
      <c r="K1002" s="130" t="s">
        <v>171</v>
      </c>
      <c r="L1002" s="33"/>
      <c r="M1002" s="135" t="s">
        <v>19</v>
      </c>
      <c r="N1002" s="136" t="s">
        <v>45</v>
      </c>
      <c r="P1002" s="137">
        <f>O1002*H1002</f>
        <v>0</v>
      </c>
      <c r="Q1002" s="137">
        <v>0</v>
      </c>
      <c r="R1002" s="137">
        <f>Q1002*H1002</f>
        <v>0</v>
      </c>
      <c r="S1002" s="137">
        <v>0</v>
      </c>
      <c r="T1002" s="138">
        <f>S1002*H1002</f>
        <v>0</v>
      </c>
      <c r="AR1002" s="139" t="s">
        <v>222</v>
      </c>
      <c r="AT1002" s="139" t="s">
        <v>167</v>
      </c>
      <c r="AU1002" s="139" t="s">
        <v>84</v>
      </c>
      <c r="AY1002" s="18" t="s">
        <v>165</v>
      </c>
      <c r="BE1002" s="140">
        <f>IF(N1002="základní",J1002,0)</f>
        <v>0</v>
      </c>
      <c r="BF1002" s="140">
        <f>IF(N1002="snížená",J1002,0)</f>
        <v>0</v>
      </c>
      <c r="BG1002" s="140">
        <f>IF(N1002="zákl. přenesená",J1002,0)</f>
        <v>0</v>
      </c>
      <c r="BH1002" s="140">
        <f>IF(N1002="sníž. přenesená",J1002,0)</f>
        <v>0</v>
      </c>
      <c r="BI1002" s="140">
        <f>IF(N1002="nulová",J1002,0)</f>
        <v>0</v>
      </c>
      <c r="BJ1002" s="18" t="s">
        <v>82</v>
      </c>
      <c r="BK1002" s="140">
        <f>ROUND(I1002*H1002,2)</f>
        <v>0</v>
      </c>
      <c r="BL1002" s="18" t="s">
        <v>222</v>
      </c>
      <c r="BM1002" s="139" t="s">
        <v>1340</v>
      </c>
    </row>
    <row r="1003" spans="2:65" s="1" customFormat="1" ht="11.25">
      <c r="B1003" s="33"/>
      <c r="D1003" s="141" t="s">
        <v>173</v>
      </c>
      <c r="F1003" s="142" t="s">
        <v>1341</v>
      </c>
      <c r="I1003" s="143"/>
      <c r="L1003" s="33"/>
      <c r="M1003" s="183"/>
      <c r="N1003" s="184"/>
      <c r="O1003" s="184"/>
      <c r="P1003" s="184"/>
      <c r="Q1003" s="184"/>
      <c r="R1003" s="184"/>
      <c r="S1003" s="184"/>
      <c r="T1003" s="185"/>
      <c r="AT1003" s="18" t="s">
        <v>173</v>
      </c>
      <c r="AU1003" s="18" t="s">
        <v>84</v>
      </c>
    </row>
    <row r="1004" spans="2:65" s="1" customFormat="1" ht="6.95" customHeight="1">
      <c r="B1004" s="42"/>
      <c r="C1004" s="43"/>
      <c r="D1004" s="43"/>
      <c r="E1004" s="43"/>
      <c r="F1004" s="43"/>
      <c r="G1004" s="43"/>
      <c r="H1004" s="43"/>
      <c r="I1004" s="43"/>
      <c r="J1004" s="43"/>
      <c r="K1004" s="43"/>
      <c r="L1004" s="33"/>
    </row>
  </sheetData>
  <sheetProtection algorithmName="SHA-512" hashValue="DgGT5Fh+tIhRf2MenVZBDVQ+v/KIqT3V1LqI/DyZcqxB1VPVNBPbVB4BuwH0PrA/j2EvT40AlckkUdvbfnw9ug==" saltValue="EX9mb4+dSriW2T0yg77IjK1rknOS0V4Znl5c8hkYW+LLVn8Kf91yJV3axNfaKdEHR95xNzZTl3M12hIYy8VNDw==" spinCount="100000" sheet="1" objects="1" scenarios="1" formatColumns="0" formatRows="0" autoFilter="0"/>
  <autoFilter ref="C106:K1003" xr:uid="{00000000-0009-0000-0000-000001000000}"/>
  <mergeCells count="9">
    <mergeCell ref="E50:H50"/>
    <mergeCell ref="E97:H97"/>
    <mergeCell ref="E99:H99"/>
    <mergeCell ref="L2:V2"/>
    <mergeCell ref="E7:H7"/>
    <mergeCell ref="E9:H9"/>
    <mergeCell ref="E18:H18"/>
    <mergeCell ref="E27:H27"/>
    <mergeCell ref="E48:H48"/>
  </mergeCells>
  <hyperlinks>
    <hyperlink ref="F111" r:id="rId1" xr:uid="{00000000-0004-0000-0100-000000000000}"/>
    <hyperlink ref="F116" r:id="rId2" xr:uid="{00000000-0004-0000-0100-000001000000}"/>
    <hyperlink ref="F124" r:id="rId3" xr:uid="{00000000-0004-0000-0100-000002000000}"/>
    <hyperlink ref="F130" r:id="rId4" xr:uid="{00000000-0004-0000-0100-000003000000}"/>
    <hyperlink ref="F135" r:id="rId5" xr:uid="{00000000-0004-0000-0100-000004000000}"/>
    <hyperlink ref="F140" r:id="rId6" xr:uid="{00000000-0004-0000-0100-000005000000}"/>
    <hyperlink ref="F142" r:id="rId7" xr:uid="{00000000-0004-0000-0100-000006000000}"/>
    <hyperlink ref="F147" r:id="rId8" xr:uid="{00000000-0004-0000-0100-000007000000}"/>
    <hyperlink ref="F156" r:id="rId9" xr:uid="{00000000-0004-0000-0100-000008000000}"/>
    <hyperlink ref="F163" r:id="rId10" xr:uid="{00000000-0004-0000-0100-000009000000}"/>
    <hyperlink ref="F167" r:id="rId11" xr:uid="{00000000-0004-0000-0100-00000A000000}"/>
    <hyperlink ref="F169" r:id="rId12" xr:uid="{00000000-0004-0000-0100-00000B000000}"/>
    <hyperlink ref="F176" r:id="rId13" xr:uid="{00000000-0004-0000-0100-00000C000000}"/>
    <hyperlink ref="F178" r:id="rId14" xr:uid="{00000000-0004-0000-0100-00000D000000}"/>
    <hyperlink ref="F183" r:id="rId15" xr:uid="{00000000-0004-0000-0100-00000E000000}"/>
    <hyperlink ref="F188" r:id="rId16" xr:uid="{00000000-0004-0000-0100-00000F000000}"/>
    <hyperlink ref="F191" r:id="rId17" xr:uid="{00000000-0004-0000-0100-000010000000}"/>
    <hyperlink ref="F197" r:id="rId18" xr:uid="{00000000-0004-0000-0100-000011000000}"/>
    <hyperlink ref="F206" r:id="rId19" xr:uid="{00000000-0004-0000-0100-000012000000}"/>
    <hyperlink ref="F211" r:id="rId20" xr:uid="{00000000-0004-0000-0100-000013000000}"/>
    <hyperlink ref="F216" r:id="rId21" xr:uid="{00000000-0004-0000-0100-000014000000}"/>
    <hyperlink ref="F231" r:id="rId22" xr:uid="{00000000-0004-0000-0100-000015000000}"/>
    <hyperlink ref="F233" r:id="rId23" xr:uid="{00000000-0004-0000-0100-000016000000}"/>
    <hyperlink ref="F238" r:id="rId24" xr:uid="{00000000-0004-0000-0100-000017000000}"/>
    <hyperlink ref="F245" r:id="rId25" xr:uid="{00000000-0004-0000-0100-000018000000}"/>
    <hyperlink ref="F253" r:id="rId26" xr:uid="{00000000-0004-0000-0100-000019000000}"/>
    <hyperlink ref="F258" r:id="rId27" xr:uid="{00000000-0004-0000-0100-00001A000000}"/>
    <hyperlink ref="F263" r:id="rId28" xr:uid="{00000000-0004-0000-0100-00001B000000}"/>
    <hyperlink ref="F268" r:id="rId29" xr:uid="{00000000-0004-0000-0100-00001C000000}"/>
    <hyperlink ref="F270" r:id="rId30" xr:uid="{00000000-0004-0000-0100-00001D000000}"/>
    <hyperlink ref="F272" r:id="rId31" xr:uid="{00000000-0004-0000-0100-00001E000000}"/>
    <hyperlink ref="F277" r:id="rId32" xr:uid="{00000000-0004-0000-0100-00001F000000}"/>
    <hyperlink ref="F279" r:id="rId33" xr:uid="{00000000-0004-0000-0100-000020000000}"/>
    <hyperlink ref="F284" r:id="rId34" xr:uid="{00000000-0004-0000-0100-000021000000}"/>
    <hyperlink ref="F290" r:id="rId35" xr:uid="{00000000-0004-0000-0100-000022000000}"/>
    <hyperlink ref="F297" r:id="rId36" xr:uid="{00000000-0004-0000-0100-000023000000}"/>
    <hyperlink ref="F303" r:id="rId37" xr:uid="{00000000-0004-0000-0100-000024000000}"/>
    <hyperlink ref="F309" r:id="rId38" xr:uid="{00000000-0004-0000-0100-000025000000}"/>
    <hyperlink ref="F311" r:id="rId39" xr:uid="{00000000-0004-0000-0100-000026000000}"/>
    <hyperlink ref="F316" r:id="rId40" xr:uid="{00000000-0004-0000-0100-000027000000}"/>
    <hyperlink ref="F322" r:id="rId41" xr:uid="{00000000-0004-0000-0100-000028000000}"/>
    <hyperlink ref="F328" r:id="rId42" xr:uid="{00000000-0004-0000-0100-000029000000}"/>
    <hyperlink ref="F333" r:id="rId43" xr:uid="{00000000-0004-0000-0100-00002A000000}"/>
    <hyperlink ref="F338" r:id="rId44" xr:uid="{00000000-0004-0000-0100-00002B000000}"/>
    <hyperlink ref="F342" r:id="rId45" xr:uid="{00000000-0004-0000-0100-00002C000000}"/>
    <hyperlink ref="F348" r:id="rId46" xr:uid="{00000000-0004-0000-0100-00002D000000}"/>
    <hyperlink ref="F350" r:id="rId47" xr:uid="{00000000-0004-0000-0100-00002E000000}"/>
    <hyperlink ref="F354" r:id="rId48" xr:uid="{00000000-0004-0000-0100-00002F000000}"/>
    <hyperlink ref="F358" r:id="rId49" xr:uid="{00000000-0004-0000-0100-000030000000}"/>
    <hyperlink ref="F363" r:id="rId50" xr:uid="{00000000-0004-0000-0100-000031000000}"/>
    <hyperlink ref="F371" r:id="rId51" xr:uid="{00000000-0004-0000-0100-000032000000}"/>
    <hyperlink ref="F378" r:id="rId52" xr:uid="{00000000-0004-0000-0100-000033000000}"/>
    <hyperlink ref="F385" r:id="rId53" xr:uid="{00000000-0004-0000-0100-000034000000}"/>
    <hyperlink ref="F435" r:id="rId54" xr:uid="{00000000-0004-0000-0100-000035000000}"/>
    <hyperlink ref="F440" r:id="rId55" xr:uid="{00000000-0004-0000-0100-000036000000}"/>
    <hyperlink ref="F447" r:id="rId56" xr:uid="{00000000-0004-0000-0100-000037000000}"/>
    <hyperlink ref="F449" r:id="rId57" xr:uid="{00000000-0004-0000-0100-000038000000}"/>
    <hyperlink ref="F454" r:id="rId58" xr:uid="{00000000-0004-0000-0100-000039000000}"/>
    <hyperlink ref="F461" r:id="rId59" xr:uid="{00000000-0004-0000-0100-00003A000000}"/>
    <hyperlink ref="F467" r:id="rId60" xr:uid="{00000000-0004-0000-0100-00003B000000}"/>
    <hyperlink ref="F471" r:id="rId61" xr:uid="{00000000-0004-0000-0100-00003C000000}"/>
    <hyperlink ref="F482" r:id="rId62" xr:uid="{00000000-0004-0000-0100-00003D000000}"/>
    <hyperlink ref="F487" r:id="rId63" xr:uid="{00000000-0004-0000-0100-00003E000000}"/>
    <hyperlink ref="F492" r:id="rId64" xr:uid="{00000000-0004-0000-0100-00003F000000}"/>
    <hyperlink ref="F500" r:id="rId65" xr:uid="{00000000-0004-0000-0100-000040000000}"/>
    <hyperlink ref="F505" r:id="rId66" xr:uid="{00000000-0004-0000-0100-000041000000}"/>
    <hyperlink ref="F510" r:id="rId67" xr:uid="{00000000-0004-0000-0100-000042000000}"/>
    <hyperlink ref="F526" r:id="rId68" xr:uid="{00000000-0004-0000-0100-000043000000}"/>
    <hyperlink ref="F531" r:id="rId69" xr:uid="{00000000-0004-0000-0100-000044000000}"/>
    <hyperlink ref="F533" r:id="rId70" xr:uid="{00000000-0004-0000-0100-000045000000}"/>
    <hyperlink ref="F540" r:id="rId71" xr:uid="{00000000-0004-0000-0100-000046000000}"/>
    <hyperlink ref="F542" r:id="rId72" xr:uid="{00000000-0004-0000-0100-000047000000}"/>
    <hyperlink ref="F552" r:id="rId73" xr:uid="{00000000-0004-0000-0100-000048000000}"/>
    <hyperlink ref="F569" r:id="rId74" xr:uid="{00000000-0004-0000-0100-000049000000}"/>
    <hyperlink ref="F574" r:id="rId75" xr:uid="{00000000-0004-0000-0100-00004A000000}"/>
    <hyperlink ref="F580" r:id="rId76" xr:uid="{00000000-0004-0000-0100-00004B000000}"/>
    <hyperlink ref="F582" r:id="rId77" xr:uid="{00000000-0004-0000-0100-00004C000000}"/>
    <hyperlink ref="F586" r:id="rId78" xr:uid="{00000000-0004-0000-0100-00004D000000}"/>
    <hyperlink ref="F588" r:id="rId79" xr:uid="{00000000-0004-0000-0100-00004E000000}"/>
    <hyperlink ref="F590" r:id="rId80" xr:uid="{00000000-0004-0000-0100-00004F000000}"/>
    <hyperlink ref="F595" r:id="rId81" xr:uid="{00000000-0004-0000-0100-000050000000}"/>
    <hyperlink ref="F600" r:id="rId82" xr:uid="{00000000-0004-0000-0100-000051000000}"/>
    <hyperlink ref="F604" r:id="rId83" xr:uid="{00000000-0004-0000-0100-000052000000}"/>
    <hyperlink ref="F613" r:id="rId84" xr:uid="{00000000-0004-0000-0100-000053000000}"/>
    <hyperlink ref="F622" r:id="rId85" xr:uid="{00000000-0004-0000-0100-000054000000}"/>
    <hyperlink ref="F626" r:id="rId86" xr:uid="{00000000-0004-0000-0100-000055000000}"/>
    <hyperlink ref="F635" r:id="rId87" xr:uid="{00000000-0004-0000-0100-000056000000}"/>
    <hyperlink ref="F642" r:id="rId88" xr:uid="{00000000-0004-0000-0100-000057000000}"/>
    <hyperlink ref="F649" r:id="rId89" xr:uid="{00000000-0004-0000-0100-000058000000}"/>
    <hyperlink ref="F660" r:id="rId90" xr:uid="{00000000-0004-0000-0100-000059000000}"/>
    <hyperlink ref="F670" r:id="rId91" xr:uid="{00000000-0004-0000-0100-00005A000000}"/>
    <hyperlink ref="F674" r:id="rId92" xr:uid="{00000000-0004-0000-0100-00005B000000}"/>
    <hyperlink ref="F686" r:id="rId93" xr:uid="{00000000-0004-0000-0100-00005C000000}"/>
    <hyperlink ref="F690" r:id="rId94" xr:uid="{00000000-0004-0000-0100-00005D000000}"/>
    <hyperlink ref="F693" r:id="rId95" xr:uid="{00000000-0004-0000-0100-00005E000000}"/>
    <hyperlink ref="F701" r:id="rId96" xr:uid="{00000000-0004-0000-0100-00005F000000}"/>
    <hyperlink ref="F710" r:id="rId97" xr:uid="{00000000-0004-0000-0100-000060000000}"/>
    <hyperlink ref="F713" r:id="rId98" xr:uid="{00000000-0004-0000-0100-000061000000}"/>
    <hyperlink ref="F717" r:id="rId99" xr:uid="{00000000-0004-0000-0100-000062000000}"/>
    <hyperlink ref="F722" r:id="rId100" xr:uid="{00000000-0004-0000-0100-000063000000}"/>
    <hyperlink ref="F725" r:id="rId101" xr:uid="{00000000-0004-0000-0100-000064000000}"/>
    <hyperlink ref="F730" r:id="rId102" xr:uid="{00000000-0004-0000-0100-000065000000}"/>
    <hyperlink ref="F733" r:id="rId103" xr:uid="{00000000-0004-0000-0100-000066000000}"/>
    <hyperlink ref="F739" r:id="rId104" xr:uid="{00000000-0004-0000-0100-000067000000}"/>
    <hyperlink ref="F743" r:id="rId105" xr:uid="{00000000-0004-0000-0100-000068000000}"/>
    <hyperlink ref="F746" r:id="rId106" xr:uid="{00000000-0004-0000-0100-000069000000}"/>
    <hyperlink ref="F752" r:id="rId107" xr:uid="{00000000-0004-0000-0100-00006A000000}"/>
    <hyperlink ref="F757" r:id="rId108" xr:uid="{00000000-0004-0000-0100-00006B000000}"/>
    <hyperlink ref="F764" r:id="rId109" xr:uid="{00000000-0004-0000-0100-00006C000000}"/>
    <hyperlink ref="F767" r:id="rId110" xr:uid="{00000000-0004-0000-0100-00006D000000}"/>
    <hyperlink ref="F771" r:id="rId111" xr:uid="{00000000-0004-0000-0100-00006E000000}"/>
    <hyperlink ref="F780" r:id="rId112" xr:uid="{00000000-0004-0000-0100-00006F000000}"/>
    <hyperlink ref="F786" r:id="rId113" xr:uid="{00000000-0004-0000-0100-000070000000}"/>
    <hyperlink ref="F791" r:id="rId114" xr:uid="{00000000-0004-0000-0100-000071000000}"/>
    <hyperlink ref="F807" r:id="rId115" xr:uid="{00000000-0004-0000-0100-000072000000}"/>
    <hyperlink ref="F810" r:id="rId116" xr:uid="{00000000-0004-0000-0100-000073000000}"/>
    <hyperlink ref="F814" r:id="rId117" xr:uid="{00000000-0004-0000-0100-000074000000}"/>
    <hyperlink ref="F816" r:id="rId118" xr:uid="{00000000-0004-0000-0100-000075000000}"/>
    <hyperlink ref="F818" r:id="rId119" xr:uid="{00000000-0004-0000-0100-000076000000}"/>
    <hyperlink ref="F826" r:id="rId120" xr:uid="{00000000-0004-0000-0100-000077000000}"/>
    <hyperlink ref="F834" r:id="rId121" xr:uid="{00000000-0004-0000-0100-000078000000}"/>
    <hyperlink ref="F836" r:id="rId122" xr:uid="{00000000-0004-0000-0100-000079000000}"/>
    <hyperlink ref="F838" r:id="rId123" xr:uid="{00000000-0004-0000-0100-00007A000000}"/>
    <hyperlink ref="F842" r:id="rId124" xr:uid="{00000000-0004-0000-0100-00007B000000}"/>
    <hyperlink ref="F846" r:id="rId125" xr:uid="{00000000-0004-0000-0100-00007C000000}"/>
    <hyperlink ref="F849" r:id="rId126" xr:uid="{00000000-0004-0000-0100-00007D000000}"/>
    <hyperlink ref="F856" r:id="rId127" xr:uid="{00000000-0004-0000-0100-00007E000000}"/>
    <hyperlink ref="F858" r:id="rId128" xr:uid="{00000000-0004-0000-0100-00007F000000}"/>
    <hyperlink ref="F862" r:id="rId129" xr:uid="{00000000-0004-0000-0100-000080000000}"/>
    <hyperlink ref="F865" r:id="rId130" xr:uid="{00000000-0004-0000-0100-000081000000}"/>
    <hyperlink ref="F870" r:id="rId131" xr:uid="{00000000-0004-0000-0100-000082000000}"/>
    <hyperlink ref="F872" r:id="rId132" xr:uid="{00000000-0004-0000-0100-000083000000}"/>
    <hyperlink ref="F877" r:id="rId133" xr:uid="{00000000-0004-0000-0100-000084000000}"/>
    <hyperlink ref="F881" r:id="rId134" xr:uid="{00000000-0004-0000-0100-000085000000}"/>
    <hyperlink ref="F885" r:id="rId135" xr:uid="{00000000-0004-0000-0100-000086000000}"/>
    <hyperlink ref="F890" r:id="rId136" xr:uid="{00000000-0004-0000-0100-000087000000}"/>
    <hyperlink ref="F899" r:id="rId137" xr:uid="{00000000-0004-0000-0100-000088000000}"/>
    <hyperlink ref="F901" r:id="rId138" xr:uid="{00000000-0004-0000-0100-000089000000}"/>
    <hyperlink ref="F904" r:id="rId139" xr:uid="{00000000-0004-0000-0100-00008A000000}"/>
    <hyperlink ref="F910" r:id="rId140" xr:uid="{00000000-0004-0000-0100-00008B000000}"/>
    <hyperlink ref="F916" r:id="rId141" xr:uid="{00000000-0004-0000-0100-00008C000000}"/>
    <hyperlink ref="F922" r:id="rId142" xr:uid="{00000000-0004-0000-0100-00008D000000}"/>
    <hyperlink ref="F927" r:id="rId143" xr:uid="{00000000-0004-0000-0100-00008E000000}"/>
    <hyperlink ref="F933" r:id="rId144" xr:uid="{00000000-0004-0000-0100-00008F000000}"/>
    <hyperlink ref="F935" r:id="rId145" xr:uid="{00000000-0004-0000-0100-000090000000}"/>
    <hyperlink ref="F941" r:id="rId146" xr:uid="{00000000-0004-0000-0100-000091000000}"/>
    <hyperlink ref="F943" r:id="rId147" xr:uid="{00000000-0004-0000-0100-000092000000}"/>
    <hyperlink ref="F945" r:id="rId148" xr:uid="{00000000-0004-0000-0100-000093000000}"/>
    <hyperlink ref="F947" r:id="rId149" xr:uid="{00000000-0004-0000-0100-000094000000}"/>
    <hyperlink ref="F950" r:id="rId150" xr:uid="{00000000-0004-0000-0100-000095000000}"/>
    <hyperlink ref="F958" r:id="rId151" xr:uid="{00000000-0004-0000-0100-000096000000}"/>
    <hyperlink ref="F961" r:id="rId152" xr:uid="{00000000-0004-0000-0100-000097000000}"/>
    <hyperlink ref="F969" r:id="rId153" xr:uid="{00000000-0004-0000-0100-000098000000}"/>
    <hyperlink ref="F982" r:id="rId154" xr:uid="{00000000-0004-0000-0100-000099000000}"/>
    <hyperlink ref="F984" r:id="rId155" xr:uid="{00000000-0004-0000-0100-00009A000000}"/>
    <hyperlink ref="F986" r:id="rId156" xr:uid="{00000000-0004-0000-0100-00009B000000}"/>
    <hyperlink ref="F988" r:id="rId157" xr:uid="{00000000-0004-0000-0100-00009C000000}"/>
    <hyperlink ref="F1003" r:id="rId158" xr:uid="{00000000-0004-0000-0100-00009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7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1342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59.25" customHeight="1">
      <c r="B27" s="87"/>
      <c r="E27" s="299" t="s">
        <v>1343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ROUND((SUM(BE84:BE216)),  2)</f>
        <v>0</v>
      </c>
      <c r="I33" s="90">
        <v>0.21</v>
      </c>
      <c r="J33" s="89">
        <f>ROUND(((SUM(BE84:BE216))*I33),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ROUND((SUM(BF84:BF216)),  2)</f>
        <v>0</v>
      </c>
      <c r="I34" s="90">
        <v>0.12</v>
      </c>
      <c r="J34" s="89">
        <f>ROUND(((SUM(BF84:BF216))*I34),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ROUND((SUM(BG84:BG216)),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ROUND((SUM(BH84:BH216)),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ROUND((SUM(BI84:BI216)),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1132 - SO 01 - Výtahová šachta u ulice Stodolní ( VŠ 1 )_ OPLÁŠTĚNÍ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J84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1344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8" customFormat="1" ht="24.95" customHeight="1">
      <c r="B62" s="100"/>
      <c r="D62" s="101" t="s">
        <v>132</v>
      </c>
      <c r="E62" s="102"/>
      <c r="F62" s="102"/>
      <c r="G62" s="102"/>
      <c r="H62" s="102"/>
      <c r="I62" s="102"/>
      <c r="J62" s="103">
        <f>J137</f>
        <v>0</v>
      </c>
      <c r="L62" s="100"/>
    </row>
    <row r="63" spans="2:47" s="9" customFormat="1" ht="19.899999999999999" customHeight="1">
      <c r="B63" s="104"/>
      <c r="D63" s="105" t="s">
        <v>1345</v>
      </c>
      <c r="E63" s="106"/>
      <c r="F63" s="106"/>
      <c r="G63" s="106"/>
      <c r="H63" s="106"/>
      <c r="I63" s="106"/>
      <c r="J63" s="107">
        <f>J138</f>
        <v>0</v>
      </c>
      <c r="L63" s="104"/>
    </row>
    <row r="64" spans="2:47" s="8" customFormat="1" ht="24.95" customHeight="1">
      <c r="B64" s="100"/>
      <c r="D64" s="101" t="s">
        <v>1346</v>
      </c>
      <c r="E64" s="102"/>
      <c r="F64" s="102"/>
      <c r="G64" s="102"/>
      <c r="H64" s="102"/>
      <c r="I64" s="102"/>
      <c r="J64" s="103">
        <f>J212</f>
        <v>0</v>
      </c>
      <c r="L64" s="100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150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21" t="str">
        <f>E7</f>
        <v xml:space="preserve"> Oprava podchodu v km 2,329 v zastávce Ostrava Stodolní - výtahové šachty a výtahy</v>
      </c>
      <c r="F74" s="322"/>
      <c r="G74" s="322"/>
      <c r="H74" s="322"/>
      <c r="L74" s="33"/>
    </row>
    <row r="75" spans="2:12" s="1" customFormat="1" ht="12" customHeight="1">
      <c r="B75" s="33"/>
      <c r="C75" s="28" t="s">
        <v>116</v>
      </c>
      <c r="L75" s="33"/>
    </row>
    <row r="76" spans="2:12" s="1" customFormat="1" ht="16.5" customHeight="1">
      <c r="B76" s="33"/>
      <c r="E76" s="288" t="str">
        <f>E9</f>
        <v>1132 - SO 01 - Výtahová šachta u ulice Stodolní ( VŠ 1 )_ OPLÁŠTĚNÍ</v>
      </c>
      <c r="F76" s="323"/>
      <c r="G76" s="323"/>
      <c r="H76" s="323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 xml:space="preserve"> </v>
      </c>
      <c r="I78" s="28" t="s">
        <v>23</v>
      </c>
      <c r="J78" s="50">
        <f>IF(J12="","",J12)</f>
        <v>46086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24</v>
      </c>
      <c r="F80" s="26" t="str">
        <f>E15</f>
        <v>Správa železnic, s.o. OŘ Ostrava</v>
      </c>
      <c r="I80" s="28" t="s">
        <v>32</v>
      </c>
      <c r="J80" s="31" t="str">
        <f>E21</f>
        <v>Ing. Pavel Krátký</v>
      </c>
      <c r="L80" s="33"/>
    </row>
    <row r="81" spans="2:65" s="1" customFormat="1" ht="15.2" customHeight="1">
      <c r="B81" s="33"/>
      <c r="C81" s="28" t="s">
        <v>30</v>
      </c>
      <c r="F81" s="26" t="str">
        <f>IF(E18="","",E18)</f>
        <v>Vyplň údaj</v>
      </c>
      <c r="I81" s="28" t="s">
        <v>36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151</v>
      </c>
      <c r="D83" s="110" t="s">
        <v>59</v>
      </c>
      <c r="E83" s="110" t="s">
        <v>55</v>
      </c>
      <c r="F83" s="110" t="s">
        <v>56</v>
      </c>
      <c r="G83" s="110" t="s">
        <v>152</v>
      </c>
      <c r="H83" s="110" t="s">
        <v>153</v>
      </c>
      <c r="I83" s="110" t="s">
        <v>154</v>
      </c>
      <c r="J83" s="110" t="s">
        <v>120</v>
      </c>
      <c r="K83" s="111" t="s">
        <v>155</v>
      </c>
      <c r="L83" s="108"/>
      <c r="M83" s="57" t="s">
        <v>19</v>
      </c>
      <c r="N83" s="58" t="s">
        <v>44</v>
      </c>
      <c r="O83" s="58" t="s">
        <v>156</v>
      </c>
      <c r="P83" s="58" t="s">
        <v>157</v>
      </c>
      <c r="Q83" s="58" t="s">
        <v>158</v>
      </c>
      <c r="R83" s="58" t="s">
        <v>159</v>
      </c>
      <c r="S83" s="58" t="s">
        <v>160</v>
      </c>
      <c r="T83" s="59" t="s">
        <v>161</v>
      </c>
    </row>
    <row r="84" spans="2:65" s="1" customFormat="1" ht="22.9" customHeight="1">
      <c r="B84" s="33"/>
      <c r="C84" s="62" t="s">
        <v>162</v>
      </c>
      <c r="J84" s="112">
        <f>BK84</f>
        <v>0</v>
      </c>
      <c r="L84" s="33"/>
      <c r="M84" s="60"/>
      <c r="N84" s="51"/>
      <c r="O84" s="51"/>
      <c r="P84" s="113">
        <f>P85+P137+P212</f>
        <v>0</v>
      </c>
      <c r="Q84" s="51"/>
      <c r="R84" s="113">
        <f>R85+R137+R212</f>
        <v>0</v>
      </c>
      <c r="S84" s="51"/>
      <c r="T84" s="114">
        <f>T85+T137+T212</f>
        <v>0</v>
      </c>
      <c r="AT84" s="18" t="s">
        <v>73</v>
      </c>
      <c r="AU84" s="18" t="s">
        <v>121</v>
      </c>
      <c r="BK84" s="115">
        <f>BK85+BK137+BK212</f>
        <v>0</v>
      </c>
    </row>
    <row r="85" spans="2:65" s="11" customFormat="1" ht="25.9" customHeight="1">
      <c r="B85" s="116"/>
      <c r="D85" s="117" t="s">
        <v>73</v>
      </c>
      <c r="E85" s="118" t="s">
        <v>163</v>
      </c>
      <c r="F85" s="118" t="s">
        <v>164</v>
      </c>
      <c r="I85" s="119"/>
      <c r="J85" s="120">
        <f>BK85</f>
        <v>0</v>
      </c>
      <c r="L85" s="116"/>
      <c r="M85" s="121"/>
      <c r="P85" s="122">
        <f>P86</f>
        <v>0</v>
      </c>
      <c r="R85" s="122">
        <f>R86</f>
        <v>0</v>
      </c>
      <c r="T85" s="123">
        <f>T86</f>
        <v>0</v>
      </c>
      <c r="AR85" s="117" t="s">
        <v>82</v>
      </c>
      <c r="AT85" s="124" t="s">
        <v>73</v>
      </c>
      <c r="AU85" s="124" t="s">
        <v>74</v>
      </c>
      <c r="AY85" s="117" t="s">
        <v>165</v>
      </c>
      <c r="BK85" s="125">
        <f>BK86</f>
        <v>0</v>
      </c>
    </row>
    <row r="86" spans="2:65" s="11" customFormat="1" ht="22.9" customHeight="1">
      <c r="B86" s="116"/>
      <c r="D86" s="117" t="s">
        <v>73</v>
      </c>
      <c r="E86" s="126" t="s">
        <v>472</v>
      </c>
      <c r="F86" s="126" t="s">
        <v>1347</v>
      </c>
      <c r="I86" s="119"/>
      <c r="J86" s="127">
        <f>BK86</f>
        <v>0</v>
      </c>
      <c r="L86" s="116"/>
      <c r="M86" s="121"/>
      <c r="P86" s="122">
        <f>SUM(P87:P136)</f>
        <v>0</v>
      </c>
      <c r="R86" s="122">
        <f>SUM(R87:R136)</f>
        <v>0</v>
      </c>
      <c r="T86" s="123">
        <f>SUM(T87:T136)</f>
        <v>0</v>
      </c>
      <c r="AR86" s="117" t="s">
        <v>82</v>
      </c>
      <c r="AT86" s="124" t="s">
        <v>73</v>
      </c>
      <c r="AU86" s="124" t="s">
        <v>82</v>
      </c>
      <c r="AY86" s="117" t="s">
        <v>165</v>
      </c>
      <c r="BK86" s="125">
        <f>SUM(BK87:BK136)</f>
        <v>0</v>
      </c>
    </row>
    <row r="87" spans="2:65" s="1" customFormat="1" ht="24.2" customHeight="1">
      <c r="B87" s="33"/>
      <c r="C87" s="128" t="s">
        <v>82</v>
      </c>
      <c r="D87" s="128" t="s">
        <v>167</v>
      </c>
      <c r="E87" s="129" t="s">
        <v>433</v>
      </c>
      <c r="F87" s="130" t="s">
        <v>434</v>
      </c>
      <c r="G87" s="131" t="s">
        <v>170</v>
      </c>
      <c r="H87" s="132">
        <v>37.451000000000001</v>
      </c>
      <c r="I87" s="133"/>
      <c r="J87" s="134">
        <f>ROUND(I87*H87,2)</f>
        <v>0</v>
      </c>
      <c r="K87" s="130" t="s">
        <v>171</v>
      </c>
      <c r="L87" s="33"/>
      <c r="M87" s="135" t="s">
        <v>19</v>
      </c>
      <c r="N87" s="136" t="s">
        <v>45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172</v>
      </c>
      <c r="AT87" s="139" t="s">
        <v>167</v>
      </c>
      <c r="AU87" s="139" t="s">
        <v>84</v>
      </c>
      <c r="AY87" s="18" t="s">
        <v>165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82</v>
      </c>
      <c r="BK87" s="140">
        <f>ROUND(I87*H87,2)</f>
        <v>0</v>
      </c>
      <c r="BL87" s="18" t="s">
        <v>172</v>
      </c>
      <c r="BM87" s="139" t="s">
        <v>84</v>
      </c>
    </row>
    <row r="88" spans="2:65" s="1" customFormat="1" ht="11.25">
      <c r="B88" s="33"/>
      <c r="D88" s="141" t="s">
        <v>173</v>
      </c>
      <c r="F88" s="142" t="s">
        <v>436</v>
      </c>
      <c r="I88" s="143"/>
      <c r="L88" s="33"/>
      <c r="M88" s="144"/>
      <c r="T88" s="54"/>
      <c r="AT88" s="18" t="s">
        <v>173</v>
      </c>
      <c r="AU88" s="18" t="s">
        <v>84</v>
      </c>
    </row>
    <row r="89" spans="2:65" s="12" customFormat="1" ht="11.25">
      <c r="B89" s="145"/>
      <c r="D89" s="146" t="s">
        <v>175</v>
      </c>
      <c r="E89" s="147" t="s">
        <v>19</v>
      </c>
      <c r="F89" s="148" t="s">
        <v>1348</v>
      </c>
      <c r="H89" s="147" t="s">
        <v>19</v>
      </c>
      <c r="I89" s="149"/>
      <c r="L89" s="145"/>
      <c r="M89" s="150"/>
      <c r="T89" s="151"/>
      <c r="AT89" s="147" t="s">
        <v>175</v>
      </c>
      <c r="AU89" s="147" t="s">
        <v>84</v>
      </c>
      <c r="AV89" s="12" t="s">
        <v>82</v>
      </c>
      <c r="AW89" s="12" t="s">
        <v>35</v>
      </c>
      <c r="AX89" s="12" t="s">
        <v>74</v>
      </c>
      <c r="AY89" s="147" t="s">
        <v>165</v>
      </c>
    </row>
    <row r="90" spans="2:65" s="13" customFormat="1" ht="11.25">
      <c r="B90" s="152"/>
      <c r="D90" s="146" t="s">
        <v>175</v>
      </c>
      <c r="E90" s="153" t="s">
        <v>19</v>
      </c>
      <c r="F90" s="154" t="s">
        <v>438</v>
      </c>
      <c r="H90" s="155">
        <v>37.451000000000001</v>
      </c>
      <c r="I90" s="156"/>
      <c r="L90" s="152"/>
      <c r="M90" s="157"/>
      <c r="T90" s="158"/>
      <c r="AT90" s="153" t="s">
        <v>175</v>
      </c>
      <c r="AU90" s="153" t="s">
        <v>84</v>
      </c>
      <c r="AV90" s="13" t="s">
        <v>84</v>
      </c>
      <c r="AW90" s="13" t="s">
        <v>35</v>
      </c>
      <c r="AX90" s="13" t="s">
        <v>74</v>
      </c>
      <c r="AY90" s="153" t="s">
        <v>165</v>
      </c>
    </row>
    <row r="91" spans="2:65" s="12" customFormat="1" ht="22.5">
      <c r="B91" s="145"/>
      <c r="D91" s="146" t="s">
        <v>175</v>
      </c>
      <c r="E91" s="147" t="s">
        <v>19</v>
      </c>
      <c r="F91" s="148" t="s">
        <v>439</v>
      </c>
      <c r="H91" s="147" t="s">
        <v>19</v>
      </c>
      <c r="I91" s="149"/>
      <c r="L91" s="145"/>
      <c r="M91" s="150"/>
      <c r="T91" s="151"/>
      <c r="AT91" s="147" t="s">
        <v>175</v>
      </c>
      <c r="AU91" s="147" t="s">
        <v>84</v>
      </c>
      <c r="AV91" s="12" t="s">
        <v>82</v>
      </c>
      <c r="AW91" s="12" t="s">
        <v>35</v>
      </c>
      <c r="AX91" s="12" t="s">
        <v>74</v>
      </c>
      <c r="AY91" s="147" t="s">
        <v>165</v>
      </c>
    </row>
    <row r="92" spans="2:65" s="14" customFormat="1" ht="11.25">
      <c r="B92" s="159"/>
      <c r="D92" s="146" t="s">
        <v>175</v>
      </c>
      <c r="E92" s="160" t="s">
        <v>19</v>
      </c>
      <c r="F92" s="161" t="s">
        <v>178</v>
      </c>
      <c r="H92" s="162">
        <v>37.451000000000001</v>
      </c>
      <c r="I92" s="163"/>
      <c r="L92" s="159"/>
      <c r="M92" s="164"/>
      <c r="T92" s="165"/>
      <c r="AT92" s="160" t="s">
        <v>175</v>
      </c>
      <c r="AU92" s="160" t="s">
        <v>84</v>
      </c>
      <c r="AV92" s="14" t="s">
        <v>172</v>
      </c>
      <c r="AW92" s="14" t="s">
        <v>35</v>
      </c>
      <c r="AX92" s="14" t="s">
        <v>82</v>
      </c>
      <c r="AY92" s="160" t="s">
        <v>165</v>
      </c>
    </row>
    <row r="93" spans="2:65" s="1" customFormat="1" ht="24.2" customHeight="1">
      <c r="B93" s="33"/>
      <c r="C93" s="128" t="s">
        <v>84</v>
      </c>
      <c r="D93" s="128" t="s">
        <v>167</v>
      </c>
      <c r="E93" s="129" t="s">
        <v>441</v>
      </c>
      <c r="F93" s="130" t="s">
        <v>442</v>
      </c>
      <c r="G93" s="131" t="s">
        <v>170</v>
      </c>
      <c r="H93" s="132">
        <v>1123.53</v>
      </c>
      <c r="I93" s="133"/>
      <c r="J93" s="134">
        <f>ROUND(I93*H93,2)</f>
        <v>0</v>
      </c>
      <c r="K93" s="130" t="s">
        <v>171</v>
      </c>
      <c r="L93" s="33"/>
      <c r="M93" s="135" t="s">
        <v>19</v>
      </c>
      <c r="N93" s="136" t="s">
        <v>45</v>
      </c>
      <c r="P93" s="137">
        <f>O93*H93</f>
        <v>0</v>
      </c>
      <c r="Q93" s="137">
        <v>0</v>
      </c>
      <c r="R93" s="137">
        <f>Q93*H93</f>
        <v>0</v>
      </c>
      <c r="S93" s="137">
        <v>0</v>
      </c>
      <c r="T93" s="138">
        <f>S93*H93</f>
        <v>0</v>
      </c>
      <c r="AR93" s="139" t="s">
        <v>172</v>
      </c>
      <c r="AT93" s="139" t="s">
        <v>167</v>
      </c>
      <c r="AU93" s="139" t="s">
        <v>84</v>
      </c>
      <c r="AY93" s="18" t="s">
        <v>165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8" t="s">
        <v>82</v>
      </c>
      <c r="BK93" s="140">
        <f>ROUND(I93*H93,2)</f>
        <v>0</v>
      </c>
      <c r="BL93" s="18" t="s">
        <v>172</v>
      </c>
      <c r="BM93" s="139" t="s">
        <v>172</v>
      </c>
    </row>
    <row r="94" spans="2:65" s="1" customFormat="1" ht="11.25">
      <c r="B94" s="33"/>
      <c r="D94" s="141" t="s">
        <v>173</v>
      </c>
      <c r="F94" s="142" t="s">
        <v>444</v>
      </c>
      <c r="I94" s="143"/>
      <c r="L94" s="33"/>
      <c r="M94" s="144"/>
      <c r="T94" s="54"/>
      <c r="AT94" s="18" t="s">
        <v>173</v>
      </c>
      <c r="AU94" s="18" t="s">
        <v>84</v>
      </c>
    </row>
    <row r="95" spans="2:65" s="12" customFormat="1" ht="11.25">
      <c r="B95" s="145"/>
      <c r="D95" s="146" t="s">
        <v>175</v>
      </c>
      <c r="E95" s="147" t="s">
        <v>19</v>
      </c>
      <c r="F95" s="148" t="s">
        <v>1349</v>
      </c>
      <c r="H95" s="147" t="s">
        <v>19</v>
      </c>
      <c r="I95" s="149"/>
      <c r="L95" s="145"/>
      <c r="M95" s="150"/>
      <c r="T95" s="151"/>
      <c r="AT95" s="147" t="s">
        <v>175</v>
      </c>
      <c r="AU95" s="147" t="s">
        <v>84</v>
      </c>
      <c r="AV95" s="12" t="s">
        <v>82</v>
      </c>
      <c r="AW95" s="12" t="s">
        <v>35</v>
      </c>
      <c r="AX95" s="12" t="s">
        <v>74</v>
      </c>
      <c r="AY95" s="147" t="s">
        <v>165</v>
      </c>
    </row>
    <row r="96" spans="2:65" s="12" customFormat="1" ht="11.25">
      <c r="B96" s="145"/>
      <c r="D96" s="146" t="s">
        <v>175</v>
      </c>
      <c r="E96" s="147" t="s">
        <v>19</v>
      </c>
      <c r="F96" s="148" t="s">
        <v>446</v>
      </c>
      <c r="H96" s="147" t="s">
        <v>19</v>
      </c>
      <c r="I96" s="149"/>
      <c r="L96" s="145"/>
      <c r="M96" s="150"/>
      <c r="T96" s="151"/>
      <c r="AT96" s="147" t="s">
        <v>175</v>
      </c>
      <c r="AU96" s="147" t="s">
        <v>84</v>
      </c>
      <c r="AV96" s="12" t="s">
        <v>82</v>
      </c>
      <c r="AW96" s="12" t="s">
        <v>35</v>
      </c>
      <c r="AX96" s="12" t="s">
        <v>74</v>
      </c>
      <c r="AY96" s="147" t="s">
        <v>165</v>
      </c>
    </row>
    <row r="97" spans="2:65" s="13" customFormat="1" ht="11.25">
      <c r="B97" s="152"/>
      <c r="D97" s="146" t="s">
        <v>175</v>
      </c>
      <c r="E97" s="153" t="s">
        <v>19</v>
      </c>
      <c r="F97" s="154" t="s">
        <v>447</v>
      </c>
      <c r="H97" s="155">
        <v>1123.53</v>
      </c>
      <c r="I97" s="156"/>
      <c r="L97" s="152"/>
      <c r="M97" s="157"/>
      <c r="T97" s="158"/>
      <c r="AT97" s="153" t="s">
        <v>175</v>
      </c>
      <c r="AU97" s="153" t="s">
        <v>84</v>
      </c>
      <c r="AV97" s="13" t="s">
        <v>84</v>
      </c>
      <c r="AW97" s="13" t="s">
        <v>35</v>
      </c>
      <c r="AX97" s="13" t="s">
        <v>74</v>
      </c>
      <c r="AY97" s="153" t="s">
        <v>165</v>
      </c>
    </row>
    <row r="98" spans="2:65" s="14" customFormat="1" ht="11.25">
      <c r="B98" s="159"/>
      <c r="D98" s="146" t="s">
        <v>175</v>
      </c>
      <c r="E98" s="160" t="s">
        <v>19</v>
      </c>
      <c r="F98" s="161" t="s">
        <v>178</v>
      </c>
      <c r="H98" s="162">
        <v>1123.53</v>
      </c>
      <c r="I98" s="163"/>
      <c r="L98" s="159"/>
      <c r="M98" s="164"/>
      <c r="T98" s="165"/>
      <c r="AT98" s="160" t="s">
        <v>175</v>
      </c>
      <c r="AU98" s="160" t="s">
        <v>84</v>
      </c>
      <c r="AV98" s="14" t="s">
        <v>172</v>
      </c>
      <c r="AW98" s="14" t="s">
        <v>35</v>
      </c>
      <c r="AX98" s="14" t="s">
        <v>82</v>
      </c>
      <c r="AY98" s="160" t="s">
        <v>165</v>
      </c>
    </row>
    <row r="99" spans="2:65" s="1" customFormat="1" ht="33" customHeight="1">
      <c r="B99" s="33"/>
      <c r="C99" s="128" t="s">
        <v>188</v>
      </c>
      <c r="D99" s="128" t="s">
        <v>167</v>
      </c>
      <c r="E99" s="129" t="s">
        <v>448</v>
      </c>
      <c r="F99" s="130" t="s">
        <v>449</v>
      </c>
      <c r="G99" s="131" t="s">
        <v>336</v>
      </c>
      <c r="H99" s="132">
        <v>1</v>
      </c>
      <c r="I99" s="133"/>
      <c r="J99" s="134">
        <f>ROUND(I99*H99,2)</f>
        <v>0</v>
      </c>
      <c r="K99" s="130" t="s">
        <v>171</v>
      </c>
      <c r="L99" s="33"/>
      <c r="M99" s="135" t="s">
        <v>19</v>
      </c>
      <c r="N99" s="136" t="s">
        <v>45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172</v>
      </c>
      <c r="AT99" s="139" t="s">
        <v>167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172</v>
      </c>
      <c r="BM99" s="139" t="s">
        <v>192</v>
      </c>
    </row>
    <row r="100" spans="2:65" s="1" customFormat="1" ht="11.25">
      <c r="B100" s="33"/>
      <c r="D100" s="141" t="s">
        <v>173</v>
      </c>
      <c r="F100" s="142" t="s">
        <v>451</v>
      </c>
      <c r="I100" s="143"/>
      <c r="L100" s="33"/>
      <c r="M100" s="144"/>
      <c r="T100" s="54"/>
      <c r="AT100" s="18" t="s">
        <v>173</v>
      </c>
      <c r="AU100" s="18" t="s">
        <v>84</v>
      </c>
    </row>
    <row r="101" spans="2:65" s="1" customFormat="1" ht="24.2" customHeight="1">
      <c r="B101" s="33"/>
      <c r="C101" s="128" t="s">
        <v>172</v>
      </c>
      <c r="D101" s="128" t="s">
        <v>167</v>
      </c>
      <c r="E101" s="129" t="s">
        <v>453</v>
      </c>
      <c r="F101" s="130" t="s">
        <v>454</v>
      </c>
      <c r="G101" s="131" t="s">
        <v>170</v>
      </c>
      <c r="H101" s="132">
        <v>37.451000000000001</v>
      </c>
      <c r="I101" s="133"/>
      <c r="J101" s="134">
        <f>ROUND(I101*H101,2)</f>
        <v>0</v>
      </c>
      <c r="K101" s="130" t="s">
        <v>171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172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172</v>
      </c>
      <c r="BM101" s="139" t="s">
        <v>199</v>
      </c>
    </row>
    <row r="102" spans="2:65" s="1" customFormat="1" ht="11.25">
      <c r="B102" s="33"/>
      <c r="D102" s="141" t="s">
        <v>173</v>
      </c>
      <c r="F102" s="142" t="s">
        <v>456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2" customFormat="1" ht="22.5">
      <c r="B103" s="145"/>
      <c r="D103" s="146" t="s">
        <v>175</v>
      </c>
      <c r="E103" s="147" t="s">
        <v>19</v>
      </c>
      <c r="F103" s="148" t="s">
        <v>439</v>
      </c>
      <c r="H103" s="147" t="s">
        <v>19</v>
      </c>
      <c r="I103" s="149"/>
      <c r="L103" s="145"/>
      <c r="M103" s="150"/>
      <c r="T103" s="151"/>
      <c r="AT103" s="147" t="s">
        <v>175</v>
      </c>
      <c r="AU103" s="147" t="s">
        <v>84</v>
      </c>
      <c r="AV103" s="12" t="s">
        <v>82</v>
      </c>
      <c r="AW103" s="12" t="s">
        <v>35</v>
      </c>
      <c r="AX103" s="12" t="s">
        <v>74</v>
      </c>
      <c r="AY103" s="147" t="s">
        <v>165</v>
      </c>
    </row>
    <row r="104" spans="2:65" s="13" customFormat="1" ht="11.25">
      <c r="B104" s="152"/>
      <c r="D104" s="146" t="s">
        <v>175</v>
      </c>
      <c r="E104" s="153" t="s">
        <v>19</v>
      </c>
      <c r="F104" s="154" t="s">
        <v>457</v>
      </c>
      <c r="H104" s="155">
        <v>37.451000000000001</v>
      </c>
      <c r="I104" s="156"/>
      <c r="L104" s="152"/>
      <c r="M104" s="157"/>
      <c r="T104" s="158"/>
      <c r="AT104" s="153" t="s">
        <v>175</v>
      </c>
      <c r="AU104" s="153" t="s">
        <v>84</v>
      </c>
      <c r="AV104" s="13" t="s">
        <v>84</v>
      </c>
      <c r="AW104" s="13" t="s">
        <v>35</v>
      </c>
      <c r="AX104" s="13" t="s">
        <v>74</v>
      </c>
      <c r="AY104" s="153" t="s">
        <v>165</v>
      </c>
    </row>
    <row r="105" spans="2:65" s="14" customFormat="1" ht="11.25">
      <c r="B105" s="159"/>
      <c r="D105" s="146" t="s">
        <v>175</v>
      </c>
      <c r="E105" s="160" t="s">
        <v>19</v>
      </c>
      <c r="F105" s="161" t="s">
        <v>178</v>
      </c>
      <c r="H105" s="162">
        <v>37.451000000000001</v>
      </c>
      <c r="I105" s="163"/>
      <c r="L105" s="159"/>
      <c r="M105" s="164"/>
      <c r="T105" s="165"/>
      <c r="AT105" s="160" t="s">
        <v>175</v>
      </c>
      <c r="AU105" s="160" t="s">
        <v>84</v>
      </c>
      <c r="AV105" s="14" t="s">
        <v>172</v>
      </c>
      <c r="AW105" s="14" t="s">
        <v>35</v>
      </c>
      <c r="AX105" s="14" t="s">
        <v>82</v>
      </c>
      <c r="AY105" s="160" t="s">
        <v>165</v>
      </c>
    </row>
    <row r="106" spans="2:65" s="1" customFormat="1" ht="16.5" customHeight="1">
      <c r="B106" s="33"/>
      <c r="C106" s="128" t="s">
        <v>203</v>
      </c>
      <c r="D106" s="128" t="s">
        <v>167</v>
      </c>
      <c r="E106" s="129" t="s">
        <v>458</v>
      </c>
      <c r="F106" s="130" t="s">
        <v>459</v>
      </c>
      <c r="G106" s="131" t="s">
        <v>170</v>
      </c>
      <c r="H106" s="132">
        <v>67.748999999999995</v>
      </c>
      <c r="I106" s="133"/>
      <c r="J106" s="134">
        <f>ROUND(I106*H106,2)</f>
        <v>0</v>
      </c>
      <c r="K106" s="130" t="s">
        <v>171</v>
      </c>
      <c r="L106" s="33"/>
      <c r="M106" s="135" t="s">
        <v>19</v>
      </c>
      <c r="N106" s="136" t="s">
        <v>45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172</v>
      </c>
      <c r="AT106" s="139" t="s">
        <v>167</v>
      </c>
      <c r="AU106" s="139" t="s">
        <v>84</v>
      </c>
      <c r="AY106" s="18" t="s">
        <v>165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82</v>
      </c>
      <c r="BK106" s="140">
        <f>ROUND(I106*H106,2)</f>
        <v>0</v>
      </c>
      <c r="BL106" s="18" t="s">
        <v>172</v>
      </c>
      <c r="BM106" s="139" t="s">
        <v>206</v>
      </c>
    </row>
    <row r="107" spans="2:65" s="1" customFormat="1" ht="11.25">
      <c r="B107" s="33"/>
      <c r="D107" s="141" t="s">
        <v>173</v>
      </c>
      <c r="F107" s="142" t="s">
        <v>461</v>
      </c>
      <c r="I107" s="143"/>
      <c r="L107" s="33"/>
      <c r="M107" s="144"/>
      <c r="T107" s="54"/>
      <c r="AT107" s="18" t="s">
        <v>173</v>
      </c>
      <c r="AU107" s="18" t="s">
        <v>84</v>
      </c>
    </row>
    <row r="108" spans="2:65" s="12" customFormat="1" ht="11.25">
      <c r="B108" s="145"/>
      <c r="D108" s="146" t="s">
        <v>175</v>
      </c>
      <c r="E108" s="147" t="s">
        <v>19</v>
      </c>
      <c r="F108" s="148" t="s">
        <v>462</v>
      </c>
      <c r="H108" s="147" t="s">
        <v>19</v>
      </c>
      <c r="I108" s="149"/>
      <c r="L108" s="145"/>
      <c r="M108" s="150"/>
      <c r="T108" s="151"/>
      <c r="AT108" s="147" t="s">
        <v>175</v>
      </c>
      <c r="AU108" s="147" t="s">
        <v>84</v>
      </c>
      <c r="AV108" s="12" t="s">
        <v>82</v>
      </c>
      <c r="AW108" s="12" t="s">
        <v>35</v>
      </c>
      <c r="AX108" s="12" t="s">
        <v>74</v>
      </c>
      <c r="AY108" s="147" t="s">
        <v>165</v>
      </c>
    </row>
    <row r="109" spans="2:65" s="13" customFormat="1" ht="11.25">
      <c r="B109" s="152"/>
      <c r="D109" s="146" t="s">
        <v>175</v>
      </c>
      <c r="E109" s="153" t="s">
        <v>19</v>
      </c>
      <c r="F109" s="154" t="s">
        <v>463</v>
      </c>
      <c r="H109" s="155">
        <v>67.748999999999995</v>
      </c>
      <c r="I109" s="156"/>
      <c r="L109" s="152"/>
      <c r="M109" s="157"/>
      <c r="T109" s="158"/>
      <c r="AT109" s="153" t="s">
        <v>175</v>
      </c>
      <c r="AU109" s="153" t="s">
        <v>84</v>
      </c>
      <c r="AV109" s="13" t="s">
        <v>84</v>
      </c>
      <c r="AW109" s="13" t="s">
        <v>35</v>
      </c>
      <c r="AX109" s="13" t="s">
        <v>74</v>
      </c>
      <c r="AY109" s="153" t="s">
        <v>165</v>
      </c>
    </row>
    <row r="110" spans="2:65" s="12" customFormat="1" ht="22.5">
      <c r="B110" s="145"/>
      <c r="D110" s="146" t="s">
        <v>175</v>
      </c>
      <c r="E110" s="147" t="s">
        <v>19</v>
      </c>
      <c r="F110" s="148" t="s">
        <v>439</v>
      </c>
      <c r="H110" s="147" t="s">
        <v>19</v>
      </c>
      <c r="I110" s="149"/>
      <c r="L110" s="145"/>
      <c r="M110" s="150"/>
      <c r="T110" s="151"/>
      <c r="AT110" s="147" t="s">
        <v>175</v>
      </c>
      <c r="AU110" s="147" t="s">
        <v>84</v>
      </c>
      <c r="AV110" s="12" t="s">
        <v>82</v>
      </c>
      <c r="AW110" s="12" t="s">
        <v>35</v>
      </c>
      <c r="AX110" s="12" t="s">
        <v>74</v>
      </c>
      <c r="AY110" s="147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67.748999999999995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21.75" customHeight="1">
      <c r="B112" s="33"/>
      <c r="C112" s="128" t="s">
        <v>192</v>
      </c>
      <c r="D112" s="128" t="s">
        <v>167</v>
      </c>
      <c r="E112" s="129" t="s">
        <v>465</v>
      </c>
      <c r="F112" s="130" t="s">
        <v>466</v>
      </c>
      <c r="G112" s="131" t="s">
        <v>170</v>
      </c>
      <c r="H112" s="132">
        <v>2032.47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8</v>
      </c>
    </row>
    <row r="113" spans="2:65" s="1" customFormat="1" ht="11.25">
      <c r="B113" s="33"/>
      <c r="D113" s="141" t="s">
        <v>173</v>
      </c>
      <c r="F113" s="142" t="s">
        <v>468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2" customFormat="1" ht="11.25">
      <c r="B114" s="145"/>
      <c r="D114" s="146" t="s">
        <v>175</v>
      </c>
      <c r="E114" s="147" t="s">
        <v>19</v>
      </c>
      <c r="F114" s="148" t="s">
        <v>1349</v>
      </c>
      <c r="H114" s="147" t="s">
        <v>19</v>
      </c>
      <c r="I114" s="149"/>
      <c r="L114" s="145"/>
      <c r="M114" s="150"/>
      <c r="T114" s="151"/>
      <c r="AT114" s="147" t="s">
        <v>175</v>
      </c>
      <c r="AU114" s="147" t="s">
        <v>84</v>
      </c>
      <c r="AV114" s="12" t="s">
        <v>82</v>
      </c>
      <c r="AW114" s="12" t="s">
        <v>35</v>
      </c>
      <c r="AX114" s="12" t="s">
        <v>74</v>
      </c>
      <c r="AY114" s="147" t="s">
        <v>165</v>
      </c>
    </row>
    <row r="115" spans="2:65" s="12" customFormat="1" ht="11.25">
      <c r="B115" s="145"/>
      <c r="D115" s="146" t="s">
        <v>175</v>
      </c>
      <c r="E115" s="147" t="s">
        <v>19</v>
      </c>
      <c r="F115" s="148" t="s">
        <v>446</v>
      </c>
      <c r="H115" s="147" t="s">
        <v>19</v>
      </c>
      <c r="I115" s="149"/>
      <c r="L115" s="145"/>
      <c r="M115" s="150"/>
      <c r="T115" s="151"/>
      <c r="AT115" s="147" t="s">
        <v>175</v>
      </c>
      <c r="AU115" s="147" t="s">
        <v>84</v>
      </c>
      <c r="AV115" s="12" t="s">
        <v>82</v>
      </c>
      <c r="AW115" s="12" t="s">
        <v>35</v>
      </c>
      <c r="AX115" s="12" t="s">
        <v>74</v>
      </c>
      <c r="AY115" s="147" t="s">
        <v>165</v>
      </c>
    </row>
    <row r="116" spans="2:65" s="13" customFormat="1" ht="11.25">
      <c r="B116" s="152"/>
      <c r="D116" s="146" t="s">
        <v>175</v>
      </c>
      <c r="E116" s="153" t="s">
        <v>19</v>
      </c>
      <c r="F116" s="154" t="s">
        <v>469</v>
      </c>
      <c r="H116" s="155">
        <v>2032.47</v>
      </c>
      <c r="I116" s="156"/>
      <c r="L116" s="152"/>
      <c r="M116" s="157"/>
      <c r="T116" s="158"/>
      <c r="AT116" s="153" t="s">
        <v>175</v>
      </c>
      <c r="AU116" s="153" t="s">
        <v>84</v>
      </c>
      <c r="AV116" s="13" t="s">
        <v>84</v>
      </c>
      <c r="AW116" s="13" t="s">
        <v>35</v>
      </c>
      <c r="AX116" s="13" t="s">
        <v>74</v>
      </c>
      <c r="AY116" s="153" t="s">
        <v>165</v>
      </c>
    </row>
    <row r="117" spans="2:65" s="14" customFormat="1" ht="11.25">
      <c r="B117" s="159"/>
      <c r="D117" s="146" t="s">
        <v>175</v>
      </c>
      <c r="E117" s="160" t="s">
        <v>19</v>
      </c>
      <c r="F117" s="161" t="s">
        <v>178</v>
      </c>
      <c r="H117" s="162">
        <v>2032.47</v>
      </c>
      <c r="I117" s="163"/>
      <c r="L117" s="159"/>
      <c r="M117" s="164"/>
      <c r="T117" s="165"/>
      <c r="AT117" s="160" t="s">
        <v>175</v>
      </c>
      <c r="AU117" s="160" t="s">
        <v>84</v>
      </c>
      <c r="AV117" s="14" t="s">
        <v>172</v>
      </c>
      <c r="AW117" s="14" t="s">
        <v>35</v>
      </c>
      <c r="AX117" s="14" t="s">
        <v>82</v>
      </c>
      <c r="AY117" s="160" t="s">
        <v>165</v>
      </c>
    </row>
    <row r="118" spans="2:65" s="1" customFormat="1" ht="16.5" customHeight="1">
      <c r="B118" s="33"/>
      <c r="C118" s="128" t="s">
        <v>212</v>
      </c>
      <c r="D118" s="128" t="s">
        <v>167</v>
      </c>
      <c r="E118" s="129" t="s">
        <v>470</v>
      </c>
      <c r="F118" s="130" t="s">
        <v>471</v>
      </c>
      <c r="G118" s="131" t="s">
        <v>170</v>
      </c>
      <c r="H118" s="132">
        <v>67.748999999999995</v>
      </c>
      <c r="I118" s="133"/>
      <c r="J118" s="134">
        <f>ROUND(I118*H118,2)</f>
        <v>0</v>
      </c>
      <c r="K118" s="130" t="s">
        <v>171</v>
      </c>
      <c r="L118" s="33"/>
      <c r="M118" s="135" t="s">
        <v>19</v>
      </c>
      <c r="N118" s="136" t="s">
        <v>45</v>
      </c>
      <c r="P118" s="137">
        <f>O118*H118</f>
        <v>0</v>
      </c>
      <c r="Q118" s="137">
        <v>0</v>
      </c>
      <c r="R118" s="137">
        <f>Q118*H118</f>
        <v>0</v>
      </c>
      <c r="S118" s="137">
        <v>0</v>
      </c>
      <c r="T118" s="138">
        <f>S118*H118</f>
        <v>0</v>
      </c>
      <c r="AR118" s="139" t="s">
        <v>172</v>
      </c>
      <c r="AT118" s="139" t="s">
        <v>167</v>
      </c>
      <c r="AU118" s="139" t="s">
        <v>84</v>
      </c>
      <c r="AY118" s="18" t="s">
        <v>165</v>
      </c>
      <c r="BE118" s="140">
        <f>IF(N118="základní",J118,0)</f>
        <v>0</v>
      </c>
      <c r="BF118" s="140">
        <f>IF(N118="snížená",J118,0)</f>
        <v>0</v>
      </c>
      <c r="BG118" s="140">
        <f>IF(N118="zákl. přenesená",J118,0)</f>
        <v>0</v>
      </c>
      <c r="BH118" s="140">
        <f>IF(N118="sníž. přenesená",J118,0)</f>
        <v>0</v>
      </c>
      <c r="BI118" s="140">
        <f>IF(N118="nulová",J118,0)</f>
        <v>0</v>
      </c>
      <c r="BJ118" s="18" t="s">
        <v>82</v>
      </c>
      <c r="BK118" s="140">
        <f>ROUND(I118*H118,2)</f>
        <v>0</v>
      </c>
      <c r="BL118" s="18" t="s">
        <v>172</v>
      </c>
      <c r="BM118" s="139" t="s">
        <v>260</v>
      </c>
    </row>
    <row r="119" spans="2:65" s="1" customFormat="1" ht="11.25">
      <c r="B119" s="33"/>
      <c r="D119" s="141" t="s">
        <v>173</v>
      </c>
      <c r="F119" s="142" t="s">
        <v>473</v>
      </c>
      <c r="I119" s="143"/>
      <c r="L119" s="33"/>
      <c r="M119" s="144"/>
      <c r="T119" s="54"/>
      <c r="AT119" s="18" t="s">
        <v>173</v>
      </c>
      <c r="AU119" s="18" t="s">
        <v>84</v>
      </c>
    </row>
    <row r="120" spans="2:65" s="12" customFormat="1" ht="22.5">
      <c r="B120" s="145"/>
      <c r="D120" s="146" t="s">
        <v>175</v>
      </c>
      <c r="E120" s="147" t="s">
        <v>19</v>
      </c>
      <c r="F120" s="148" t="s">
        <v>439</v>
      </c>
      <c r="H120" s="147" t="s">
        <v>19</v>
      </c>
      <c r="I120" s="149"/>
      <c r="L120" s="145"/>
      <c r="M120" s="150"/>
      <c r="T120" s="151"/>
      <c r="AT120" s="147" t="s">
        <v>175</v>
      </c>
      <c r="AU120" s="147" t="s">
        <v>84</v>
      </c>
      <c r="AV120" s="12" t="s">
        <v>82</v>
      </c>
      <c r="AW120" s="12" t="s">
        <v>35</v>
      </c>
      <c r="AX120" s="12" t="s">
        <v>74</v>
      </c>
      <c r="AY120" s="147" t="s">
        <v>165</v>
      </c>
    </row>
    <row r="121" spans="2:65" s="13" customFormat="1" ht="11.25">
      <c r="B121" s="152"/>
      <c r="D121" s="146" t="s">
        <v>175</v>
      </c>
      <c r="E121" s="153" t="s">
        <v>19</v>
      </c>
      <c r="F121" s="154" t="s">
        <v>474</v>
      </c>
      <c r="H121" s="155">
        <v>67.748999999999995</v>
      </c>
      <c r="I121" s="156"/>
      <c r="L121" s="152"/>
      <c r="M121" s="157"/>
      <c r="T121" s="158"/>
      <c r="AT121" s="153" t="s">
        <v>175</v>
      </c>
      <c r="AU121" s="153" t="s">
        <v>84</v>
      </c>
      <c r="AV121" s="13" t="s">
        <v>84</v>
      </c>
      <c r="AW121" s="13" t="s">
        <v>35</v>
      </c>
      <c r="AX121" s="13" t="s">
        <v>74</v>
      </c>
      <c r="AY121" s="153" t="s">
        <v>165</v>
      </c>
    </row>
    <row r="122" spans="2:65" s="14" customFormat="1" ht="11.25">
      <c r="B122" s="159"/>
      <c r="D122" s="146" t="s">
        <v>175</v>
      </c>
      <c r="E122" s="160" t="s">
        <v>19</v>
      </c>
      <c r="F122" s="161" t="s">
        <v>178</v>
      </c>
      <c r="H122" s="162">
        <v>67.748999999999995</v>
      </c>
      <c r="I122" s="163"/>
      <c r="L122" s="159"/>
      <c r="M122" s="164"/>
      <c r="T122" s="165"/>
      <c r="AT122" s="160" t="s">
        <v>175</v>
      </c>
      <c r="AU122" s="160" t="s">
        <v>84</v>
      </c>
      <c r="AV122" s="14" t="s">
        <v>172</v>
      </c>
      <c r="AW122" s="14" t="s">
        <v>35</v>
      </c>
      <c r="AX122" s="14" t="s">
        <v>82</v>
      </c>
      <c r="AY122" s="160" t="s">
        <v>165</v>
      </c>
    </row>
    <row r="123" spans="2:65" s="1" customFormat="1" ht="24.2" customHeight="1">
      <c r="B123" s="33"/>
      <c r="C123" s="128" t="s">
        <v>199</v>
      </c>
      <c r="D123" s="128" t="s">
        <v>167</v>
      </c>
      <c r="E123" s="129" t="s">
        <v>476</v>
      </c>
      <c r="F123" s="130" t="s">
        <v>477</v>
      </c>
      <c r="G123" s="131" t="s">
        <v>170</v>
      </c>
      <c r="H123" s="132">
        <v>6.48</v>
      </c>
      <c r="I123" s="133"/>
      <c r="J123" s="134">
        <f>ROUND(I123*H123,2)</f>
        <v>0</v>
      </c>
      <c r="K123" s="130" t="s">
        <v>171</v>
      </c>
      <c r="L123" s="33"/>
      <c r="M123" s="135" t="s">
        <v>19</v>
      </c>
      <c r="N123" s="136" t="s">
        <v>45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172</v>
      </c>
      <c r="AT123" s="139" t="s">
        <v>167</v>
      </c>
      <c r="AU123" s="139" t="s">
        <v>84</v>
      </c>
      <c r="AY123" s="18" t="s">
        <v>165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8" t="s">
        <v>82</v>
      </c>
      <c r="BK123" s="140">
        <f>ROUND(I123*H123,2)</f>
        <v>0</v>
      </c>
      <c r="BL123" s="18" t="s">
        <v>172</v>
      </c>
      <c r="BM123" s="139" t="s">
        <v>222</v>
      </c>
    </row>
    <row r="124" spans="2:65" s="1" customFormat="1" ht="11.25">
      <c r="B124" s="33"/>
      <c r="D124" s="141" t="s">
        <v>173</v>
      </c>
      <c r="F124" s="142" t="s">
        <v>479</v>
      </c>
      <c r="I124" s="143"/>
      <c r="L124" s="33"/>
      <c r="M124" s="144"/>
      <c r="T124" s="54"/>
      <c r="AT124" s="18" t="s">
        <v>173</v>
      </c>
      <c r="AU124" s="18" t="s">
        <v>84</v>
      </c>
    </row>
    <row r="125" spans="2:65" s="12" customFormat="1" ht="11.25">
      <c r="B125" s="145"/>
      <c r="D125" s="146" t="s">
        <v>175</v>
      </c>
      <c r="E125" s="147" t="s">
        <v>19</v>
      </c>
      <c r="F125" s="148" t="s">
        <v>1350</v>
      </c>
      <c r="H125" s="147" t="s">
        <v>19</v>
      </c>
      <c r="I125" s="149"/>
      <c r="L125" s="145"/>
      <c r="M125" s="150"/>
      <c r="T125" s="151"/>
      <c r="AT125" s="147" t="s">
        <v>175</v>
      </c>
      <c r="AU125" s="147" t="s">
        <v>84</v>
      </c>
      <c r="AV125" s="12" t="s">
        <v>82</v>
      </c>
      <c r="AW125" s="12" t="s">
        <v>35</v>
      </c>
      <c r="AX125" s="12" t="s">
        <v>74</v>
      </c>
      <c r="AY125" s="147" t="s">
        <v>165</v>
      </c>
    </row>
    <row r="126" spans="2:65" s="13" customFormat="1" ht="11.25">
      <c r="B126" s="152"/>
      <c r="D126" s="146" t="s">
        <v>175</v>
      </c>
      <c r="E126" s="153" t="s">
        <v>19</v>
      </c>
      <c r="F126" s="154" t="s">
        <v>1351</v>
      </c>
      <c r="H126" s="155">
        <v>6.48</v>
      </c>
      <c r="I126" s="156"/>
      <c r="L126" s="152"/>
      <c r="M126" s="157"/>
      <c r="T126" s="158"/>
      <c r="AT126" s="153" t="s">
        <v>175</v>
      </c>
      <c r="AU126" s="153" t="s">
        <v>84</v>
      </c>
      <c r="AV126" s="13" t="s">
        <v>84</v>
      </c>
      <c r="AW126" s="13" t="s">
        <v>35</v>
      </c>
      <c r="AX126" s="13" t="s">
        <v>74</v>
      </c>
      <c r="AY126" s="153" t="s">
        <v>165</v>
      </c>
    </row>
    <row r="127" spans="2:65" s="14" customFormat="1" ht="11.25">
      <c r="B127" s="159"/>
      <c r="D127" s="146" t="s">
        <v>175</v>
      </c>
      <c r="E127" s="160" t="s">
        <v>19</v>
      </c>
      <c r="F127" s="161" t="s">
        <v>178</v>
      </c>
      <c r="H127" s="162">
        <v>6.48</v>
      </c>
      <c r="I127" s="163"/>
      <c r="L127" s="159"/>
      <c r="M127" s="164"/>
      <c r="T127" s="165"/>
      <c r="AT127" s="160" t="s">
        <v>175</v>
      </c>
      <c r="AU127" s="160" t="s">
        <v>84</v>
      </c>
      <c r="AV127" s="14" t="s">
        <v>172</v>
      </c>
      <c r="AW127" s="14" t="s">
        <v>35</v>
      </c>
      <c r="AX127" s="14" t="s">
        <v>82</v>
      </c>
      <c r="AY127" s="160" t="s">
        <v>165</v>
      </c>
    </row>
    <row r="128" spans="2:65" s="1" customFormat="1" ht="16.5" customHeight="1">
      <c r="B128" s="33"/>
      <c r="C128" s="128" t="s">
        <v>229</v>
      </c>
      <c r="D128" s="128" t="s">
        <v>167</v>
      </c>
      <c r="E128" s="129" t="s">
        <v>723</v>
      </c>
      <c r="F128" s="130" t="s">
        <v>724</v>
      </c>
      <c r="G128" s="131" t="s">
        <v>170</v>
      </c>
      <c r="H128" s="132">
        <v>37.451000000000001</v>
      </c>
      <c r="I128" s="133"/>
      <c r="J128" s="134">
        <f>ROUND(I128*H128,2)</f>
        <v>0</v>
      </c>
      <c r="K128" s="130" t="s">
        <v>171</v>
      </c>
      <c r="L128" s="33"/>
      <c r="M128" s="135" t="s">
        <v>19</v>
      </c>
      <c r="N128" s="136" t="s">
        <v>45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172</v>
      </c>
      <c r="AT128" s="139" t="s">
        <v>167</v>
      </c>
      <c r="AU128" s="139" t="s">
        <v>84</v>
      </c>
      <c r="AY128" s="18" t="s">
        <v>165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8" t="s">
        <v>82</v>
      </c>
      <c r="BK128" s="140">
        <f>ROUND(I128*H128,2)</f>
        <v>0</v>
      </c>
      <c r="BL128" s="18" t="s">
        <v>172</v>
      </c>
      <c r="BM128" s="139" t="s">
        <v>232</v>
      </c>
    </row>
    <row r="129" spans="2:65" s="1" customFormat="1" ht="11.25">
      <c r="B129" s="33"/>
      <c r="D129" s="141" t="s">
        <v>173</v>
      </c>
      <c r="F129" s="142" t="s">
        <v>726</v>
      </c>
      <c r="I129" s="143"/>
      <c r="L129" s="33"/>
      <c r="M129" s="144"/>
      <c r="T129" s="54"/>
      <c r="AT129" s="18" t="s">
        <v>173</v>
      </c>
      <c r="AU129" s="18" t="s">
        <v>84</v>
      </c>
    </row>
    <row r="130" spans="2:65" s="12" customFormat="1" ht="22.5">
      <c r="B130" s="145"/>
      <c r="D130" s="146" t="s">
        <v>175</v>
      </c>
      <c r="E130" s="147" t="s">
        <v>19</v>
      </c>
      <c r="F130" s="148" t="s">
        <v>439</v>
      </c>
      <c r="H130" s="147" t="s">
        <v>19</v>
      </c>
      <c r="I130" s="149"/>
      <c r="L130" s="145"/>
      <c r="M130" s="150"/>
      <c r="T130" s="151"/>
      <c r="AT130" s="147" t="s">
        <v>175</v>
      </c>
      <c r="AU130" s="147" t="s">
        <v>84</v>
      </c>
      <c r="AV130" s="12" t="s">
        <v>82</v>
      </c>
      <c r="AW130" s="12" t="s">
        <v>35</v>
      </c>
      <c r="AX130" s="12" t="s">
        <v>74</v>
      </c>
      <c r="AY130" s="147" t="s">
        <v>165</v>
      </c>
    </row>
    <row r="131" spans="2:65" s="13" customFormat="1" ht="11.25">
      <c r="B131" s="152"/>
      <c r="D131" s="146" t="s">
        <v>175</v>
      </c>
      <c r="E131" s="153" t="s">
        <v>19</v>
      </c>
      <c r="F131" s="154" t="s">
        <v>457</v>
      </c>
      <c r="H131" s="155">
        <v>37.451000000000001</v>
      </c>
      <c r="I131" s="156"/>
      <c r="L131" s="152"/>
      <c r="M131" s="157"/>
      <c r="T131" s="158"/>
      <c r="AT131" s="153" t="s">
        <v>175</v>
      </c>
      <c r="AU131" s="153" t="s">
        <v>84</v>
      </c>
      <c r="AV131" s="13" t="s">
        <v>84</v>
      </c>
      <c r="AW131" s="13" t="s">
        <v>35</v>
      </c>
      <c r="AX131" s="13" t="s">
        <v>74</v>
      </c>
      <c r="AY131" s="153" t="s">
        <v>165</v>
      </c>
    </row>
    <row r="132" spans="2:65" s="14" customFormat="1" ht="11.25">
      <c r="B132" s="159"/>
      <c r="D132" s="146" t="s">
        <v>175</v>
      </c>
      <c r="E132" s="160" t="s">
        <v>19</v>
      </c>
      <c r="F132" s="161" t="s">
        <v>178</v>
      </c>
      <c r="H132" s="162">
        <v>37.451000000000001</v>
      </c>
      <c r="I132" s="163"/>
      <c r="L132" s="159"/>
      <c r="M132" s="164"/>
      <c r="T132" s="165"/>
      <c r="AT132" s="160" t="s">
        <v>175</v>
      </c>
      <c r="AU132" s="160" t="s">
        <v>84</v>
      </c>
      <c r="AV132" s="14" t="s">
        <v>172</v>
      </c>
      <c r="AW132" s="14" t="s">
        <v>35</v>
      </c>
      <c r="AX132" s="14" t="s">
        <v>82</v>
      </c>
      <c r="AY132" s="160" t="s">
        <v>165</v>
      </c>
    </row>
    <row r="133" spans="2:65" s="1" customFormat="1" ht="24.2" customHeight="1">
      <c r="B133" s="33"/>
      <c r="C133" s="128" t="s">
        <v>206</v>
      </c>
      <c r="D133" s="128" t="s">
        <v>167</v>
      </c>
      <c r="E133" s="129" t="s">
        <v>727</v>
      </c>
      <c r="F133" s="130" t="s">
        <v>728</v>
      </c>
      <c r="G133" s="131" t="s">
        <v>170</v>
      </c>
      <c r="H133" s="132">
        <v>374.51</v>
      </c>
      <c r="I133" s="133"/>
      <c r="J133" s="134">
        <f>ROUND(I133*H133,2)</f>
        <v>0</v>
      </c>
      <c r="K133" s="130" t="s">
        <v>171</v>
      </c>
      <c r="L133" s="33"/>
      <c r="M133" s="135" t="s">
        <v>19</v>
      </c>
      <c r="N133" s="136" t="s">
        <v>45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172</v>
      </c>
      <c r="AT133" s="139" t="s">
        <v>167</v>
      </c>
      <c r="AU133" s="139" t="s">
        <v>84</v>
      </c>
      <c r="AY133" s="18" t="s">
        <v>165</v>
      </c>
      <c r="BE133" s="140">
        <f>IF(N133="základní",J133,0)</f>
        <v>0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8" t="s">
        <v>82</v>
      </c>
      <c r="BK133" s="140">
        <f>ROUND(I133*H133,2)</f>
        <v>0</v>
      </c>
      <c r="BL133" s="18" t="s">
        <v>172</v>
      </c>
      <c r="BM133" s="139" t="s">
        <v>240</v>
      </c>
    </row>
    <row r="134" spans="2:65" s="1" customFormat="1" ht="11.25">
      <c r="B134" s="33"/>
      <c r="D134" s="141" t="s">
        <v>173</v>
      </c>
      <c r="F134" s="142" t="s">
        <v>730</v>
      </c>
      <c r="I134" s="143"/>
      <c r="L134" s="33"/>
      <c r="M134" s="144"/>
      <c r="T134" s="54"/>
      <c r="AT134" s="18" t="s">
        <v>173</v>
      </c>
      <c r="AU134" s="18" t="s">
        <v>84</v>
      </c>
    </row>
    <row r="135" spans="2:65" s="13" customFormat="1" ht="11.25">
      <c r="B135" s="152"/>
      <c r="D135" s="146" t="s">
        <v>175</v>
      </c>
      <c r="E135" s="153" t="s">
        <v>19</v>
      </c>
      <c r="F135" s="154" t="s">
        <v>1352</v>
      </c>
      <c r="H135" s="155">
        <v>374.51</v>
      </c>
      <c r="I135" s="156"/>
      <c r="L135" s="152"/>
      <c r="M135" s="157"/>
      <c r="T135" s="158"/>
      <c r="AT135" s="153" t="s">
        <v>175</v>
      </c>
      <c r="AU135" s="153" t="s">
        <v>84</v>
      </c>
      <c r="AV135" s="13" t="s">
        <v>84</v>
      </c>
      <c r="AW135" s="13" t="s">
        <v>35</v>
      </c>
      <c r="AX135" s="13" t="s">
        <v>74</v>
      </c>
      <c r="AY135" s="153" t="s">
        <v>165</v>
      </c>
    </row>
    <row r="136" spans="2:65" s="14" customFormat="1" ht="11.25">
      <c r="B136" s="159"/>
      <c r="D136" s="146" t="s">
        <v>175</v>
      </c>
      <c r="E136" s="160" t="s">
        <v>19</v>
      </c>
      <c r="F136" s="161" t="s">
        <v>178</v>
      </c>
      <c r="H136" s="162">
        <v>374.51</v>
      </c>
      <c r="I136" s="163"/>
      <c r="L136" s="159"/>
      <c r="M136" s="164"/>
      <c r="T136" s="165"/>
      <c r="AT136" s="160" t="s">
        <v>175</v>
      </c>
      <c r="AU136" s="160" t="s">
        <v>84</v>
      </c>
      <c r="AV136" s="14" t="s">
        <v>172</v>
      </c>
      <c r="AW136" s="14" t="s">
        <v>35</v>
      </c>
      <c r="AX136" s="14" t="s">
        <v>82</v>
      </c>
      <c r="AY136" s="160" t="s">
        <v>165</v>
      </c>
    </row>
    <row r="137" spans="2:65" s="11" customFormat="1" ht="25.9" customHeight="1">
      <c r="B137" s="116"/>
      <c r="D137" s="117" t="s">
        <v>73</v>
      </c>
      <c r="E137" s="118" t="s">
        <v>773</v>
      </c>
      <c r="F137" s="118" t="s">
        <v>774</v>
      </c>
      <c r="I137" s="119"/>
      <c r="J137" s="120">
        <f>BK137</f>
        <v>0</v>
      </c>
      <c r="L137" s="116"/>
      <c r="M137" s="121"/>
      <c r="P137" s="122">
        <f>P138</f>
        <v>0</v>
      </c>
      <c r="R137" s="122">
        <f>R138</f>
        <v>0</v>
      </c>
      <c r="T137" s="123">
        <f>T138</f>
        <v>0</v>
      </c>
      <c r="AR137" s="117" t="s">
        <v>84</v>
      </c>
      <c r="AT137" s="124" t="s">
        <v>73</v>
      </c>
      <c r="AU137" s="124" t="s">
        <v>74</v>
      </c>
      <c r="AY137" s="117" t="s">
        <v>165</v>
      </c>
      <c r="BK137" s="125">
        <f>BK138</f>
        <v>0</v>
      </c>
    </row>
    <row r="138" spans="2:65" s="11" customFormat="1" ht="22.9" customHeight="1">
      <c r="B138" s="116"/>
      <c r="D138" s="117" t="s">
        <v>73</v>
      </c>
      <c r="E138" s="126" t="s">
        <v>1353</v>
      </c>
      <c r="F138" s="126" t="s">
        <v>1354</v>
      </c>
      <c r="I138" s="119"/>
      <c r="J138" s="127">
        <f>BK138</f>
        <v>0</v>
      </c>
      <c r="L138" s="116"/>
      <c r="M138" s="121"/>
      <c r="P138" s="122">
        <f>SUM(P139:P211)</f>
        <v>0</v>
      </c>
      <c r="R138" s="122">
        <f>SUM(R139:R211)</f>
        <v>0</v>
      </c>
      <c r="T138" s="123">
        <f>SUM(T139:T211)</f>
        <v>0</v>
      </c>
      <c r="AR138" s="117" t="s">
        <v>82</v>
      </c>
      <c r="AT138" s="124" t="s">
        <v>73</v>
      </c>
      <c r="AU138" s="124" t="s">
        <v>82</v>
      </c>
      <c r="AY138" s="117" t="s">
        <v>165</v>
      </c>
      <c r="BK138" s="125">
        <f>SUM(BK139:BK211)</f>
        <v>0</v>
      </c>
    </row>
    <row r="139" spans="2:65" s="1" customFormat="1" ht="37.9" customHeight="1">
      <c r="B139" s="33"/>
      <c r="C139" s="128" t="s">
        <v>243</v>
      </c>
      <c r="D139" s="128" t="s">
        <v>167</v>
      </c>
      <c r="E139" s="129" t="s">
        <v>1355</v>
      </c>
      <c r="F139" s="130" t="s">
        <v>1356</v>
      </c>
      <c r="G139" s="131" t="s">
        <v>170</v>
      </c>
      <c r="H139" s="132">
        <v>7.6</v>
      </c>
      <c r="I139" s="133"/>
      <c r="J139" s="134">
        <f>ROUND(I139*H139,2)</f>
        <v>0</v>
      </c>
      <c r="K139" s="130" t="s">
        <v>19</v>
      </c>
      <c r="L139" s="33"/>
      <c r="M139" s="135" t="s">
        <v>19</v>
      </c>
      <c r="N139" s="136" t="s">
        <v>45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172</v>
      </c>
      <c r="AT139" s="139" t="s">
        <v>167</v>
      </c>
      <c r="AU139" s="139" t="s">
        <v>84</v>
      </c>
      <c r="AY139" s="18" t="s">
        <v>165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8" t="s">
        <v>82</v>
      </c>
      <c r="BK139" s="140">
        <f>ROUND(I139*H139,2)</f>
        <v>0</v>
      </c>
      <c r="BL139" s="18" t="s">
        <v>172</v>
      </c>
      <c r="BM139" s="139" t="s">
        <v>246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1357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2" customFormat="1" ht="11.25">
      <c r="B141" s="145"/>
      <c r="D141" s="146" t="s">
        <v>175</v>
      </c>
      <c r="E141" s="147" t="s">
        <v>19</v>
      </c>
      <c r="F141" s="148" t="s">
        <v>1358</v>
      </c>
      <c r="H141" s="147" t="s">
        <v>19</v>
      </c>
      <c r="I141" s="149"/>
      <c r="L141" s="145"/>
      <c r="M141" s="150"/>
      <c r="T141" s="151"/>
      <c r="AT141" s="147" t="s">
        <v>175</v>
      </c>
      <c r="AU141" s="147" t="s">
        <v>84</v>
      </c>
      <c r="AV141" s="12" t="s">
        <v>82</v>
      </c>
      <c r="AW141" s="12" t="s">
        <v>35</v>
      </c>
      <c r="AX141" s="12" t="s">
        <v>74</v>
      </c>
      <c r="AY141" s="147" t="s">
        <v>165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1359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1360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3" customFormat="1" ht="11.25">
      <c r="B144" s="152"/>
      <c r="D144" s="146" t="s">
        <v>175</v>
      </c>
      <c r="E144" s="153" t="s">
        <v>19</v>
      </c>
      <c r="F144" s="154" t="s">
        <v>1361</v>
      </c>
      <c r="H144" s="155">
        <v>7.6</v>
      </c>
      <c r="I144" s="156"/>
      <c r="L144" s="152"/>
      <c r="M144" s="157"/>
      <c r="T144" s="158"/>
      <c r="AT144" s="153" t="s">
        <v>175</v>
      </c>
      <c r="AU144" s="153" t="s">
        <v>84</v>
      </c>
      <c r="AV144" s="13" t="s">
        <v>84</v>
      </c>
      <c r="AW144" s="13" t="s">
        <v>35</v>
      </c>
      <c r="AX144" s="13" t="s">
        <v>74</v>
      </c>
      <c r="AY144" s="153" t="s">
        <v>165</v>
      </c>
    </row>
    <row r="145" spans="2:65" s="14" customFormat="1" ht="11.25">
      <c r="B145" s="159"/>
      <c r="D145" s="146" t="s">
        <v>175</v>
      </c>
      <c r="E145" s="160" t="s">
        <v>19</v>
      </c>
      <c r="F145" s="161" t="s">
        <v>178</v>
      </c>
      <c r="H145" s="162">
        <v>7.6</v>
      </c>
      <c r="I145" s="163"/>
      <c r="L145" s="159"/>
      <c r="M145" s="164"/>
      <c r="T145" s="165"/>
      <c r="AT145" s="160" t="s">
        <v>175</v>
      </c>
      <c r="AU145" s="160" t="s">
        <v>84</v>
      </c>
      <c r="AV145" s="14" t="s">
        <v>172</v>
      </c>
      <c r="AW145" s="14" t="s">
        <v>35</v>
      </c>
      <c r="AX145" s="14" t="s">
        <v>82</v>
      </c>
      <c r="AY145" s="160" t="s">
        <v>165</v>
      </c>
    </row>
    <row r="146" spans="2:65" s="1" customFormat="1" ht="37.9" customHeight="1">
      <c r="B146" s="33"/>
      <c r="C146" s="128" t="s">
        <v>8</v>
      </c>
      <c r="D146" s="128" t="s">
        <v>167</v>
      </c>
      <c r="E146" s="129" t="s">
        <v>1362</v>
      </c>
      <c r="F146" s="130" t="s">
        <v>1363</v>
      </c>
      <c r="G146" s="131" t="s">
        <v>170</v>
      </c>
      <c r="H146" s="132">
        <v>25.5</v>
      </c>
      <c r="I146" s="133"/>
      <c r="J146" s="134">
        <f>ROUND(I146*H146,2)</f>
        <v>0</v>
      </c>
      <c r="K146" s="130" t="s">
        <v>19</v>
      </c>
      <c r="L146" s="33"/>
      <c r="M146" s="135" t="s">
        <v>19</v>
      </c>
      <c r="N146" s="136" t="s">
        <v>45</v>
      </c>
      <c r="P146" s="137">
        <f>O146*H146</f>
        <v>0</v>
      </c>
      <c r="Q146" s="137">
        <v>0</v>
      </c>
      <c r="R146" s="137">
        <f>Q146*H146</f>
        <v>0</v>
      </c>
      <c r="S146" s="137">
        <v>0</v>
      </c>
      <c r="T146" s="138">
        <f>S146*H146</f>
        <v>0</v>
      </c>
      <c r="AR146" s="139" t="s">
        <v>172</v>
      </c>
      <c r="AT146" s="139" t="s">
        <v>167</v>
      </c>
      <c r="AU146" s="139" t="s">
        <v>84</v>
      </c>
      <c r="AY146" s="18" t="s">
        <v>165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8" t="s">
        <v>82</v>
      </c>
      <c r="BK146" s="140">
        <f>ROUND(I146*H146,2)</f>
        <v>0</v>
      </c>
      <c r="BL146" s="18" t="s">
        <v>172</v>
      </c>
      <c r="BM146" s="139" t="s">
        <v>250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1364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1365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1366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1367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1360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3" customFormat="1" ht="11.25">
      <c r="B152" s="152"/>
      <c r="D152" s="146" t="s">
        <v>175</v>
      </c>
      <c r="E152" s="153" t="s">
        <v>19</v>
      </c>
      <c r="F152" s="154" t="s">
        <v>1368</v>
      </c>
      <c r="H152" s="155">
        <v>25.5</v>
      </c>
      <c r="I152" s="156"/>
      <c r="L152" s="152"/>
      <c r="M152" s="157"/>
      <c r="T152" s="158"/>
      <c r="AT152" s="153" t="s">
        <v>175</v>
      </c>
      <c r="AU152" s="153" t="s">
        <v>84</v>
      </c>
      <c r="AV152" s="13" t="s">
        <v>84</v>
      </c>
      <c r="AW152" s="13" t="s">
        <v>35</v>
      </c>
      <c r="AX152" s="13" t="s">
        <v>74</v>
      </c>
      <c r="AY152" s="153" t="s">
        <v>165</v>
      </c>
    </row>
    <row r="153" spans="2:65" s="14" customFormat="1" ht="11.25">
      <c r="B153" s="159"/>
      <c r="D153" s="146" t="s">
        <v>175</v>
      </c>
      <c r="E153" s="160" t="s">
        <v>19</v>
      </c>
      <c r="F153" s="161" t="s">
        <v>178</v>
      </c>
      <c r="H153" s="162">
        <v>25.5</v>
      </c>
      <c r="I153" s="163"/>
      <c r="L153" s="159"/>
      <c r="M153" s="164"/>
      <c r="T153" s="165"/>
      <c r="AT153" s="160" t="s">
        <v>175</v>
      </c>
      <c r="AU153" s="160" t="s">
        <v>84</v>
      </c>
      <c r="AV153" s="14" t="s">
        <v>172</v>
      </c>
      <c r="AW153" s="14" t="s">
        <v>35</v>
      </c>
      <c r="AX153" s="14" t="s">
        <v>82</v>
      </c>
      <c r="AY153" s="160" t="s">
        <v>165</v>
      </c>
    </row>
    <row r="154" spans="2:65" s="1" customFormat="1" ht="37.9" customHeight="1">
      <c r="B154" s="33"/>
      <c r="C154" s="128" t="s">
        <v>255</v>
      </c>
      <c r="D154" s="128" t="s">
        <v>167</v>
      </c>
      <c r="E154" s="129" t="s">
        <v>1369</v>
      </c>
      <c r="F154" s="130" t="s">
        <v>1370</v>
      </c>
      <c r="G154" s="131" t="s">
        <v>170</v>
      </c>
      <c r="H154" s="132">
        <v>3.9</v>
      </c>
      <c r="I154" s="133"/>
      <c r="J154" s="134">
        <f>ROUND(I154*H154,2)</f>
        <v>0</v>
      </c>
      <c r="K154" s="130" t="s">
        <v>19</v>
      </c>
      <c r="L154" s="33"/>
      <c r="M154" s="135" t="s">
        <v>19</v>
      </c>
      <c r="N154" s="136" t="s">
        <v>45</v>
      </c>
      <c r="P154" s="137">
        <f>O154*H154</f>
        <v>0</v>
      </c>
      <c r="Q154" s="137">
        <v>0</v>
      </c>
      <c r="R154" s="137">
        <f>Q154*H154</f>
        <v>0</v>
      </c>
      <c r="S154" s="137">
        <v>0</v>
      </c>
      <c r="T154" s="138">
        <f>S154*H154</f>
        <v>0</v>
      </c>
      <c r="AR154" s="139" t="s">
        <v>172</v>
      </c>
      <c r="AT154" s="139" t="s">
        <v>167</v>
      </c>
      <c r="AU154" s="139" t="s">
        <v>84</v>
      </c>
      <c r="AY154" s="18" t="s">
        <v>165</v>
      </c>
      <c r="BE154" s="140">
        <f>IF(N154="základní",J154,0)</f>
        <v>0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8" t="s">
        <v>82</v>
      </c>
      <c r="BK154" s="140">
        <f>ROUND(I154*H154,2)</f>
        <v>0</v>
      </c>
      <c r="BL154" s="18" t="s">
        <v>172</v>
      </c>
      <c r="BM154" s="139" t="s">
        <v>258</v>
      </c>
    </row>
    <row r="155" spans="2:65" s="12" customFormat="1" ht="11.25">
      <c r="B155" s="145"/>
      <c r="D155" s="146" t="s">
        <v>175</v>
      </c>
      <c r="E155" s="147" t="s">
        <v>19</v>
      </c>
      <c r="F155" s="148" t="s">
        <v>1359</v>
      </c>
      <c r="H155" s="147" t="s">
        <v>19</v>
      </c>
      <c r="I155" s="149"/>
      <c r="L155" s="145"/>
      <c r="M155" s="150"/>
      <c r="T155" s="151"/>
      <c r="AT155" s="147" t="s">
        <v>175</v>
      </c>
      <c r="AU155" s="147" t="s">
        <v>84</v>
      </c>
      <c r="AV155" s="12" t="s">
        <v>82</v>
      </c>
      <c r="AW155" s="12" t="s">
        <v>35</v>
      </c>
      <c r="AX155" s="12" t="s">
        <v>74</v>
      </c>
      <c r="AY155" s="147" t="s">
        <v>165</v>
      </c>
    </row>
    <row r="156" spans="2:65" s="12" customFormat="1" ht="11.25">
      <c r="B156" s="145"/>
      <c r="D156" s="146" t="s">
        <v>175</v>
      </c>
      <c r="E156" s="147" t="s">
        <v>19</v>
      </c>
      <c r="F156" s="148" t="s">
        <v>1360</v>
      </c>
      <c r="H156" s="147" t="s">
        <v>19</v>
      </c>
      <c r="I156" s="149"/>
      <c r="L156" s="145"/>
      <c r="M156" s="150"/>
      <c r="T156" s="151"/>
      <c r="AT156" s="147" t="s">
        <v>175</v>
      </c>
      <c r="AU156" s="147" t="s">
        <v>84</v>
      </c>
      <c r="AV156" s="12" t="s">
        <v>82</v>
      </c>
      <c r="AW156" s="12" t="s">
        <v>35</v>
      </c>
      <c r="AX156" s="12" t="s">
        <v>74</v>
      </c>
      <c r="AY156" s="147" t="s">
        <v>165</v>
      </c>
    </row>
    <row r="157" spans="2:65" s="13" customFormat="1" ht="11.25">
      <c r="B157" s="152"/>
      <c r="D157" s="146" t="s">
        <v>175</v>
      </c>
      <c r="E157" s="153" t="s">
        <v>19</v>
      </c>
      <c r="F157" s="154" t="s">
        <v>1371</v>
      </c>
      <c r="H157" s="155">
        <v>3.9</v>
      </c>
      <c r="I157" s="156"/>
      <c r="L157" s="152"/>
      <c r="M157" s="157"/>
      <c r="T157" s="158"/>
      <c r="AT157" s="153" t="s">
        <v>175</v>
      </c>
      <c r="AU157" s="153" t="s">
        <v>84</v>
      </c>
      <c r="AV157" s="13" t="s">
        <v>84</v>
      </c>
      <c r="AW157" s="13" t="s">
        <v>35</v>
      </c>
      <c r="AX157" s="13" t="s">
        <v>74</v>
      </c>
      <c r="AY157" s="153" t="s">
        <v>165</v>
      </c>
    </row>
    <row r="158" spans="2:65" s="14" customFormat="1" ht="11.25">
      <c r="B158" s="159"/>
      <c r="D158" s="146" t="s">
        <v>175</v>
      </c>
      <c r="E158" s="160" t="s">
        <v>19</v>
      </c>
      <c r="F158" s="161" t="s">
        <v>178</v>
      </c>
      <c r="H158" s="162">
        <v>3.9</v>
      </c>
      <c r="I158" s="163"/>
      <c r="L158" s="159"/>
      <c r="M158" s="164"/>
      <c r="T158" s="165"/>
      <c r="AT158" s="160" t="s">
        <v>175</v>
      </c>
      <c r="AU158" s="160" t="s">
        <v>84</v>
      </c>
      <c r="AV158" s="14" t="s">
        <v>172</v>
      </c>
      <c r="AW158" s="14" t="s">
        <v>35</v>
      </c>
      <c r="AX158" s="14" t="s">
        <v>82</v>
      </c>
      <c r="AY158" s="160" t="s">
        <v>165</v>
      </c>
    </row>
    <row r="159" spans="2:65" s="1" customFormat="1" ht="37.9" customHeight="1">
      <c r="B159" s="33"/>
      <c r="C159" s="128" t="s">
        <v>260</v>
      </c>
      <c r="D159" s="128" t="s">
        <v>167</v>
      </c>
      <c r="E159" s="129" t="s">
        <v>1372</v>
      </c>
      <c r="F159" s="130" t="s">
        <v>1373</v>
      </c>
      <c r="G159" s="131" t="s">
        <v>170</v>
      </c>
      <c r="H159" s="132">
        <v>37</v>
      </c>
      <c r="I159" s="133"/>
      <c r="J159" s="134">
        <f>ROUND(I159*H159,2)</f>
        <v>0</v>
      </c>
      <c r="K159" s="130" t="s">
        <v>19</v>
      </c>
      <c r="L159" s="33"/>
      <c r="M159" s="135" t="s">
        <v>19</v>
      </c>
      <c r="N159" s="136" t="s">
        <v>45</v>
      </c>
      <c r="P159" s="137">
        <f>O159*H159</f>
        <v>0</v>
      </c>
      <c r="Q159" s="137">
        <v>0</v>
      </c>
      <c r="R159" s="137">
        <f>Q159*H159</f>
        <v>0</v>
      </c>
      <c r="S159" s="137">
        <v>0</v>
      </c>
      <c r="T159" s="138">
        <f>S159*H159</f>
        <v>0</v>
      </c>
      <c r="AR159" s="139" t="s">
        <v>172</v>
      </c>
      <c r="AT159" s="139" t="s">
        <v>167</v>
      </c>
      <c r="AU159" s="139" t="s">
        <v>84</v>
      </c>
      <c r="AY159" s="18" t="s">
        <v>165</v>
      </c>
      <c r="BE159" s="140">
        <f>IF(N159="základní",J159,0)</f>
        <v>0</v>
      </c>
      <c r="BF159" s="140">
        <f>IF(N159="snížená",J159,0)</f>
        <v>0</v>
      </c>
      <c r="BG159" s="140">
        <f>IF(N159="zákl. přenesená",J159,0)</f>
        <v>0</v>
      </c>
      <c r="BH159" s="140">
        <f>IF(N159="sníž. přenesená",J159,0)</f>
        <v>0</v>
      </c>
      <c r="BI159" s="140">
        <f>IF(N159="nulová",J159,0)</f>
        <v>0</v>
      </c>
      <c r="BJ159" s="18" t="s">
        <v>82</v>
      </c>
      <c r="BK159" s="140">
        <f>ROUND(I159*H159,2)</f>
        <v>0</v>
      </c>
      <c r="BL159" s="18" t="s">
        <v>172</v>
      </c>
      <c r="BM159" s="139" t="s">
        <v>346</v>
      </c>
    </row>
    <row r="160" spans="2:65" s="12" customFormat="1" ht="11.25">
      <c r="B160" s="145"/>
      <c r="D160" s="146" t="s">
        <v>175</v>
      </c>
      <c r="E160" s="147" t="s">
        <v>19</v>
      </c>
      <c r="F160" s="148" t="s">
        <v>1374</v>
      </c>
      <c r="H160" s="147" t="s">
        <v>19</v>
      </c>
      <c r="I160" s="149"/>
      <c r="L160" s="145"/>
      <c r="M160" s="150"/>
      <c r="T160" s="151"/>
      <c r="AT160" s="147" t="s">
        <v>175</v>
      </c>
      <c r="AU160" s="147" t="s">
        <v>84</v>
      </c>
      <c r="AV160" s="12" t="s">
        <v>82</v>
      </c>
      <c r="AW160" s="12" t="s">
        <v>35</v>
      </c>
      <c r="AX160" s="12" t="s">
        <v>74</v>
      </c>
      <c r="AY160" s="147" t="s">
        <v>165</v>
      </c>
    </row>
    <row r="161" spans="2:65" s="12" customFormat="1" ht="11.25">
      <c r="B161" s="145"/>
      <c r="D161" s="146" t="s">
        <v>175</v>
      </c>
      <c r="E161" s="147" t="s">
        <v>19</v>
      </c>
      <c r="F161" s="148" t="s">
        <v>1375</v>
      </c>
      <c r="H161" s="147" t="s">
        <v>19</v>
      </c>
      <c r="I161" s="149"/>
      <c r="L161" s="145"/>
      <c r="M161" s="150"/>
      <c r="T161" s="151"/>
      <c r="AT161" s="147" t="s">
        <v>175</v>
      </c>
      <c r="AU161" s="147" t="s">
        <v>84</v>
      </c>
      <c r="AV161" s="12" t="s">
        <v>82</v>
      </c>
      <c r="AW161" s="12" t="s">
        <v>35</v>
      </c>
      <c r="AX161" s="12" t="s">
        <v>74</v>
      </c>
      <c r="AY161" s="147" t="s">
        <v>165</v>
      </c>
    </row>
    <row r="162" spans="2:65" s="13" customFormat="1" ht="11.25">
      <c r="B162" s="152"/>
      <c r="D162" s="146" t="s">
        <v>175</v>
      </c>
      <c r="E162" s="153" t="s">
        <v>19</v>
      </c>
      <c r="F162" s="154" t="s">
        <v>1376</v>
      </c>
      <c r="H162" s="155">
        <v>37</v>
      </c>
      <c r="I162" s="156"/>
      <c r="L162" s="152"/>
      <c r="M162" s="157"/>
      <c r="T162" s="158"/>
      <c r="AT162" s="153" t="s">
        <v>175</v>
      </c>
      <c r="AU162" s="153" t="s">
        <v>84</v>
      </c>
      <c r="AV162" s="13" t="s">
        <v>84</v>
      </c>
      <c r="AW162" s="13" t="s">
        <v>35</v>
      </c>
      <c r="AX162" s="13" t="s">
        <v>74</v>
      </c>
      <c r="AY162" s="153" t="s">
        <v>165</v>
      </c>
    </row>
    <row r="163" spans="2:65" s="14" customFormat="1" ht="11.25">
      <c r="B163" s="159"/>
      <c r="D163" s="146" t="s">
        <v>175</v>
      </c>
      <c r="E163" s="160" t="s">
        <v>19</v>
      </c>
      <c r="F163" s="161" t="s">
        <v>178</v>
      </c>
      <c r="H163" s="162">
        <v>37</v>
      </c>
      <c r="I163" s="163"/>
      <c r="L163" s="159"/>
      <c r="M163" s="164"/>
      <c r="T163" s="165"/>
      <c r="AT163" s="160" t="s">
        <v>175</v>
      </c>
      <c r="AU163" s="160" t="s">
        <v>84</v>
      </c>
      <c r="AV163" s="14" t="s">
        <v>172</v>
      </c>
      <c r="AW163" s="14" t="s">
        <v>35</v>
      </c>
      <c r="AX163" s="14" t="s">
        <v>82</v>
      </c>
      <c r="AY163" s="160" t="s">
        <v>165</v>
      </c>
    </row>
    <row r="164" spans="2:65" s="1" customFormat="1" ht="24.2" customHeight="1">
      <c r="B164" s="33"/>
      <c r="C164" s="128" t="s">
        <v>266</v>
      </c>
      <c r="D164" s="128" t="s">
        <v>167</v>
      </c>
      <c r="E164" s="129" t="s">
        <v>1377</v>
      </c>
      <c r="F164" s="130" t="s">
        <v>1378</v>
      </c>
      <c r="G164" s="131" t="s">
        <v>170</v>
      </c>
      <c r="H164" s="132">
        <v>10.6</v>
      </c>
      <c r="I164" s="133"/>
      <c r="J164" s="134">
        <f>ROUND(I164*H164,2)</f>
        <v>0</v>
      </c>
      <c r="K164" s="130" t="s">
        <v>19</v>
      </c>
      <c r="L164" s="33"/>
      <c r="M164" s="135" t="s">
        <v>19</v>
      </c>
      <c r="N164" s="136" t="s">
        <v>45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172</v>
      </c>
      <c r="AT164" s="139" t="s">
        <v>167</v>
      </c>
      <c r="AU164" s="139" t="s">
        <v>84</v>
      </c>
      <c r="AY164" s="18" t="s">
        <v>165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8" t="s">
        <v>82</v>
      </c>
      <c r="BK164" s="140">
        <f>ROUND(I164*H164,2)</f>
        <v>0</v>
      </c>
      <c r="BL164" s="18" t="s">
        <v>172</v>
      </c>
      <c r="BM164" s="139" t="s">
        <v>269</v>
      </c>
    </row>
    <row r="165" spans="2:65" s="1" customFormat="1" ht="37.9" customHeight="1">
      <c r="B165" s="33"/>
      <c r="C165" s="128" t="s">
        <v>222</v>
      </c>
      <c r="D165" s="128" t="s">
        <v>167</v>
      </c>
      <c r="E165" s="129" t="s">
        <v>1379</v>
      </c>
      <c r="F165" s="130" t="s">
        <v>1380</v>
      </c>
      <c r="G165" s="131" t="s">
        <v>170</v>
      </c>
      <c r="H165" s="132">
        <v>37</v>
      </c>
      <c r="I165" s="133"/>
      <c r="J165" s="134">
        <f>ROUND(I165*H165,2)</f>
        <v>0</v>
      </c>
      <c r="K165" s="130" t="s">
        <v>19</v>
      </c>
      <c r="L165" s="33"/>
      <c r="M165" s="135" t="s">
        <v>19</v>
      </c>
      <c r="N165" s="136" t="s">
        <v>45</v>
      </c>
      <c r="P165" s="137">
        <f>O165*H165</f>
        <v>0</v>
      </c>
      <c r="Q165" s="137">
        <v>0</v>
      </c>
      <c r="R165" s="137">
        <f>Q165*H165</f>
        <v>0</v>
      </c>
      <c r="S165" s="137">
        <v>0</v>
      </c>
      <c r="T165" s="138">
        <f>S165*H165</f>
        <v>0</v>
      </c>
      <c r="AR165" s="139" t="s">
        <v>172</v>
      </c>
      <c r="AT165" s="139" t="s">
        <v>167</v>
      </c>
      <c r="AU165" s="139" t="s">
        <v>84</v>
      </c>
      <c r="AY165" s="18" t="s">
        <v>165</v>
      </c>
      <c r="BE165" s="140">
        <f>IF(N165="základní",J165,0)</f>
        <v>0</v>
      </c>
      <c r="BF165" s="140">
        <f>IF(N165="snížená",J165,0)</f>
        <v>0</v>
      </c>
      <c r="BG165" s="140">
        <f>IF(N165="zákl. přenesená",J165,0)</f>
        <v>0</v>
      </c>
      <c r="BH165" s="140">
        <f>IF(N165="sníž. přenesená",J165,0)</f>
        <v>0</v>
      </c>
      <c r="BI165" s="140">
        <f>IF(N165="nulová",J165,0)</f>
        <v>0</v>
      </c>
      <c r="BJ165" s="18" t="s">
        <v>82</v>
      </c>
      <c r="BK165" s="140">
        <f>ROUND(I165*H165,2)</f>
        <v>0</v>
      </c>
      <c r="BL165" s="18" t="s">
        <v>172</v>
      </c>
      <c r="BM165" s="139" t="s">
        <v>275</v>
      </c>
    </row>
    <row r="166" spans="2:65" s="12" customFormat="1" ht="11.25">
      <c r="B166" s="145"/>
      <c r="D166" s="146" t="s">
        <v>175</v>
      </c>
      <c r="E166" s="147" t="s">
        <v>19</v>
      </c>
      <c r="F166" s="148" t="s">
        <v>1381</v>
      </c>
      <c r="H166" s="147" t="s">
        <v>19</v>
      </c>
      <c r="I166" s="149"/>
      <c r="L166" s="145"/>
      <c r="M166" s="150"/>
      <c r="T166" s="151"/>
      <c r="AT166" s="147" t="s">
        <v>175</v>
      </c>
      <c r="AU166" s="147" t="s">
        <v>84</v>
      </c>
      <c r="AV166" s="12" t="s">
        <v>82</v>
      </c>
      <c r="AW166" s="12" t="s">
        <v>35</v>
      </c>
      <c r="AX166" s="12" t="s">
        <v>74</v>
      </c>
      <c r="AY166" s="147" t="s">
        <v>165</v>
      </c>
    </row>
    <row r="167" spans="2:65" s="12" customFormat="1" ht="11.25">
      <c r="B167" s="145"/>
      <c r="D167" s="146" t="s">
        <v>175</v>
      </c>
      <c r="E167" s="147" t="s">
        <v>19</v>
      </c>
      <c r="F167" s="148" t="s">
        <v>1382</v>
      </c>
      <c r="H167" s="147" t="s">
        <v>19</v>
      </c>
      <c r="I167" s="149"/>
      <c r="L167" s="145"/>
      <c r="M167" s="150"/>
      <c r="T167" s="151"/>
      <c r="AT167" s="147" t="s">
        <v>175</v>
      </c>
      <c r="AU167" s="147" t="s">
        <v>84</v>
      </c>
      <c r="AV167" s="12" t="s">
        <v>82</v>
      </c>
      <c r="AW167" s="12" t="s">
        <v>35</v>
      </c>
      <c r="AX167" s="12" t="s">
        <v>74</v>
      </c>
      <c r="AY167" s="147" t="s">
        <v>165</v>
      </c>
    </row>
    <row r="168" spans="2:65" s="13" customFormat="1" ht="11.25">
      <c r="B168" s="152"/>
      <c r="D168" s="146" t="s">
        <v>175</v>
      </c>
      <c r="E168" s="153" t="s">
        <v>19</v>
      </c>
      <c r="F168" s="154" t="s">
        <v>1376</v>
      </c>
      <c r="H168" s="155">
        <v>37</v>
      </c>
      <c r="I168" s="156"/>
      <c r="L168" s="152"/>
      <c r="M168" s="157"/>
      <c r="T168" s="158"/>
      <c r="AT168" s="153" t="s">
        <v>175</v>
      </c>
      <c r="AU168" s="153" t="s">
        <v>84</v>
      </c>
      <c r="AV168" s="13" t="s">
        <v>84</v>
      </c>
      <c r="AW168" s="13" t="s">
        <v>35</v>
      </c>
      <c r="AX168" s="13" t="s">
        <v>74</v>
      </c>
      <c r="AY168" s="153" t="s">
        <v>165</v>
      </c>
    </row>
    <row r="169" spans="2:65" s="14" customFormat="1" ht="11.25">
      <c r="B169" s="159"/>
      <c r="D169" s="146" t="s">
        <v>175</v>
      </c>
      <c r="E169" s="160" t="s">
        <v>19</v>
      </c>
      <c r="F169" s="161" t="s">
        <v>178</v>
      </c>
      <c r="H169" s="162">
        <v>37</v>
      </c>
      <c r="I169" s="163"/>
      <c r="L169" s="159"/>
      <c r="M169" s="164"/>
      <c r="T169" s="165"/>
      <c r="AT169" s="160" t="s">
        <v>175</v>
      </c>
      <c r="AU169" s="160" t="s">
        <v>84</v>
      </c>
      <c r="AV169" s="14" t="s">
        <v>172</v>
      </c>
      <c r="AW169" s="14" t="s">
        <v>35</v>
      </c>
      <c r="AX169" s="14" t="s">
        <v>82</v>
      </c>
      <c r="AY169" s="160" t="s">
        <v>165</v>
      </c>
    </row>
    <row r="170" spans="2:65" s="1" customFormat="1" ht="24.2" customHeight="1">
      <c r="B170" s="33"/>
      <c r="C170" s="128" t="s">
        <v>278</v>
      </c>
      <c r="D170" s="128" t="s">
        <v>167</v>
      </c>
      <c r="E170" s="129" t="s">
        <v>1383</v>
      </c>
      <c r="F170" s="130" t="s">
        <v>1384</v>
      </c>
      <c r="G170" s="131" t="s">
        <v>1385</v>
      </c>
      <c r="H170" s="132">
        <v>11</v>
      </c>
      <c r="I170" s="133"/>
      <c r="J170" s="134">
        <f>ROUND(I170*H170,2)</f>
        <v>0</v>
      </c>
      <c r="K170" s="130" t="s">
        <v>19</v>
      </c>
      <c r="L170" s="33"/>
      <c r="M170" s="135" t="s">
        <v>19</v>
      </c>
      <c r="N170" s="136" t="s">
        <v>45</v>
      </c>
      <c r="P170" s="137">
        <f>O170*H170</f>
        <v>0</v>
      </c>
      <c r="Q170" s="137">
        <v>0</v>
      </c>
      <c r="R170" s="137">
        <f>Q170*H170</f>
        <v>0</v>
      </c>
      <c r="S170" s="137">
        <v>0</v>
      </c>
      <c r="T170" s="138">
        <f>S170*H170</f>
        <v>0</v>
      </c>
      <c r="AR170" s="139" t="s">
        <v>172</v>
      </c>
      <c r="AT170" s="139" t="s">
        <v>167</v>
      </c>
      <c r="AU170" s="139" t="s">
        <v>84</v>
      </c>
      <c r="AY170" s="18" t="s">
        <v>165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8" t="s">
        <v>82</v>
      </c>
      <c r="BK170" s="140">
        <f>ROUND(I170*H170,2)</f>
        <v>0</v>
      </c>
      <c r="BL170" s="18" t="s">
        <v>172</v>
      </c>
      <c r="BM170" s="139" t="s">
        <v>289</v>
      </c>
    </row>
    <row r="171" spans="2:65" s="1" customFormat="1" ht="24.2" customHeight="1">
      <c r="B171" s="33"/>
      <c r="C171" s="128" t="s">
        <v>232</v>
      </c>
      <c r="D171" s="128" t="s">
        <v>167</v>
      </c>
      <c r="E171" s="129" t="s">
        <v>1386</v>
      </c>
      <c r="F171" s="130" t="s">
        <v>1387</v>
      </c>
      <c r="G171" s="131" t="s">
        <v>1385</v>
      </c>
      <c r="H171" s="132">
        <v>11</v>
      </c>
      <c r="I171" s="133"/>
      <c r="J171" s="134">
        <f>ROUND(I171*H171,2)</f>
        <v>0</v>
      </c>
      <c r="K171" s="130" t="s">
        <v>19</v>
      </c>
      <c r="L171" s="33"/>
      <c r="M171" s="135" t="s">
        <v>19</v>
      </c>
      <c r="N171" s="136" t="s">
        <v>45</v>
      </c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39" t="s">
        <v>172</v>
      </c>
      <c r="AT171" s="139" t="s">
        <v>167</v>
      </c>
      <c r="AU171" s="139" t="s">
        <v>84</v>
      </c>
      <c r="AY171" s="18" t="s">
        <v>165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8" t="s">
        <v>82</v>
      </c>
      <c r="BK171" s="140">
        <f>ROUND(I171*H171,2)</f>
        <v>0</v>
      </c>
      <c r="BL171" s="18" t="s">
        <v>172</v>
      </c>
      <c r="BM171" s="139" t="s">
        <v>297</v>
      </c>
    </row>
    <row r="172" spans="2:65" s="1" customFormat="1" ht="37.9" customHeight="1">
      <c r="B172" s="33"/>
      <c r="C172" s="128" t="s">
        <v>293</v>
      </c>
      <c r="D172" s="128" t="s">
        <v>167</v>
      </c>
      <c r="E172" s="129" t="s">
        <v>1388</v>
      </c>
      <c r="F172" s="130" t="s">
        <v>1389</v>
      </c>
      <c r="G172" s="131" t="s">
        <v>1385</v>
      </c>
      <c r="H172" s="132">
        <v>3.4</v>
      </c>
      <c r="I172" s="133"/>
      <c r="J172" s="134">
        <f>ROUND(I172*H172,2)</f>
        <v>0</v>
      </c>
      <c r="K172" s="130" t="s">
        <v>19</v>
      </c>
      <c r="L172" s="33"/>
      <c r="M172" s="135" t="s">
        <v>19</v>
      </c>
      <c r="N172" s="136" t="s">
        <v>45</v>
      </c>
      <c r="P172" s="137">
        <f>O172*H172</f>
        <v>0</v>
      </c>
      <c r="Q172" s="137">
        <v>0</v>
      </c>
      <c r="R172" s="137">
        <f>Q172*H172</f>
        <v>0</v>
      </c>
      <c r="S172" s="137">
        <v>0</v>
      </c>
      <c r="T172" s="138">
        <f>S172*H172</f>
        <v>0</v>
      </c>
      <c r="AR172" s="139" t="s">
        <v>172</v>
      </c>
      <c r="AT172" s="139" t="s">
        <v>167</v>
      </c>
      <c r="AU172" s="139" t="s">
        <v>84</v>
      </c>
      <c r="AY172" s="18" t="s">
        <v>165</v>
      </c>
      <c r="BE172" s="140">
        <f>IF(N172="základní",J172,0)</f>
        <v>0</v>
      </c>
      <c r="BF172" s="140">
        <f>IF(N172="snížená",J172,0)</f>
        <v>0</v>
      </c>
      <c r="BG172" s="140">
        <f>IF(N172="zákl. přenesená",J172,0)</f>
        <v>0</v>
      </c>
      <c r="BH172" s="140">
        <f>IF(N172="sníž. přenesená",J172,0)</f>
        <v>0</v>
      </c>
      <c r="BI172" s="140">
        <f>IF(N172="nulová",J172,0)</f>
        <v>0</v>
      </c>
      <c r="BJ172" s="18" t="s">
        <v>82</v>
      </c>
      <c r="BK172" s="140">
        <f>ROUND(I172*H172,2)</f>
        <v>0</v>
      </c>
      <c r="BL172" s="18" t="s">
        <v>172</v>
      </c>
      <c r="BM172" s="139" t="s">
        <v>409</v>
      </c>
    </row>
    <row r="173" spans="2:65" s="12" customFormat="1" ht="11.25">
      <c r="B173" s="145"/>
      <c r="D173" s="146" t="s">
        <v>175</v>
      </c>
      <c r="E173" s="147" t="s">
        <v>19</v>
      </c>
      <c r="F173" s="148" t="s">
        <v>1390</v>
      </c>
      <c r="H173" s="147" t="s">
        <v>19</v>
      </c>
      <c r="I173" s="149"/>
      <c r="L173" s="145"/>
      <c r="M173" s="150"/>
      <c r="T173" s="151"/>
      <c r="AT173" s="147" t="s">
        <v>175</v>
      </c>
      <c r="AU173" s="147" t="s">
        <v>84</v>
      </c>
      <c r="AV173" s="12" t="s">
        <v>82</v>
      </c>
      <c r="AW173" s="12" t="s">
        <v>35</v>
      </c>
      <c r="AX173" s="12" t="s">
        <v>74</v>
      </c>
      <c r="AY173" s="147" t="s">
        <v>165</v>
      </c>
    </row>
    <row r="174" spans="2:65" s="13" customFormat="1" ht="11.25">
      <c r="B174" s="152"/>
      <c r="D174" s="146" t="s">
        <v>175</v>
      </c>
      <c r="E174" s="153" t="s">
        <v>19</v>
      </c>
      <c r="F174" s="154" t="s">
        <v>1391</v>
      </c>
      <c r="H174" s="155">
        <v>3.4</v>
      </c>
      <c r="I174" s="156"/>
      <c r="L174" s="152"/>
      <c r="M174" s="157"/>
      <c r="T174" s="158"/>
      <c r="AT174" s="153" t="s">
        <v>175</v>
      </c>
      <c r="AU174" s="153" t="s">
        <v>84</v>
      </c>
      <c r="AV174" s="13" t="s">
        <v>84</v>
      </c>
      <c r="AW174" s="13" t="s">
        <v>35</v>
      </c>
      <c r="AX174" s="13" t="s">
        <v>74</v>
      </c>
      <c r="AY174" s="153" t="s">
        <v>165</v>
      </c>
    </row>
    <row r="175" spans="2:65" s="14" customFormat="1" ht="11.25">
      <c r="B175" s="159"/>
      <c r="D175" s="146" t="s">
        <v>175</v>
      </c>
      <c r="E175" s="160" t="s">
        <v>19</v>
      </c>
      <c r="F175" s="161" t="s">
        <v>178</v>
      </c>
      <c r="H175" s="162">
        <v>3.4</v>
      </c>
      <c r="I175" s="163"/>
      <c r="L175" s="159"/>
      <c r="M175" s="164"/>
      <c r="T175" s="165"/>
      <c r="AT175" s="160" t="s">
        <v>175</v>
      </c>
      <c r="AU175" s="160" t="s">
        <v>84</v>
      </c>
      <c r="AV175" s="14" t="s">
        <v>172</v>
      </c>
      <c r="AW175" s="14" t="s">
        <v>35</v>
      </c>
      <c r="AX175" s="14" t="s">
        <v>82</v>
      </c>
      <c r="AY175" s="160" t="s">
        <v>165</v>
      </c>
    </row>
    <row r="176" spans="2:65" s="1" customFormat="1" ht="37.9" customHeight="1">
      <c r="B176" s="33"/>
      <c r="C176" s="128" t="s">
        <v>240</v>
      </c>
      <c r="D176" s="128" t="s">
        <v>167</v>
      </c>
      <c r="E176" s="129" t="s">
        <v>1392</v>
      </c>
      <c r="F176" s="130" t="s">
        <v>1393</v>
      </c>
      <c r="G176" s="131" t="s">
        <v>1385</v>
      </c>
      <c r="H176" s="132">
        <v>10.6</v>
      </c>
      <c r="I176" s="133"/>
      <c r="J176" s="134">
        <f>ROUND(I176*H176,2)</f>
        <v>0</v>
      </c>
      <c r="K176" s="130" t="s">
        <v>19</v>
      </c>
      <c r="L176" s="33"/>
      <c r="M176" s="135" t="s">
        <v>19</v>
      </c>
      <c r="N176" s="136" t="s">
        <v>45</v>
      </c>
      <c r="P176" s="137">
        <f>O176*H176</f>
        <v>0</v>
      </c>
      <c r="Q176" s="137">
        <v>0</v>
      </c>
      <c r="R176" s="137">
        <f>Q176*H176</f>
        <v>0</v>
      </c>
      <c r="S176" s="137">
        <v>0</v>
      </c>
      <c r="T176" s="138">
        <f>S176*H176</f>
        <v>0</v>
      </c>
      <c r="AR176" s="139" t="s">
        <v>172</v>
      </c>
      <c r="AT176" s="139" t="s">
        <v>167</v>
      </c>
      <c r="AU176" s="139" t="s">
        <v>84</v>
      </c>
      <c r="AY176" s="18" t="s">
        <v>165</v>
      </c>
      <c r="BE176" s="140">
        <f>IF(N176="základní",J176,0)</f>
        <v>0</v>
      </c>
      <c r="BF176" s="140">
        <f>IF(N176="snížená",J176,0)</f>
        <v>0</v>
      </c>
      <c r="BG176" s="140">
        <f>IF(N176="zákl. přenesená",J176,0)</f>
        <v>0</v>
      </c>
      <c r="BH176" s="140">
        <f>IF(N176="sníž. přenesená",J176,0)</f>
        <v>0</v>
      </c>
      <c r="BI176" s="140">
        <f>IF(N176="nulová",J176,0)</f>
        <v>0</v>
      </c>
      <c r="BJ176" s="18" t="s">
        <v>82</v>
      </c>
      <c r="BK176" s="140">
        <f>ROUND(I176*H176,2)</f>
        <v>0</v>
      </c>
      <c r="BL176" s="18" t="s">
        <v>172</v>
      </c>
      <c r="BM176" s="139" t="s">
        <v>308</v>
      </c>
    </row>
    <row r="177" spans="2:65" s="12" customFormat="1" ht="11.25">
      <c r="B177" s="145"/>
      <c r="D177" s="146" t="s">
        <v>175</v>
      </c>
      <c r="E177" s="147" t="s">
        <v>19</v>
      </c>
      <c r="F177" s="148" t="s">
        <v>1394</v>
      </c>
      <c r="H177" s="147" t="s">
        <v>19</v>
      </c>
      <c r="I177" s="149"/>
      <c r="L177" s="145"/>
      <c r="M177" s="150"/>
      <c r="T177" s="151"/>
      <c r="AT177" s="147" t="s">
        <v>175</v>
      </c>
      <c r="AU177" s="147" t="s">
        <v>84</v>
      </c>
      <c r="AV177" s="12" t="s">
        <v>82</v>
      </c>
      <c r="AW177" s="12" t="s">
        <v>35</v>
      </c>
      <c r="AX177" s="12" t="s">
        <v>74</v>
      </c>
      <c r="AY177" s="147" t="s">
        <v>165</v>
      </c>
    </row>
    <row r="178" spans="2:65" s="13" customFormat="1" ht="11.25">
      <c r="B178" s="152"/>
      <c r="D178" s="146" t="s">
        <v>175</v>
      </c>
      <c r="E178" s="153" t="s">
        <v>19</v>
      </c>
      <c r="F178" s="154" t="s">
        <v>1395</v>
      </c>
      <c r="H178" s="155">
        <v>10.6</v>
      </c>
      <c r="I178" s="156"/>
      <c r="L178" s="152"/>
      <c r="M178" s="157"/>
      <c r="T178" s="158"/>
      <c r="AT178" s="153" t="s">
        <v>175</v>
      </c>
      <c r="AU178" s="153" t="s">
        <v>84</v>
      </c>
      <c r="AV178" s="13" t="s">
        <v>84</v>
      </c>
      <c r="AW178" s="13" t="s">
        <v>35</v>
      </c>
      <c r="AX178" s="13" t="s">
        <v>74</v>
      </c>
      <c r="AY178" s="153" t="s">
        <v>165</v>
      </c>
    </row>
    <row r="179" spans="2:65" s="14" customFormat="1" ht="11.25">
      <c r="B179" s="159"/>
      <c r="D179" s="146" t="s">
        <v>175</v>
      </c>
      <c r="E179" s="160" t="s">
        <v>19</v>
      </c>
      <c r="F179" s="161" t="s">
        <v>178</v>
      </c>
      <c r="H179" s="162">
        <v>10.6</v>
      </c>
      <c r="I179" s="163"/>
      <c r="L179" s="159"/>
      <c r="M179" s="164"/>
      <c r="T179" s="165"/>
      <c r="AT179" s="160" t="s">
        <v>175</v>
      </c>
      <c r="AU179" s="160" t="s">
        <v>84</v>
      </c>
      <c r="AV179" s="14" t="s">
        <v>172</v>
      </c>
      <c r="AW179" s="14" t="s">
        <v>35</v>
      </c>
      <c r="AX179" s="14" t="s">
        <v>82</v>
      </c>
      <c r="AY179" s="160" t="s">
        <v>165</v>
      </c>
    </row>
    <row r="180" spans="2:65" s="1" customFormat="1" ht="33" customHeight="1">
      <c r="B180" s="33"/>
      <c r="C180" s="128" t="s">
        <v>7</v>
      </c>
      <c r="D180" s="128" t="s">
        <v>167</v>
      </c>
      <c r="E180" s="129" t="s">
        <v>1396</v>
      </c>
      <c r="F180" s="130" t="s">
        <v>1397</v>
      </c>
      <c r="G180" s="131" t="s">
        <v>1385</v>
      </c>
      <c r="H180" s="132">
        <v>2.1</v>
      </c>
      <c r="I180" s="133"/>
      <c r="J180" s="134">
        <f>ROUND(I180*H180,2)</f>
        <v>0</v>
      </c>
      <c r="K180" s="130" t="s">
        <v>19</v>
      </c>
      <c r="L180" s="33"/>
      <c r="M180" s="135" t="s">
        <v>19</v>
      </c>
      <c r="N180" s="136" t="s">
        <v>45</v>
      </c>
      <c r="P180" s="137">
        <f>O180*H180</f>
        <v>0</v>
      </c>
      <c r="Q180" s="137">
        <v>0</v>
      </c>
      <c r="R180" s="137">
        <f>Q180*H180</f>
        <v>0</v>
      </c>
      <c r="S180" s="137">
        <v>0</v>
      </c>
      <c r="T180" s="138">
        <f>S180*H180</f>
        <v>0</v>
      </c>
      <c r="AR180" s="139" t="s">
        <v>172</v>
      </c>
      <c r="AT180" s="139" t="s">
        <v>167</v>
      </c>
      <c r="AU180" s="139" t="s">
        <v>84</v>
      </c>
      <c r="AY180" s="18" t="s">
        <v>165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8" t="s">
        <v>82</v>
      </c>
      <c r="BK180" s="140">
        <f>ROUND(I180*H180,2)</f>
        <v>0</v>
      </c>
      <c r="BL180" s="18" t="s">
        <v>172</v>
      </c>
      <c r="BM180" s="139" t="s">
        <v>314</v>
      </c>
    </row>
    <row r="181" spans="2:65" s="1" customFormat="1" ht="37.9" customHeight="1">
      <c r="B181" s="33"/>
      <c r="C181" s="128" t="s">
        <v>246</v>
      </c>
      <c r="D181" s="128" t="s">
        <v>167</v>
      </c>
      <c r="E181" s="129" t="s">
        <v>1398</v>
      </c>
      <c r="F181" s="130" t="s">
        <v>1399</v>
      </c>
      <c r="G181" s="131" t="s">
        <v>1385</v>
      </c>
      <c r="H181" s="132">
        <v>7.6</v>
      </c>
      <c r="I181" s="133"/>
      <c r="J181" s="134">
        <f>ROUND(I181*H181,2)</f>
        <v>0</v>
      </c>
      <c r="K181" s="130" t="s">
        <v>19</v>
      </c>
      <c r="L181" s="33"/>
      <c r="M181" s="135" t="s">
        <v>19</v>
      </c>
      <c r="N181" s="136" t="s">
        <v>45</v>
      </c>
      <c r="P181" s="137">
        <f>O181*H181</f>
        <v>0</v>
      </c>
      <c r="Q181" s="137">
        <v>0</v>
      </c>
      <c r="R181" s="137">
        <f>Q181*H181</f>
        <v>0</v>
      </c>
      <c r="S181" s="137">
        <v>0</v>
      </c>
      <c r="T181" s="138">
        <f>S181*H181</f>
        <v>0</v>
      </c>
      <c r="AR181" s="139" t="s">
        <v>172</v>
      </c>
      <c r="AT181" s="139" t="s">
        <v>167</v>
      </c>
      <c r="AU181" s="139" t="s">
        <v>84</v>
      </c>
      <c r="AY181" s="18" t="s">
        <v>165</v>
      </c>
      <c r="BE181" s="140">
        <f>IF(N181="základní",J181,0)</f>
        <v>0</v>
      </c>
      <c r="BF181" s="140">
        <f>IF(N181="snížená",J181,0)</f>
        <v>0</v>
      </c>
      <c r="BG181" s="140">
        <f>IF(N181="zákl. přenesená",J181,0)</f>
        <v>0</v>
      </c>
      <c r="BH181" s="140">
        <f>IF(N181="sníž. přenesená",J181,0)</f>
        <v>0</v>
      </c>
      <c r="BI181" s="140">
        <f>IF(N181="nulová",J181,0)</f>
        <v>0</v>
      </c>
      <c r="BJ181" s="18" t="s">
        <v>82</v>
      </c>
      <c r="BK181" s="140">
        <f>ROUND(I181*H181,2)</f>
        <v>0</v>
      </c>
      <c r="BL181" s="18" t="s">
        <v>172</v>
      </c>
      <c r="BM181" s="139" t="s">
        <v>323</v>
      </c>
    </row>
    <row r="182" spans="2:65" s="1" customFormat="1" ht="37.9" customHeight="1">
      <c r="B182" s="33"/>
      <c r="C182" s="128" t="s">
        <v>320</v>
      </c>
      <c r="D182" s="128" t="s">
        <v>167</v>
      </c>
      <c r="E182" s="129" t="s">
        <v>1400</v>
      </c>
      <c r="F182" s="130" t="s">
        <v>1401</v>
      </c>
      <c r="G182" s="131" t="s">
        <v>170</v>
      </c>
      <c r="H182" s="132">
        <v>3.8</v>
      </c>
      <c r="I182" s="133"/>
      <c r="J182" s="134">
        <f>ROUND(I182*H182,2)</f>
        <v>0</v>
      </c>
      <c r="K182" s="130" t="s">
        <v>19</v>
      </c>
      <c r="L182" s="33"/>
      <c r="M182" s="135" t="s">
        <v>19</v>
      </c>
      <c r="N182" s="136" t="s">
        <v>45</v>
      </c>
      <c r="P182" s="137">
        <f>O182*H182</f>
        <v>0</v>
      </c>
      <c r="Q182" s="137">
        <v>0</v>
      </c>
      <c r="R182" s="137">
        <f>Q182*H182</f>
        <v>0</v>
      </c>
      <c r="S182" s="137">
        <v>0</v>
      </c>
      <c r="T182" s="138">
        <f>S182*H182</f>
        <v>0</v>
      </c>
      <c r="AR182" s="139" t="s">
        <v>172</v>
      </c>
      <c r="AT182" s="139" t="s">
        <v>167</v>
      </c>
      <c r="AU182" s="139" t="s">
        <v>84</v>
      </c>
      <c r="AY182" s="18" t="s">
        <v>165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8" t="s">
        <v>82</v>
      </c>
      <c r="BK182" s="140">
        <f>ROUND(I182*H182,2)</f>
        <v>0</v>
      </c>
      <c r="BL182" s="18" t="s">
        <v>172</v>
      </c>
      <c r="BM182" s="139" t="s">
        <v>326</v>
      </c>
    </row>
    <row r="183" spans="2:65" s="12" customFormat="1" ht="11.25">
      <c r="B183" s="145"/>
      <c r="D183" s="146" t="s">
        <v>175</v>
      </c>
      <c r="E183" s="147" t="s">
        <v>19</v>
      </c>
      <c r="F183" s="148" t="s">
        <v>1402</v>
      </c>
      <c r="H183" s="147" t="s">
        <v>19</v>
      </c>
      <c r="I183" s="149"/>
      <c r="L183" s="145"/>
      <c r="M183" s="150"/>
      <c r="T183" s="151"/>
      <c r="AT183" s="147" t="s">
        <v>175</v>
      </c>
      <c r="AU183" s="147" t="s">
        <v>84</v>
      </c>
      <c r="AV183" s="12" t="s">
        <v>82</v>
      </c>
      <c r="AW183" s="12" t="s">
        <v>35</v>
      </c>
      <c r="AX183" s="12" t="s">
        <v>74</v>
      </c>
      <c r="AY183" s="147" t="s">
        <v>165</v>
      </c>
    </row>
    <row r="184" spans="2:65" s="12" customFormat="1" ht="11.25">
      <c r="B184" s="145"/>
      <c r="D184" s="146" t="s">
        <v>175</v>
      </c>
      <c r="E184" s="147" t="s">
        <v>19</v>
      </c>
      <c r="F184" s="148" t="s">
        <v>1403</v>
      </c>
      <c r="H184" s="147" t="s">
        <v>19</v>
      </c>
      <c r="I184" s="149"/>
      <c r="L184" s="145"/>
      <c r="M184" s="150"/>
      <c r="T184" s="151"/>
      <c r="AT184" s="147" t="s">
        <v>175</v>
      </c>
      <c r="AU184" s="147" t="s">
        <v>84</v>
      </c>
      <c r="AV184" s="12" t="s">
        <v>82</v>
      </c>
      <c r="AW184" s="12" t="s">
        <v>35</v>
      </c>
      <c r="AX184" s="12" t="s">
        <v>74</v>
      </c>
      <c r="AY184" s="147" t="s">
        <v>165</v>
      </c>
    </row>
    <row r="185" spans="2:65" s="13" customFormat="1" ht="11.25">
      <c r="B185" s="152"/>
      <c r="D185" s="146" t="s">
        <v>175</v>
      </c>
      <c r="E185" s="153" t="s">
        <v>19</v>
      </c>
      <c r="F185" s="154" t="s">
        <v>1404</v>
      </c>
      <c r="H185" s="155">
        <v>3.8</v>
      </c>
      <c r="I185" s="156"/>
      <c r="L185" s="152"/>
      <c r="M185" s="157"/>
      <c r="T185" s="158"/>
      <c r="AT185" s="153" t="s">
        <v>175</v>
      </c>
      <c r="AU185" s="153" t="s">
        <v>84</v>
      </c>
      <c r="AV185" s="13" t="s">
        <v>84</v>
      </c>
      <c r="AW185" s="13" t="s">
        <v>35</v>
      </c>
      <c r="AX185" s="13" t="s">
        <v>74</v>
      </c>
      <c r="AY185" s="153" t="s">
        <v>165</v>
      </c>
    </row>
    <row r="186" spans="2:65" s="14" customFormat="1" ht="11.25">
      <c r="B186" s="159"/>
      <c r="D186" s="146" t="s">
        <v>175</v>
      </c>
      <c r="E186" s="160" t="s">
        <v>19</v>
      </c>
      <c r="F186" s="161" t="s">
        <v>178</v>
      </c>
      <c r="H186" s="162">
        <v>3.8</v>
      </c>
      <c r="I186" s="163"/>
      <c r="L186" s="159"/>
      <c r="M186" s="164"/>
      <c r="T186" s="165"/>
      <c r="AT186" s="160" t="s">
        <v>175</v>
      </c>
      <c r="AU186" s="160" t="s">
        <v>84</v>
      </c>
      <c r="AV186" s="14" t="s">
        <v>172</v>
      </c>
      <c r="AW186" s="14" t="s">
        <v>35</v>
      </c>
      <c r="AX186" s="14" t="s">
        <v>82</v>
      </c>
      <c r="AY186" s="160" t="s">
        <v>165</v>
      </c>
    </row>
    <row r="187" spans="2:65" s="1" customFormat="1" ht="16.5" customHeight="1">
      <c r="B187" s="33"/>
      <c r="C187" s="128" t="s">
        <v>250</v>
      </c>
      <c r="D187" s="128" t="s">
        <v>167</v>
      </c>
      <c r="E187" s="129" t="s">
        <v>1405</v>
      </c>
      <c r="F187" s="130" t="s">
        <v>1406</v>
      </c>
      <c r="G187" s="131" t="s">
        <v>170</v>
      </c>
      <c r="H187" s="132">
        <v>3.9</v>
      </c>
      <c r="I187" s="133"/>
      <c r="J187" s="134">
        <f>ROUND(I187*H187,2)</f>
        <v>0</v>
      </c>
      <c r="K187" s="130" t="s">
        <v>19</v>
      </c>
      <c r="L187" s="33"/>
      <c r="M187" s="135" t="s">
        <v>19</v>
      </c>
      <c r="N187" s="136" t="s">
        <v>45</v>
      </c>
      <c r="P187" s="137">
        <f>O187*H187</f>
        <v>0</v>
      </c>
      <c r="Q187" s="137">
        <v>0</v>
      </c>
      <c r="R187" s="137">
        <f>Q187*H187</f>
        <v>0</v>
      </c>
      <c r="S187" s="137">
        <v>0</v>
      </c>
      <c r="T187" s="138">
        <f>S187*H187</f>
        <v>0</v>
      </c>
      <c r="AR187" s="139" t="s">
        <v>172</v>
      </c>
      <c r="AT187" s="139" t="s">
        <v>167</v>
      </c>
      <c r="AU187" s="139" t="s">
        <v>84</v>
      </c>
      <c r="AY187" s="18" t="s">
        <v>165</v>
      </c>
      <c r="BE187" s="140">
        <f>IF(N187="základní",J187,0)</f>
        <v>0</v>
      </c>
      <c r="BF187" s="140">
        <f>IF(N187="snížená",J187,0)</f>
        <v>0</v>
      </c>
      <c r="BG187" s="140">
        <f>IF(N187="zákl. přenesená",J187,0)</f>
        <v>0</v>
      </c>
      <c r="BH187" s="140">
        <f>IF(N187="sníž. přenesená",J187,0)</f>
        <v>0</v>
      </c>
      <c r="BI187" s="140">
        <f>IF(N187="nulová",J187,0)</f>
        <v>0</v>
      </c>
      <c r="BJ187" s="18" t="s">
        <v>82</v>
      </c>
      <c r="BK187" s="140">
        <f>ROUND(I187*H187,2)</f>
        <v>0</v>
      </c>
      <c r="BL187" s="18" t="s">
        <v>172</v>
      </c>
      <c r="BM187" s="139" t="s">
        <v>331</v>
      </c>
    </row>
    <row r="188" spans="2:65" s="1" customFormat="1" ht="16.5" customHeight="1">
      <c r="B188" s="33"/>
      <c r="C188" s="128" t="s">
        <v>328</v>
      </c>
      <c r="D188" s="128" t="s">
        <v>167</v>
      </c>
      <c r="E188" s="129" t="s">
        <v>1407</v>
      </c>
      <c r="F188" s="130" t="s">
        <v>1408</v>
      </c>
      <c r="G188" s="131" t="s">
        <v>1409</v>
      </c>
      <c r="H188" s="132">
        <v>1</v>
      </c>
      <c r="I188" s="133"/>
      <c r="J188" s="134">
        <f>ROUND(I188*H188,2)</f>
        <v>0</v>
      </c>
      <c r="K188" s="130" t="s">
        <v>19</v>
      </c>
      <c r="L188" s="33"/>
      <c r="M188" s="135" t="s">
        <v>19</v>
      </c>
      <c r="N188" s="136" t="s">
        <v>45</v>
      </c>
      <c r="P188" s="137">
        <f>O188*H188</f>
        <v>0</v>
      </c>
      <c r="Q188" s="137">
        <v>0</v>
      </c>
      <c r="R188" s="137">
        <f>Q188*H188</f>
        <v>0</v>
      </c>
      <c r="S188" s="137">
        <v>0</v>
      </c>
      <c r="T188" s="138">
        <f>S188*H188</f>
        <v>0</v>
      </c>
      <c r="AR188" s="139" t="s">
        <v>172</v>
      </c>
      <c r="AT188" s="139" t="s">
        <v>167</v>
      </c>
      <c r="AU188" s="139" t="s">
        <v>84</v>
      </c>
      <c r="AY188" s="18" t="s">
        <v>165</v>
      </c>
      <c r="BE188" s="140">
        <f>IF(N188="základní",J188,0)</f>
        <v>0</v>
      </c>
      <c r="BF188" s="140">
        <f>IF(N188="snížená",J188,0)</f>
        <v>0</v>
      </c>
      <c r="BG188" s="140">
        <f>IF(N188="zákl. přenesená",J188,0)</f>
        <v>0</v>
      </c>
      <c r="BH188" s="140">
        <f>IF(N188="sníž. přenesená",J188,0)</f>
        <v>0</v>
      </c>
      <c r="BI188" s="140">
        <f>IF(N188="nulová",J188,0)</f>
        <v>0</v>
      </c>
      <c r="BJ188" s="18" t="s">
        <v>82</v>
      </c>
      <c r="BK188" s="140">
        <f>ROUND(I188*H188,2)</f>
        <v>0</v>
      </c>
      <c r="BL188" s="18" t="s">
        <v>172</v>
      </c>
      <c r="BM188" s="139" t="s">
        <v>337</v>
      </c>
    </row>
    <row r="189" spans="2:65" s="12" customFormat="1" ht="11.25">
      <c r="B189" s="145"/>
      <c r="D189" s="146" t="s">
        <v>175</v>
      </c>
      <c r="E189" s="147" t="s">
        <v>19</v>
      </c>
      <c r="F189" s="148" t="s">
        <v>1410</v>
      </c>
      <c r="H189" s="147" t="s">
        <v>19</v>
      </c>
      <c r="I189" s="149"/>
      <c r="L189" s="145"/>
      <c r="M189" s="150"/>
      <c r="T189" s="151"/>
      <c r="AT189" s="147" t="s">
        <v>175</v>
      </c>
      <c r="AU189" s="147" t="s">
        <v>84</v>
      </c>
      <c r="AV189" s="12" t="s">
        <v>82</v>
      </c>
      <c r="AW189" s="12" t="s">
        <v>35</v>
      </c>
      <c r="AX189" s="12" t="s">
        <v>74</v>
      </c>
      <c r="AY189" s="147" t="s">
        <v>165</v>
      </c>
    </row>
    <row r="190" spans="2:65" s="12" customFormat="1" ht="11.25">
      <c r="B190" s="145"/>
      <c r="D190" s="146" t="s">
        <v>175</v>
      </c>
      <c r="E190" s="147" t="s">
        <v>19</v>
      </c>
      <c r="F190" s="148" t="s">
        <v>1411</v>
      </c>
      <c r="H190" s="147" t="s">
        <v>19</v>
      </c>
      <c r="I190" s="149"/>
      <c r="L190" s="145"/>
      <c r="M190" s="150"/>
      <c r="T190" s="151"/>
      <c r="AT190" s="147" t="s">
        <v>175</v>
      </c>
      <c r="AU190" s="147" t="s">
        <v>84</v>
      </c>
      <c r="AV190" s="12" t="s">
        <v>82</v>
      </c>
      <c r="AW190" s="12" t="s">
        <v>35</v>
      </c>
      <c r="AX190" s="12" t="s">
        <v>74</v>
      </c>
      <c r="AY190" s="147" t="s">
        <v>165</v>
      </c>
    </row>
    <row r="191" spans="2:65" s="12" customFormat="1" ht="11.25">
      <c r="B191" s="145"/>
      <c r="D191" s="146" t="s">
        <v>175</v>
      </c>
      <c r="E191" s="147" t="s">
        <v>19</v>
      </c>
      <c r="F191" s="148" t="s">
        <v>1412</v>
      </c>
      <c r="H191" s="147" t="s">
        <v>19</v>
      </c>
      <c r="I191" s="149"/>
      <c r="L191" s="145"/>
      <c r="M191" s="150"/>
      <c r="T191" s="151"/>
      <c r="AT191" s="147" t="s">
        <v>175</v>
      </c>
      <c r="AU191" s="147" t="s">
        <v>84</v>
      </c>
      <c r="AV191" s="12" t="s">
        <v>82</v>
      </c>
      <c r="AW191" s="12" t="s">
        <v>35</v>
      </c>
      <c r="AX191" s="12" t="s">
        <v>74</v>
      </c>
      <c r="AY191" s="147" t="s">
        <v>165</v>
      </c>
    </row>
    <row r="192" spans="2:65" s="12" customFormat="1" ht="11.25">
      <c r="B192" s="145"/>
      <c r="D192" s="146" t="s">
        <v>175</v>
      </c>
      <c r="E192" s="147" t="s">
        <v>19</v>
      </c>
      <c r="F192" s="148" t="s">
        <v>1413</v>
      </c>
      <c r="H192" s="147" t="s">
        <v>19</v>
      </c>
      <c r="I192" s="149"/>
      <c r="L192" s="145"/>
      <c r="M192" s="150"/>
      <c r="T192" s="151"/>
      <c r="AT192" s="147" t="s">
        <v>175</v>
      </c>
      <c r="AU192" s="147" t="s">
        <v>84</v>
      </c>
      <c r="AV192" s="12" t="s">
        <v>82</v>
      </c>
      <c r="AW192" s="12" t="s">
        <v>35</v>
      </c>
      <c r="AX192" s="12" t="s">
        <v>74</v>
      </c>
      <c r="AY192" s="147" t="s">
        <v>165</v>
      </c>
    </row>
    <row r="193" spans="2:65" s="12" customFormat="1" ht="11.25">
      <c r="B193" s="145"/>
      <c r="D193" s="146" t="s">
        <v>175</v>
      </c>
      <c r="E193" s="147" t="s">
        <v>19</v>
      </c>
      <c r="F193" s="148" t="s">
        <v>1414</v>
      </c>
      <c r="H193" s="147" t="s">
        <v>19</v>
      </c>
      <c r="I193" s="149"/>
      <c r="L193" s="145"/>
      <c r="M193" s="150"/>
      <c r="T193" s="151"/>
      <c r="AT193" s="147" t="s">
        <v>175</v>
      </c>
      <c r="AU193" s="147" t="s">
        <v>84</v>
      </c>
      <c r="AV193" s="12" t="s">
        <v>82</v>
      </c>
      <c r="AW193" s="12" t="s">
        <v>35</v>
      </c>
      <c r="AX193" s="12" t="s">
        <v>74</v>
      </c>
      <c r="AY193" s="147" t="s">
        <v>165</v>
      </c>
    </row>
    <row r="194" spans="2:65" s="12" customFormat="1" ht="11.25">
      <c r="B194" s="145"/>
      <c r="D194" s="146" t="s">
        <v>175</v>
      </c>
      <c r="E194" s="147" t="s">
        <v>19</v>
      </c>
      <c r="F194" s="148" t="s">
        <v>1415</v>
      </c>
      <c r="H194" s="147" t="s">
        <v>19</v>
      </c>
      <c r="I194" s="149"/>
      <c r="L194" s="145"/>
      <c r="M194" s="150"/>
      <c r="T194" s="151"/>
      <c r="AT194" s="147" t="s">
        <v>175</v>
      </c>
      <c r="AU194" s="147" t="s">
        <v>84</v>
      </c>
      <c r="AV194" s="12" t="s">
        <v>82</v>
      </c>
      <c r="AW194" s="12" t="s">
        <v>35</v>
      </c>
      <c r="AX194" s="12" t="s">
        <v>74</v>
      </c>
      <c r="AY194" s="147" t="s">
        <v>165</v>
      </c>
    </row>
    <row r="195" spans="2:65" s="12" customFormat="1" ht="11.25">
      <c r="B195" s="145"/>
      <c r="D195" s="146" t="s">
        <v>175</v>
      </c>
      <c r="E195" s="147" t="s">
        <v>19</v>
      </c>
      <c r="F195" s="148" t="s">
        <v>1416</v>
      </c>
      <c r="H195" s="147" t="s">
        <v>19</v>
      </c>
      <c r="I195" s="149"/>
      <c r="L195" s="145"/>
      <c r="M195" s="150"/>
      <c r="T195" s="151"/>
      <c r="AT195" s="147" t="s">
        <v>175</v>
      </c>
      <c r="AU195" s="147" t="s">
        <v>84</v>
      </c>
      <c r="AV195" s="12" t="s">
        <v>82</v>
      </c>
      <c r="AW195" s="12" t="s">
        <v>35</v>
      </c>
      <c r="AX195" s="12" t="s">
        <v>74</v>
      </c>
      <c r="AY195" s="147" t="s">
        <v>165</v>
      </c>
    </row>
    <row r="196" spans="2:65" s="13" customFormat="1" ht="11.25">
      <c r="B196" s="152"/>
      <c r="D196" s="146" t="s">
        <v>175</v>
      </c>
      <c r="E196" s="153" t="s">
        <v>19</v>
      </c>
      <c r="F196" s="154" t="s">
        <v>1417</v>
      </c>
      <c r="H196" s="155">
        <v>1</v>
      </c>
      <c r="I196" s="156"/>
      <c r="L196" s="152"/>
      <c r="M196" s="157"/>
      <c r="T196" s="158"/>
      <c r="AT196" s="153" t="s">
        <v>175</v>
      </c>
      <c r="AU196" s="153" t="s">
        <v>84</v>
      </c>
      <c r="AV196" s="13" t="s">
        <v>84</v>
      </c>
      <c r="AW196" s="13" t="s">
        <v>35</v>
      </c>
      <c r="AX196" s="13" t="s">
        <v>74</v>
      </c>
      <c r="AY196" s="153" t="s">
        <v>165</v>
      </c>
    </row>
    <row r="197" spans="2:65" s="14" customFormat="1" ht="11.25">
      <c r="B197" s="159"/>
      <c r="D197" s="146" t="s">
        <v>175</v>
      </c>
      <c r="E197" s="160" t="s">
        <v>19</v>
      </c>
      <c r="F197" s="161" t="s">
        <v>178</v>
      </c>
      <c r="H197" s="162">
        <v>1</v>
      </c>
      <c r="I197" s="163"/>
      <c r="L197" s="159"/>
      <c r="M197" s="164"/>
      <c r="T197" s="165"/>
      <c r="AT197" s="160" t="s">
        <v>175</v>
      </c>
      <c r="AU197" s="160" t="s">
        <v>84</v>
      </c>
      <c r="AV197" s="14" t="s">
        <v>172</v>
      </c>
      <c r="AW197" s="14" t="s">
        <v>35</v>
      </c>
      <c r="AX197" s="14" t="s">
        <v>82</v>
      </c>
      <c r="AY197" s="160" t="s">
        <v>165</v>
      </c>
    </row>
    <row r="198" spans="2:65" s="1" customFormat="1" ht="16.5" customHeight="1">
      <c r="B198" s="33"/>
      <c r="C198" s="128" t="s">
        <v>258</v>
      </c>
      <c r="D198" s="128" t="s">
        <v>167</v>
      </c>
      <c r="E198" s="129" t="s">
        <v>1418</v>
      </c>
      <c r="F198" s="130" t="s">
        <v>1419</v>
      </c>
      <c r="G198" s="131" t="s">
        <v>1420</v>
      </c>
      <c r="H198" s="132">
        <v>1</v>
      </c>
      <c r="I198" s="133"/>
      <c r="J198" s="134">
        <f>ROUND(I198*H198,2)</f>
        <v>0</v>
      </c>
      <c r="K198" s="130" t="s">
        <v>19</v>
      </c>
      <c r="L198" s="33"/>
      <c r="M198" s="135" t="s">
        <v>19</v>
      </c>
      <c r="N198" s="136" t="s">
        <v>45</v>
      </c>
      <c r="P198" s="137">
        <f>O198*H198</f>
        <v>0</v>
      </c>
      <c r="Q198" s="137">
        <v>0</v>
      </c>
      <c r="R198" s="137">
        <f>Q198*H198</f>
        <v>0</v>
      </c>
      <c r="S198" s="137">
        <v>0</v>
      </c>
      <c r="T198" s="138">
        <f>S198*H198</f>
        <v>0</v>
      </c>
      <c r="AR198" s="139" t="s">
        <v>172</v>
      </c>
      <c r="AT198" s="139" t="s">
        <v>167</v>
      </c>
      <c r="AU198" s="139" t="s">
        <v>84</v>
      </c>
      <c r="AY198" s="18" t="s">
        <v>165</v>
      </c>
      <c r="BE198" s="140">
        <f>IF(N198="základní",J198,0)</f>
        <v>0</v>
      </c>
      <c r="BF198" s="140">
        <f>IF(N198="snížená",J198,0)</f>
        <v>0</v>
      </c>
      <c r="BG198" s="140">
        <f>IF(N198="zákl. přenesená",J198,0)</f>
        <v>0</v>
      </c>
      <c r="BH198" s="140">
        <f>IF(N198="sníž. přenesená",J198,0)</f>
        <v>0</v>
      </c>
      <c r="BI198" s="140">
        <f>IF(N198="nulová",J198,0)</f>
        <v>0</v>
      </c>
      <c r="BJ198" s="18" t="s">
        <v>82</v>
      </c>
      <c r="BK198" s="140">
        <f>ROUND(I198*H198,2)</f>
        <v>0</v>
      </c>
      <c r="BL198" s="18" t="s">
        <v>172</v>
      </c>
      <c r="BM198" s="139" t="s">
        <v>349</v>
      </c>
    </row>
    <row r="199" spans="2:65" s="1" customFormat="1" ht="37.9" customHeight="1">
      <c r="B199" s="33"/>
      <c r="C199" s="128" t="s">
        <v>339</v>
      </c>
      <c r="D199" s="128" t="s">
        <v>167</v>
      </c>
      <c r="E199" s="129" t="s">
        <v>1421</v>
      </c>
      <c r="F199" s="130" t="s">
        <v>1422</v>
      </c>
      <c r="G199" s="131" t="s">
        <v>1423</v>
      </c>
      <c r="H199" s="132">
        <v>1</v>
      </c>
      <c r="I199" s="133"/>
      <c r="J199" s="134">
        <f>ROUND(I199*H199,2)</f>
        <v>0</v>
      </c>
      <c r="K199" s="130" t="s">
        <v>19</v>
      </c>
      <c r="L199" s="33"/>
      <c r="M199" s="135" t="s">
        <v>19</v>
      </c>
      <c r="N199" s="136" t="s">
        <v>45</v>
      </c>
      <c r="P199" s="137">
        <f>O199*H199</f>
        <v>0</v>
      </c>
      <c r="Q199" s="137">
        <v>0</v>
      </c>
      <c r="R199" s="137">
        <f>Q199*H199</f>
        <v>0</v>
      </c>
      <c r="S199" s="137">
        <v>0</v>
      </c>
      <c r="T199" s="138">
        <f>S199*H199</f>
        <v>0</v>
      </c>
      <c r="AR199" s="139" t="s">
        <v>172</v>
      </c>
      <c r="AT199" s="139" t="s">
        <v>167</v>
      </c>
      <c r="AU199" s="139" t="s">
        <v>84</v>
      </c>
      <c r="AY199" s="18" t="s">
        <v>165</v>
      </c>
      <c r="BE199" s="140">
        <f>IF(N199="základní",J199,0)</f>
        <v>0</v>
      </c>
      <c r="BF199" s="140">
        <f>IF(N199="snížená",J199,0)</f>
        <v>0</v>
      </c>
      <c r="BG199" s="140">
        <f>IF(N199="zákl. přenesená",J199,0)</f>
        <v>0</v>
      </c>
      <c r="BH199" s="140">
        <f>IF(N199="sníž. přenesená",J199,0)</f>
        <v>0</v>
      </c>
      <c r="BI199" s="140">
        <f>IF(N199="nulová",J199,0)</f>
        <v>0</v>
      </c>
      <c r="BJ199" s="18" t="s">
        <v>82</v>
      </c>
      <c r="BK199" s="140">
        <f>ROUND(I199*H199,2)</f>
        <v>0</v>
      </c>
      <c r="BL199" s="18" t="s">
        <v>172</v>
      </c>
      <c r="BM199" s="139" t="s">
        <v>356</v>
      </c>
    </row>
    <row r="200" spans="2:65" s="12" customFormat="1" ht="11.25">
      <c r="B200" s="145"/>
      <c r="D200" s="146" t="s">
        <v>175</v>
      </c>
      <c r="E200" s="147" t="s">
        <v>19</v>
      </c>
      <c r="F200" s="148" t="s">
        <v>1424</v>
      </c>
      <c r="H200" s="147" t="s">
        <v>19</v>
      </c>
      <c r="I200" s="149"/>
      <c r="L200" s="145"/>
      <c r="M200" s="150"/>
      <c r="T200" s="151"/>
      <c r="AT200" s="147" t="s">
        <v>175</v>
      </c>
      <c r="AU200" s="147" t="s">
        <v>84</v>
      </c>
      <c r="AV200" s="12" t="s">
        <v>82</v>
      </c>
      <c r="AW200" s="12" t="s">
        <v>35</v>
      </c>
      <c r="AX200" s="12" t="s">
        <v>74</v>
      </c>
      <c r="AY200" s="147" t="s">
        <v>165</v>
      </c>
    </row>
    <row r="201" spans="2:65" s="12" customFormat="1" ht="11.25">
      <c r="B201" s="145"/>
      <c r="D201" s="146" t="s">
        <v>175</v>
      </c>
      <c r="E201" s="147" t="s">
        <v>19</v>
      </c>
      <c r="F201" s="148" t="s">
        <v>1425</v>
      </c>
      <c r="H201" s="147" t="s">
        <v>19</v>
      </c>
      <c r="I201" s="149"/>
      <c r="L201" s="145"/>
      <c r="M201" s="150"/>
      <c r="T201" s="151"/>
      <c r="AT201" s="147" t="s">
        <v>175</v>
      </c>
      <c r="AU201" s="147" t="s">
        <v>84</v>
      </c>
      <c r="AV201" s="12" t="s">
        <v>82</v>
      </c>
      <c r="AW201" s="12" t="s">
        <v>35</v>
      </c>
      <c r="AX201" s="12" t="s">
        <v>74</v>
      </c>
      <c r="AY201" s="147" t="s">
        <v>165</v>
      </c>
    </row>
    <row r="202" spans="2:65" s="13" customFormat="1" ht="11.25">
      <c r="B202" s="152"/>
      <c r="D202" s="146" t="s">
        <v>175</v>
      </c>
      <c r="E202" s="153" t="s">
        <v>19</v>
      </c>
      <c r="F202" s="154" t="s">
        <v>1426</v>
      </c>
      <c r="H202" s="155">
        <v>1</v>
      </c>
      <c r="I202" s="156"/>
      <c r="L202" s="152"/>
      <c r="M202" s="157"/>
      <c r="T202" s="158"/>
      <c r="AT202" s="153" t="s">
        <v>175</v>
      </c>
      <c r="AU202" s="153" t="s">
        <v>84</v>
      </c>
      <c r="AV202" s="13" t="s">
        <v>84</v>
      </c>
      <c r="AW202" s="13" t="s">
        <v>35</v>
      </c>
      <c r="AX202" s="13" t="s">
        <v>82</v>
      </c>
      <c r="AY202" s="153" t="s">
        <v>165</v>
      </c>
    </row>
    <row r="203" spans="2:65" s="1" customFormat="1" ht="37.9" customHeight="1">
      <c r="B203" s="33"/>
      <c r="C203" s="128" t="s">
        <v>346</v>
      </c>
      <c r="D203" s="128" t="s">
        <v>167</v>
      </c>
      <c r="E203" s="129" t="s">
        <v>1427</v>
      </c>
      <c r="F203" s="130" t="s">
        <v>1428</v>
      </c>
      <c r="G203" s="131" t="s">
        <v>1429</v>
      </c>
      <c r="H203" s="132">
        <v>1</v>
      </c>
      <c r="I203" s="133"/>
      <c r="J203" s="134">
        <f>ROUND(I203*H203,2)</f>
        <v>0</v>
      </c>
      <c r="K203" s="130" t="s">
        <v>19</v>
      </c>
      <c r="L203" s="33"/>
      <c r="M203" s="135" t="s">
        <v>19</v>
      </c>
      <c r="N203" s="136" t="s">
        <v>45</v>
      </c>
      <c r="P203" s="137">
        <f>O203*H203</f>
        <v>0</v>
      </c>
      <c r="Q203" s="137">
        <v>0</v>
      </c>
      <c r="R203" s="137">
        <f>Q203*H203</f>
        <v>0</v>
      </c>
      <c r="S203" s="137">
        <v>0</v>
      </c>
      <c r="T203" s="138">
        <f>S203*H203</f>
        <v>0</v>
      </c>
      <c r="AR203" s="139" t="s">
        <v>172</v>
      </c>
      <c r="AT203" s="139" t="s">
        <v>167</v>
      </c>
      <c r="AU203" s="139" t="s">
        <v>84</v>
      </c>
      <c r="AY203" s="18" t="s">
        <v>165</v>
      </c>
      <c r="BE203" s="140">
        <f>IF(N203="základní",J203,0)</f>
        <v>0</v>
      </c>
      <c r="BF203" s="140">
        <f>IF(N203="snížená",J203,0)</f>
        <v>0</v>
      </c>
      <c r="BG203" s="140">
        <f>IF(N203="zákl. přenesená",J203,0)</f>
        <v>0</v>
      </c>
      <c r="BH203" s="140">
        <f>IF(N203="sníž. přenesená",J203,0)</f>
        <v>0</v>
      </c>
      <c r="BI203" s="140">
        <f>IF(N203="nulová",J203,0)</f>
        <v>0</v>
      </c>
      <c r="BJ203" s="18" t="s">
        <v>82</v>
      </c>
      <c r="BK203" s="140">
        <f>ROUND(I203*H203,2)</f>
        <v>0</v>
      </c>
      <c r="BL203" s="18" t="s">
        <v>172</v>
      </c>
      <c r="BM203" s="139" t="s">
        <v>365</v>
      </c>
    </row>
    <row r="204" spans="2:65" s="12" customFormat="1" ht="11.25">
      <c r="B204" s="145"/>
      <c r="D204" s="146" t="s">
        <v>175</v>
      </c>
      <c r="E204" s="147" t="s">
        <v>19</v>
      </c>
      <c r="F204" s="148" t="s">
        <v>1430</v>
      </c>
      <c r="H204" s="147" t="s">
        <v>19</v>
      </c>
      <c r="I204" s="149"/>
      <c r="L204" s="145"/>
      <c r="M204" s="150"/>
      <c r="T204" s="151"/>
      <c r="AT204" s="147" t="s">
        <v>175</v>
      </c>
      <c r="AU204" s="147" t="s">
        <v>84</v>
      </c>
      <c r="AV204" s="12" t="s">
        <v>82</v>
      </c>
      <c r="AW204" s="12" t="s">
        <v>35</v>
      </c>
      <c r="AX204" s="12" t="s">
        <v>74</v>
      </c>
      <c r="AY204" s="147" t="s">
        <v>165</v>
      </c>
    </row>
    <row r="205" spans="2:65" s="13" customFormat="1" ht="11.25">
      <c r="B205" s="152"/>
      <c r="D205" s="146" t="s">
        <v>175</v>
      </c>
      <c r="E205" s="153" t="s">
        <v>19</v>
      </c>
      <c r="F205" s="154" t="s">
        <v>1431</v>
      </c>
      <c r="H205" s="155">
        <v>1</v>
      </c>
      <c r="I205" s="156"/>
      <c r="L205" s="152"/>
      <c r="M205" s="157"/>
      <c r="T205" s="158"/>
      <c r="AT205" s="153" t="s">
        <v>175</v>
      </c>
      <c r="AU205" s="153" t="s">
        <v>84</v>
      </c>
      <c r="AV205" s="13" t="s">
        <v>84</v>
      </c>
      <c r="AW205" s="13" t="s">
        <v>35</v>
      </c>
      <c r="AX205" s="13" t="s">
        <v>74</v>
      </c>
      <c r="AY205" s="153" t="s">
        <v>165</v>
      </c>
    </row>
    <row r="206" spans="2:65" s="14" customFormat="1" ht="11.25">
      <c r="B206" s="159"/>
      <c r="D206" s="146" t="s">
        <v>175</v>
      </c>
      <c r="E206" s="160" t="s">
        <v>19</v>
      </c>
      <c r="F206" s="161" t="s">
        <v>178</v>
      </c>
      <c r="H206" s="162">
        <v>1</v>
      </c>
      <c r="I206" s="163"/>
      <c r="L206" s="159"/>
      <c r="M206" s="164"/>
      <c r="T206" s="165"/>
      <c r="AT206" s="160" t="s">
        <v>175</v>
      </c>
      <c r="AU206" s="160" t="s">
        <v>84</v>
      </c>
      <c r="AV206" s="14" t="s">
        <v>172</v>
      </c>
      <c r="AW206" s="14" t="s">
        <v>35</v>
      </c>
      <c r="AX206" s="14" t="s">
        <v>82</v>
      </c>
      <c r="AY206" s="160" t="s">
        <v>165</v>
      </c>
    </row>
    <row r="207" spans="2:65" s="1" customFormat="1" ht="16.5" customHeight="1">
      <c r="B207" s="33"/>
      <c r="C207" s="128" t="s">
        <v>353</v>
      </c>
      <c r="D207" s="128" t="s">
        <v>167</v>
      </c>
      <c r="E207" s="129" t="s">
        <v>1432</v>
      </c>
      <c r="F207" s="130" t="s">
        <v>1433</v>
      </c>
      <c r="G207" s="131" t="s">
        <v>1429</v>
      </c>
      <c r="H207" s="132">
        <v>1</v>
      </c>
      <c r="I207" s="133"/>
      <c r="J207" s="134">
        <f>ROUND(I207*H207,2)</f>
        <v>0</v>
      </c>
      <c r="K207" s="130" t="s">
        <v>19</v>
      </c>
      <c r="L207" s="33"/>
      <c r="M207" s="135" t="s">
        <v>19</v>
      </c>
      <c r="N207" s="136" t="s">
        <v>45</v>
      </c>
      <c r="P207" s="137">
        <f>O207*H207</f>
        <v>0</v>
      </c>
      <c r="Q207" s="137">
        <v>0</v>
      </c>
      <c r="R207" s="137">
        <f>Q207*H207</f>
        <v>0</v>
      </c>
      <c r="S207" s="137">
        <v>0</v>
      </c>
      <c r="T207" s="138">
        <f>S207*H207</f>
        <v>0</v>
      </c>
      <c r="AR207" s="139" t="s">
        <v>172</v>
      </c>
      <c r="AT207" s="139" t="s">
        <v>167</v>
      </c>
      <c r="AU207" s="139" t="s">
        <v>84</v>
      </c>
      <c r="AY207" s="18" t="s">
        <v>165</v>
      </c>
      <c r="BE207" s="140">
        <f>IF(N207="základní",J207,0)</f>
        <v>0</v>
      </c>
      <c r="BF207" s="140">
        <f>IF(N207="snížená",J207,0)</f>
        <v>0</v>
      </c>
      <c r="BG207" s="140">
        <f>IF(N207="zákl. přenesená",J207,0)</f>
        <v>0</v>
      </c>
      <c r="BH207" s="140">
        <f>IF(N207="sníž. přenesená",J207,0)</f>
        <v>0</v>
      </c>
      <c r="BI207" s="140">
        <f>IF(N207="nulová",J207,0)</f>
        <v>0</v>
      </c>
      <c r="BJ207" s="18" t="s">
        <v>82</v>
      </c>
      <c r="BK207" s="140">
        <f>ROUND(I207*H207,2)</f>
        <v>0</v>
      </c>
      <c r="BL207" s="18" t="s">
        <v>172</v>
      </c>
      <c r="BM207" s="139" t="s">
        <v>372</v>
      </c>
    </row>
    <row r="208" spans="2:65" s="1" customFormat="1" ht="24.2" customHeight="1">
      <c r="B208" s="33"/>
      <c r="C208" s="128" t="s">
        <v>269</v>
      </c>
      <c r="D208" s="128" t="s">
        <v>167</v>
      </c>
      <c r="E208" s="129" t="s">
        <v>1434</v>
      </c>
      <c r="F208" s="130" t="s">
        <v>1435</v>
      </c>
      <c r="G208" s="131" t="s">
        <v>1436</v>
      </c>
      <c r="H208" s="132">
        <v>2</v>
      </c>
      <c r="I208" s="133"/>
      <c r="J208" s="134">
        <f>ROUND(I208*H208,2)</f>
        <v>0</v>
      </c>
      <c r="K208" s="130" t="s">
        <v>19</v>
      </c>
      <c r="L208" s="33"/>
      <c r="M208" s="135" t="s">
        <v>19</v>
      </c>
      <c r="N208" s="136" t="s">
        <v>45</v>
      </c>
      <c r="P208" s="137">
        <f>O208*H208</f>
        <v>0</v>
      </c>
      <c r="Q208" s="137">
        <v>0</v>
      </c>
      <c r="R208" s="137">
        <f>Q208*H208</f>
        <v>0</v>
      </c>
      <c r="S208" s="137">
        <v>0</v>
      </c>
      <c r="T208" s="138">
        <f>S208*H208</f>
        <v>0</v>
      </c>
      <c r="AR208" s="139" t="s">
        <v>172</v>
      </c>
      <c r="AT208" s="139" t="s">
        <v>167</v>
      </c>
      <c r="AU208" s="139" t="s">
        <v>84</v>
      </c>
      <c r="AY208" s="18" t="s">
        <v>165</v>
      </c>
      <c r="BE208" s="140">
        <f>IF(N208="základní",J208,0)</f>
        <v>0</v>
      </c>
      <c r="BF208" s="140">
        <f>IF(N208="snížená",J208,0)</f>
        <v>0</v>
      </c>
      <c r="BG208" s="140">
        <f>IF(N208="zákl. přenesená",J208,0)</f>
        <v>0</v>
      </c>
      <c r="BH208" s="140">
        <f>IF(N208="sníž. přenesená",J208,0)</f>
        <v>0</v>
      </c>
      <c r="BI208" s="140">
        <f>IF(N208="nulová",J208,0)</f>
        <v>0</v>
      </c>
      <c r="BJ208" s="18" t="s">
        <v>82</v>
      </c>
      <c r="BK208" s="140">
        <f>ROUND(I208*H208,2)</f>
        <v>0</v>
      </c>
      <c r="BL208" s="18" t="s">
        <v>172</v>
      </c>
      <c r="BM208" s="139" t="s">
        <v>385</v>
      </c>
    </row>
    <row r="209" spans="2:65" s="1" customFormat="1" ht="33" customHeight="1">
      <c r="B209" s="33"/>
      <c r="C209" s="128" t="s">
        <v>369</v>
      </c>
      <c r="D209" s="128" t="s">
        <v>167</v>
      </c>
      <c r="E209" s="129" t="s">
        <v>1437</v>
      </c>
      <c r="F209" s="130" t="s">
        <v>1438</v>
      </c>
      <c r="G209" s="131" t="s">
        <v>1429</v>
      </c>
      <c r="H209" s="132">
        <v>1</v>
      </c>
      <c r="I209" s="133"/>
      <c r="J209" s="134">
        <f>ROUND(I209*H209,2)</f>
        <v>0</v>
      </c>
      <c r="K209" s="130" t="s">
        <v>19</v>
      </c>
      <c r="L209" s="33"/>
      <c r="M209" s="135" t="s">
        <v>19</v>
      </c>
      <c r="N209" s="136" t="s">
        <v>45</v>
      </c>
      <c r="P209" s="137">
        <f>O209*H209</f>
        <v>0</v>
      </c>
      <c r="Q209" s="137">
        <v>0</v>
      </c>
      <c r="R209" s="137">
        <f>Q209*H209</f>
        <v>0</v>
      </c>
      <c r="S209" s="137">
        <v>0</v>
      </c>
      <c r="T209" s="138">
        <f>S209*H209</f>
        <v>0</v>
      </c>
      <c r="AR209" s="139" t="s">
        <v>172</v>
      </c>
      <c r="AT209" s="139" t="s">
        <v>167</v>
      </c>
      <c r="AU209" s="139" t="s">
        <v>84</v>
      </c>
      <c r="AY209" s="18" t="s">
        <v>165</v>
      </c>
      <c r="BE209" s="140">
        <f>IF(N209="základní",J209,0)</f>
        <v>0</v>
      </c>
      <c r="BF209" s="140">
        <f>IF(N209="snížená",J209,0)</f>
        <v>0</v>
      </c>
      <c r="BG209" s="140">
        <f>IF(N209="zákl. přenesená",J209,0)</f>
        <v>0</v>
      </c>
      <c r="BH209" s="140">
        <f>IF(N209="sníž. přenesená",J209,0)</f>
        <v>0</v>
      </c>
      <c r="BI209" s="140">
        <f>IF(N209="nulová",J209,0)</f>
        <v>0</v>
      </c>
      <c r="BJ209" s="18" t="s">
        <v>82</v>
      </c>
      <c r="BK209" s="140">
        <f>ROUND(I209*H209,2)</f>
        <v>0</v>
      </c>
      <c r="BL209" s="18" t="s">
        <v>172</v>
      </c>
      <c r="BM209" s="139" t="s">
        <v>389</v>
      </c>
    </row>
    <row r="210" spans="2:65" s="1" customFormat="1" ht="24.2" customHeight="1">
      <c r="B210" s="33"/>
      <c r="C210" s="128" t="s">
        <v>275</v>
      </c>
      <c r="D210" s="128" t="s">
        <v>167</v>
      </c>
      <c r="E210" s="129" t="s">
        <v>1439</v>
      </c>
      <c r="F210" s="130" t="s">
        <v>1440</v>
      </c>
      <c r="G210" s="131" t="s">
        <v>221</v>
      </c>
      <c r="H210" s="132">
        <v>2.0419999999999998</v>
      </c>
      <c r="I210" s="133"/>
      <c r="J210" s="134">
        <f>ROUND(I210*H210,2)</f>
        <v>0</v>
      </c>
      <c r="K210" s="130" t="s">
        <v>171</v>
      </c>
      <c r="L210" s="33"/>
      <c r="M210" s="135" t="s">
        <v>19</v>
      </c>
      <c r="N210" s="136" t="s">
        <v>45</v>
      </c>
      <c r="P210" s="137">
        <f>O210*H210</f>
        <v>0</v>
      </c>
      <c r="Q210" s="137">
        <v>0</v>
      </c>
      <c r="R210" s="137">
        <f>Q210*H210</f>
        <v>0</v>
      </c>
      <c r="S210" s="137">
        <v>0</v>
      </c>
      <c r="T210" s="138">
        <f>S210*H210</f>
        <v>0</v>
      </c>
      <c r="AR210" s="139" t="s">
        <v>172</v>
      </c>
      <c r="AT210" s="139" t="s">
        <v>167</v>
      </c>
      <c r="AU210" s="139" t="s">
        <v>84</v>
      </c>
      <c r="AY210" s="18" t="s">
        <v>165</v>
      </c>
      <c r="BE210" s="140">
        <f>IF(N210="základní",J210,0)</f>
        <v>0</v>
      </c>
      <c r="BF210" s="140">
        <f>IF(N210="snížená",J210,0)</f>
        <v>0</v>
      </c>
      <c r="BG210" s="140">
        <f>IF(N210="zákl. přenesená",J210,0)</f>
        <v>0</v>
      </c>
      <c r="BH210" s="140">
        <f>IF(N210="sníž. přenesená",J210,0)</f>
        <v>0</v>
      </c>
      <c r="BI210" s="140">
        <f>IF(N210="nulová",J210,0)</f>
        <v>0</v>
      </c>
      <c r="BJ210" s="18" t="s">
        <v>82</v>
      </c>
      <c r="BK210" s="140">
        <f>ROUND(I210*H210,2)</f>
        <v>0</v>
      </c>
      <c r="BL210" s="18" t="s">
        <v>172</v>
      </c>
      <c r="BM210" s="139" t="s">
        <v>405</v>
      </c>
    </row>
    <row r="211" spans="2:65" s="1" customFormat="1" ht="11.25">
      <c r="B211" s="33"/>
      <c r="D211" s="141" t="s">
        <v>173</v>
      </c>
      <c r="F211" s="142" t="s">
        <v>1441</v>
      </c>
      <c r="I211" s="143"/>
      <c r="L211" s="33"/>
      <c r="M211" s="144"/>
      <c r="T211" s="54"/>
      <c r="AT211" s="18" t="s">
        <v>173</v>
      </c>
      <c r="AU211" s="18" t="s">
        <v>84</v>
      </c>
    </row>
    <row r="212" spans="2:65" s="11" customFormat="1" ht="25.9" customHeight="1">
      <c r="B212" s="116"/>
      <c r="D212" s="117" t="s">
        <v>73</v>
      </c>
      <c r="E212" s="118" t="s">
        <v>1442</v>
      </c>
      <c r="F212" s="118" t="s">
        <v>1443</v>
      </c>
      <c r="I212" s="119"/>
      <c r="J212" s="120">
        <f>BK212</f>
        <v>0</v>
      </c>
      <c r="L212" s="116"/>
      <c r="M212" s="121"/>
      <c r="P212" s="122">
        <f>SUM(P213:P216)</f>
        <v>0</v>
      </c>
      <c r="R212" s="122">
        <f>SUM(R213:R216)</f>
        <v>0</v>
      </c>
      <c r="T212" s="123">
        <f>SUM(T213:T216)</f>
        <v>0</v>
      </c>
      <c r="AR212" s="117" t="s">
        <v>172</v>
      </c>
      <c r="AT212" s="124" t="s">
        <v>73</v>
      </c>
      <c r="AU212" s="124" t="s">
        <v>74</v>
      </c>
      <c r="AY212" s="117" t="s">
        <v>165</v>
      </c>
      <c r="BK212" s="125">
        <f>SUM(BK213:BK216)</f>
        <v>0</v>
      </c>
    </row>
    <row r="213" spans="2:65" s="1" customFormat="1" ht="16.5" customHeight="1">
      <c r="B213" s="33"/>
      <c r="C213" s="128" t="s">
        <v>382</v>
      </c>
      <c r="D213" s="128" t="s">
        <v>167</v>
      </c>
      <c r="E213" s="129" t="s">
        <v>1444</v>
      </c>
      <c r="F213" s="130" t="s">
        <v>1445</v>
      </c>
      <c r="G213" s="131" t="s">
        <v>1446</v>
      </c>
      <c r="H213" s="132">
        <v>16</v>
      </c>
      <c r="I213" s="133"/>
      <c r="J213" s="134">
        <f>ROUND(I213*H213,2)</f>
        <v>0</v>
      </c>
      <c r="K213" s="130" t="s">
        <v>171</v>
      </c>
      <c r="L213" s="33"/>
      <c r="M213" s="135" t="s">
        <v>19</v>
      </c>
      <c r="N213" s="136" t="s">
        <v>45</v>
      </c>
      <c r="P213" s="137">
        <f>O213*H213</f>
        <v>0</v>
      </c>
      <c r="Q213" s="137">
        <v>0</v>
      </c>
      <c r="R213" s="137">
        <f>Q213*H213</f>
        <v>0</v>
      </c>
      <c r="S213" s="137">
        <v>0</v>
      </c>
      <c r="T213" s="138">
        <f>S213*H213</f>
        <v>0</v>
      </c>
      <c r="AR213" s="139" t="s">
        <v>1447</v>
      </c>
      <c r="AT213" s="139" t="s">
        <v>167</v>
      </c>
      <c r="AU213" s="139" t="s">
        <v>82</v>
      </c>
      <c r="AY213" s="18" t="s">
        <v>165</v>
      </c>
      <c r="BE213" s="140">
        <f>IF(N213="základní",J213,0)</f>
        <v>0</v>
      </c>
      <c r="BF213" s="140">
        <f>IF(N213="snížená",J213,0)</f>
        <v>0</v>
      </c>
      <c r="BG213" s="140">
        <f>IF(N213="zákl. přenesená",J213,0)</f>
        <v>0</v>
      </c>
      <c r="BH213" s="140">
        <f>IF(N213="sníž. přenesená",J213,0)</f>
        <v>0</v>
      </c>
      <c r="BI213" s="140">
        <f>IF(N213="nulová",J213,0)</f>
        <v>0</v>
      </c>
      <c r="BJ213" s="18" t="s">
        <v>82</v>
      </c>
      <c r="BK213" s="140">
        <f>ROUND(I213*H213,2)</f>
        <v>0</v>
      </c>
      <c r="BL213" s="18" t="s">
        <v>1447</v>
      </c>
      <c r="BM213" s="139" t="s">
        <v>1448</v>
      </c>
    </row>
    <row r="214" spans="2:65" s="1" customFormat="1" ht="11.25">
      <c r="B214" s="33"/>
      <c r="D214" s="141" t="s">
        <v>173</v>
      </c>
      <c r="F214" s="142" t="s">
        <v>1449</v>
      </c>
      <c r="I214" s="143"/>
      <c r="L214" s="33"/>
      <c r="M214" s="144"/>
      <c r="T214" s="54"/>
      <c r="AT214" s="18" t="s">
        <v>173</v>
      </c>
      <c r="AU214" s="18" t="s">
        <v>82</v>
      </c>
    </row>
    <row r="215" spans="2:65" s="12" customFormat="1" ht="11.25">
      <c r="B215" s="145"/>
      <c r="D215" s="146" t="s">
        <v>175</v>
      </c>
      <c r="E215" s="147" t="s">
        <v>19</v>
      </c>
      <c r="F215" s="148" t="s">
        <v>1450</v>
      </c>
      <c r="H215" s="147" t="s">
        <v>19</v>
      </c>
      <c r="I215" s="149"/>
      <c r="L215" s="145"/>
      <c r="M215" s="150"/>
      <c r="T215" s="151"/>
      <c r="AT215" s="147" t="s">
        <v>175</v>
      </c>
      <c r="AU215" s="147" t="s">
        <v>82</v>
      </c>
      <c r="AV215" s="12" t="s">
        <v>82</v>
      </c>
      <c r="AW215" s="12" t="s">
        <v>35</v>
      </c>
      <c r="AX215" s="12" t="s">
        <v>74</v>
      </c>
      <c r="AY215" s="147" t="s">
        <v>165</v>
      </c>
    </row>
    <row r="216" spans="2:65" s="13" customFormat="1" ht="11.25">
      <c r="B216" s="152"/>
      <c r="D216" s="146" t="s">
        <v>175</v>
      </c>
      <c r="E216" s="153" t="s">
        <v>19</v>
      </c>
      <c r="F216" s="154" t="s">
        <v>1451</v>
      </c>
      <c r="H216" s="155">
        <v>16</v>
      </c>
      <c r="I216" s="156"/>
      <c r="L216" s="152"/>
      <c r="M216" s="186"/>
      <c r="N216" s="187"/>
      <c r="O216" s="187"/>
      <c r="P216" s="187"/>
      <c r="Q216" s="187"/>
      <c r="R216" s="187"/>
      <c r="S216" s="187"/>
      <c r="T216" s="188"/>
      <c r="AT216" s="153" t="s">
        <v>175</v>
      </c>
      <c r="AU216" s="153" t="s">
        <v>82</v>
      </c>
      <c r="AV216" s="13" t="s">
        <v>84</v>
      </c>
      <c r="AW216" s="13" t="s">
        <v>35</v>
      </c>
      <c r="AX216" s="13" t="s">
        <v>82</v>
      </c>
      <c r="AY216" s="153" t="s">
        <v>165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nLImgZrynOwl74X6bgF/r+HC6k3yzcHd13bGtbp0wupJ0fA7BwTpa1yDbW6lnnHNbCaJ+0VFWDMMBrQGgcoz9A==" saltValue="RjtZwOqyj3VkKHbjTHr4+LFYAo2kQjpuoCIa9h6ND2DKL0o3Ll1pcf0KaaM6n9FEm1ZbvIcx4Kt1V4uEwdwObA==" spinCount="100000" sheet="1" objects="1" scenarios="1" formatColumns="0" formatRows="0" autoFilter="0"/>
  <autoFilter ref="C83:K216" xr:uid="{00000000-0009-0000-0000-00000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200-000000000000}"/>
    <hyperlink ref="F94" r:id="rId2" xr:uid="{00000000-0004-0000-0200-000001000000}"/>
    <hyperlink ref="F100" r:id="rId3" xr:uid="{00000000-0004-0000-0200-000002000000}"/>
    <hyperlink ref="F102" r:id="rId4" xr:uid="{00000000-0004-0000-0200-000003000000}"/>
    <hyperlink ref="F107" r:id="rId5" xr:uid="{00000000-0004-0000-0200-000004000000}"/>
    <hyperlink ref="F113" r:id="rId6" xr:uid="{00000000-0004-0000-0200-000005000000}"/>
    <hyperlink ref="F119" r:id="rId7" xr:uid="{00000000-0004-0000-0200-000006000000}"/>
    <hyperlink ref="F124" r:id="rId8" xr:uid="{00000000-0004-0000-0200-000007000000}"/>
    <hyperlink ref="F129" r:id="rId9" xr:uid="{00000000-0004-0000-0200-000008000000}"/>
    <hyperlink ref="F134" r:id="rId10" xr:uid="{00000000-0004-0000-0200-000009000000}"/>
    <hyperlink ref="F211" r:id="rId11" xr:uid="{00000000-0004-0000-0200-00000A000000}"/>
    <hyperlink ref="F214" r:id="rId12" xr:uid="{00000000-0004-0000-02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7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1452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ROUND((SUM(BE86:BE156)),  2)</f>
        <v>0</v>
      </c>
      <c r="I33" s="90">
        <v>0.21</v>
      </c>
      <c r="J33" s="89">
        <f>ROUND(((SUM(BE86:BE156))*I33),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ROUND((SUM(BF86:BF156)),  2)</f>
        <v>0</v>
      </c>
      <c r="I34" s="90">
        <v>0.12</v>
      </c>
      <c r="J34" s="89">
        <f>ROUND(((SUM(BF86:BF156))*I34),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ROUND((SUM(BG86:BG156)),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ROUND((SUM(BH86:BH156)),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ROUND((SUM(BI86:BI156)),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1133 - SO 01.1 - Výtah ve výtahové šachtě VŠ 1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J86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>
      <c r="B61" s="104"/>
      <c r="D61" s="105" t="s">
        <v>1453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9" customFormat="1" ht="19.899999999999999" customHeight="1">
      <c r="B62" s="104"/>
      <c r="D62" s="105" t="s">
        <v>1454</v>
      </c>
      <c r="E62" s="106"/>
      <c r="F62" s="106"/>
      <c r="G62" s="106"/>
      <c r="H62" s="106"/>
      <c r="I62" s="106"/>
      <c r="J62" s="107">
        <f>J118</f>
        <v>0</v>
      </c>
      <c r="L62" s="104"/>
    </row>
    <row r="63" spans="2:47" s="8" customFormat="1" ht="24.95" customHeight="1">
      <c r="B63" s="100"/>
      <c r="D63" s="101" t="s">
        <v>132</v>
      </c>
      <c r="E63" s="102"/>
      <c r="F63" s="102"/>
      <c r="G63" s="102"/>
      <c r="H63" s="102"/>
      <c r="I63" s="102"/>
      <c r="J63" s="103">
        <f>J130</f>
        <v>0</v>
      </c>
      <c r="L63" s="100"/>
    </row>
    <row r="64" spans="2:47" s="9" customFormat="1" ht="19.899999999999999" customHeight="1">
      <c r="B64" s="104"/>
      <c r="D64" s="105" t="s">
        <v>1455</v>
      </c>
      <c r="E64" s="106"/>
      <c r="F64" s="106"/>
      <c r="G64" s="106"/>
      <c r="H64" s="106"/>
      <c r="I64" s="106"/>
      <c r="J64" s="107">
        <f>J131</f>
        <v>0</v>
      </c>
      <c r="L64" s="104"/>
    </row>
    <row r="65" spans="2:12" s="8" customFormat="1" ht="24.95" customHeight="1">
      <c r="B65" s="100"/>
      <c r="D65" s="101" t="s">
        <v>1456</v>
      </c>
      <c r="E65" s="102"/>
      <c r="F65" s="102"/>
      <c r="G65" s="102"/>
      <c r="H65" s="102"/>
      <c r="I65" s="102"/>
      <c r="J65" s="103">
        <f>J134</f>
        <v>0</v>
      </c>
      <c r="L65" s="100"/>
    </row>
    <row r="66" spans="2:12" s="9" customFormat="1" ht="19.899999999999999" customHeight="1">
      <c r="B66" s="104"/>
      <c r="D66" s="105" t="s">
        <v>1457</v>
      </c>
      <c r="E66" s="106"/>
      <c r="F66" s="106"/>
      <c r="G66" s="106"/>
      <c r="H66" s="106"/>
      <c r="I66" s="106"/>
      <c r="J66" s="107">
        <f>J135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150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21" t="str">
        <f>E7</f>
        <v xml:space="preserve"> Oprava podchodu v km 2,329 v zastávce Ostrava Stodolní - výtahové šachty a výtahy</v>
      </c>
      <c r="F76" s="322"/>
      <c r="G76" s="322"/>
      <c r="H76" s="322"/>
      <c r="L76" s="33"/>
    </row>
    <row r="77" spans="2:12" s="1" customFormat="1" ht="12" customHeight="1">
      <c r="B77" s="33"/>
      <c r="C77" s="28" t="s">
        <v>116</v>
      </c>
      <c r="L77" s="33"/>
    </row>
    <row r="78" spans="2:12" s="1" customFormat="1" ht="16.5" customHeight="1">
      <c r="B78" s="33"/>
      <c r="E78" s="288" t="str">
        <f>E9</f>
        <v>1133 - SO 01.1 - Výtah ve výtahové šachtě VŠ 1</v>
      </c>
      <c r="F78" s="323"/>
      <c r="G78" s="323"/>
      <c r="H78" s="323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 xml:space="preserve"> </v>
      </c>
      <c r="I80" s="28" t="s">
        <v>23</v>
      </c>
      <c r="J80" s="50">
        <f>IF(J12="","",J12)</f>
        <v>46086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24</v>
      </c>
      <c r="F82" s="26" t="str">
        <f>E15</f>
        <v>Správa železnic, s.o. OŘ Ostrava</v>
      </c>
      <c r="I82" s="28" t="s">
        <v>32</v>
      </c>
      <c r="J82" s="31" t="str">
        <f>E21</f>
        <v>Ing. Pavel Krátký</v>
      </c>
      <c r="L82" s="33"/>
    </row>
    <row r="83" spans="2:65" s="1" customFormat="1" ht="15.2" customHeight="1">
      <c r="B83" s="33"/>
      <c r="C83" s="28" t="s">
        <v>30</v>
      </c>
      <c r="F83" s="26" t="str">
        <f>IF(E18="","",E18)</f>
        <v>Vyplň údaj</v>
      </c>
      <c r="I83" s="28" t="s">
        <v>36</v>
      </c>
      <c r="J83" s="31" t="str">
        <f>E24</f>
        <v xml:space="preserve"> 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08"/>
      <c r="C85" s="109" t="s">
        <v>151</v>
      </c>
      <c r="D85" s="110" t="s">
        <v>59</v>
      </c>
      <c r="E85" s="110" t="s">
        <v>55</v>
      </c>
      <c r="F85" s="110" t="s">
        <v>56</v>
      </c>
      <c r="G85" s="110" t="s">
        <v>152</v>
      </c>
      <c r="H85" s="110" t="s">
        <v>153</v>
      </c>
      <c r="I85" s="110" t="s">
        <v>154</v>
      </c>
      <c r="J85" s="110" t="s">
        <v>120</v>
      </c>
      <c r="K85" s="111" t="s">
        <v>155</v>
      </c>
      <c r="L85" s="108"/>
      <c r="M85" s="57" t="s">
        <v>19</v>
      </c>
      <c r="N85" s="58" t="s">
        <v>44</v>
      </c>
      <c r="O85" s="58" t="s">
        <v>156</v>
      </c>
      <c r="P85" s="58" t="s">
        <v>157</v>
      </c>
      <c r="Q85" s="58" t="s">
        <v>158</v>
      </c>
      <c r="R85" s="58" t="s">
        <v>159</v>
      </c>
      <c r="S85" s="58" t="s">
        <v>160</v>
      </c>
      <c r="T85" s="59" t="s">
        <v>161</v>
      </c>
    </row>
    <row r="86" spans="2:65" s="1" customFormat="1" ht="22.9" customHeight="1">
      <c r="B86" s="33"/>
      <c r="C86" s="62" t="s">
        <v>162</v>
      </c>
      <c r="J86" s="112">
        <f>BK86</f>
        <v>0</v>
      </c>
      <c r="L86" s="33"/>
      <c r="M86" s="60"/>
      <c r="N86" s="51"/>
      <c r="O86" s="51"/>
      <c r="P86" s="113">
        <f>P87+P130+P134</f>
        <v>0</v>
      </c>
      <c r="Q86" s="51"/>
      <c r="R86" s="113">
        <f>R87+R130+R134</f>
        <v>0</v>
      </c>
      <c r="S86" s="51"/>
      <c r="T86" s="114">
        <f>T87+T130+T134</f>
        <v>3.9</v>
      </c>
      <c r="AT86" s="18" t="s">
        <v>73</v>
      </c>
      <c r="AU86" s="18" t="s">
        <v>121</v>
      </c>
      <c r="BK86" s="115">
        <f>BK87+BK130+BK134</f>
        <v>0</v>
      </c>
    </row>
    <row r="87" spans="2:65" s="11" customFormat="1" ht="25.9" customHeight="1">
      <c r="B87" s="116"/>
      <c r="D87" s="117" t="s">
        <v>73</v>
      </c>
      <c r="E87" s="118" t="s">
        <v>163</v>
      </c>
      <c r="F87" s="118" t="s">
        <v>164</v>
      </c>
      <c r="I87" s="119"/>
      <c r="J87" s="120">
        <f>BK87</f>
        <v>0</v>
      </c>
      <c r="L87" s="116"/>
      <c r="M87" s="121"/>
      <c r="P87" s="122">
        <f>P88+P118</f>
        <v>0</v>
      </c>
      <c r="R87" s="122">
        <f>R88+R118</f>
        <v>0</v>
      </c>
      <c r="T87" s="123">
        <f>T88+T118</f>
        <v>3.9</v>
      </c>
      <c r="AR87" s="117" t="s">
        <v>82</v>
      </c>
      <c r="AT87" s="124" t="s">
        <v>73</v>
      </c>
      <c r="AU87" s="124" t="s">
        <v>74</v>
      </c>
      <c r="AY87" s="117" t="s">
        <v>165</v>
      </c>
      <c r="BK87" s="125">
        <f>BK88+BK118</f>
        <v>0</v>
      </c>
    </row>
    <row r="88" spans="2:65" s="11" customFormat="1" ht="22.9" customHeight="1">
      <c r="B88" s="116"/>
      <c r="D88" s="117" t="s">
        <v>73</v>
      </c>
      <c r="E88" s="126" t="s">
        <v>229</v>
      </c>
      <c r="F88" s="126" t="s">
        <v>1458</v>
      </c>
      <c r="I88" s="119"/>
      <c r="J88" s="127">
        <f>BK88</f>
        <v>0</v>
      </c>
      <c r="L88" s="116"/>
      <c r="M88" s="121"/>
      <c r="P88" s="122">
        <f>SUM(P89:P117)</f>
        <v>0</v>
      </c>
      <c r="R88" s="122">
        <f>SUM(R89:R117)</f>
        <v>0</v>
      </c>
      <c r="T88" s="123">
        <f>SUM(T89:T117)</f>
        <v>3.9</v>
      </c>
      <c r="AR88" s="117" t="s">
        <v>82</v>
      </c>
      <c r="AT88" s="124" t="s">
        <v>73</v>
      </c>
      <c r="AU88" s="124" t="s">
        <v>82</v>
      </c>
      <c r="AY88" s="117" t="s">
        <v>165</v>
      </c>
      <c r="BK88" s="125">
        <f>SUM(BK89:BK117)</f>
        <v>0</v>
      </c>
    </row>
    <row r="89" spans="2:65" s="1" customFormat="1" ht="24.2" customHeight="1">
      <c r="B89" s="33"/>
      <c r="C89" s="128" t="s">
        <v>82</v>
      </c>
      <c r="D89" s="128" t="s">
        <v>167</v>
      </c>
      <c r="E89" s="129" t="s">
        <v>1459</v>
      </c>
      <c r="F89" s="130" t="s">
        <v>1460</v>
      </c>
      <c r="G89" s="131" t="s">
        <v>170</v>
      </c>
      <c r="H89" s="132">
        <v>6</v>
      </c>
      <c r="I89" s="133"/>
      <c r="J89" s="134">
        <f>ROUND(I89*H89,2)</f>
        <v>0</v>
      </c>
      <c r="K89" s="130" t="s">
        <v>171</v>
      </c>
      <c r="L89" s="33"/>
      <c r="M89" s="135" t="s">
        <v>19</v>
      </c>
      <c r="N89" s="136" t="s">
        <v>45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172</v>
      </c>
      <c r="AT89" s="139" t="s">
        <v>167</v>
      </c>
      <c r="AU89" s="139" t="s">
        <v>84</v>
      </c>
      <c r="AY89" s="18" t="s">
        <v>165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82</v>
      </c>
      <c r="BK89" s="140">
        <f>ROUND(I89*H89,2)</f>
        <v>0</v>
      </c>
      <c r="BL89" s="18" t="s">
        <v>172</v>
      </c>
      <c r="BM89" s="139" t="s">
        <v>1461</v>
      </c>
    </row>
    <row r="90" spans="2:65" s="1" customFormat="1" ht="11.25">
      <c r="B90" s="33"/>
      <c r="D90" s="141" t="s">
        <v>173</v>
      </c>
      <c r="F90" s="142" t="s">
        <v>1462</v>
      </c>
      <c r="I90" s="143"/>
      <c r="L90" s="33"/>
      <c r="M90" s="144"/>
      <c r="T90" s="54"/>
      <c r="AT90" s="18" t="s">
        <v>173</v>
      </c>
      <c r="AU90" s="18" t="s">
        <v>84</v>
      </c>
    </row>
    <row r="91" spans="2:65" s="13" customFormat="1" ht="11.25">
      <c r="B91" s="152"/>
      <c r="D91" s="146" t="s">
        <v>175</v>
      </c>
      <c r="E91" s="153" t="s">
        <v>19</v>
      </c>
      <c r="F91" s="154" t="s">
        <v>1463</v>
      </c>
      <c r="H91" s="155">
        <v>6</v>
      </c>
      <c r="I91" s="156"/>
      <c r="L91" s="152"/>
      <c r="M91" s="157"/>
      <c r="T91" s="158"/>
      <c r="AT91" s="153" t="s">
        <v>175</v>
      </c>
      <c r="AU91" s="153" t="s">
        <v>84</v>
      </c>
      <c r="AV91" s="13" t="s">
        <v>84</v>
      </c>
      <c r="AW91" s="13" t="s">
        <v>35</v>
      </c>
      <c r="AX91" s="13" t="s">
        <v>82</v>
      </c>
      <c r="AY91" s="153" t="s">
        <v>165</v>
      </c>
    </row>
    <row r="92" spans="2:65" s="1" customFormat="1" ht="24.2" customHeight="1">
      <c r="B92" s="33"/>
      <c r="C92" s="128" t="s">
        <v>84</v>
      </c>
      <c r="D92" s="128" t="s">
        <v>167</v>
      </c>
      <c r="E92" s="129" t="s">
        <v>1464</v>
      </c>
      <c r="F92" s="130" t="s">
        <v>1465</v>
      </c>
      <c r="G92" s="131" t="s">
        <v>170</v>
      </c>
      <c r="H92" s="132">
        <v>90</v>
      </c>
      <c r="I92" s="133"/>
      <c r="J92" s="134">
        <f>ROUND(I92*H92,2)</f>
        <v>0</v>
      </c>
      <c r="K92" s="130" t="s">
        <v>171</v>
      </c>
      <c r="L92" s="33"/>
      <c r="M92" s="135" t="s">
        <v>19</v>
      </c>
      <c r="N92" s="136" t="s">
        <v>45</v>
      </c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39" t="s">
        <v>172</v>
      </c>
      <c r="AT92" s="139" t="s">
        <v>167</v>
      </c>
      <c r="AU92" s="139" t="s">
        <v>84</v>
      </c>
      <c r="AY92" s="18" t="s">
        <v>165</v>
      </c>
      <c r="BE92" s="140">
        <f>IF(N92="základní",J92,0)</f>
        <v>0</v>
      </c>
      <c r="BF92" s="140">
        <f>IF(N92="snížená",J92,0)</f>
        <v>0</v>
      </c>
      <c r="BG92" s="140">
        <f>IF(N92="zákl. přenesená",J92,0)</f>
        <v>0</v>
      </c>
      <c r="BH92" s="140">
        <f>IF(N92="sníž. přenesená",J92,0)</f>
        <v>0</v>
      </c>
      <c r="BI92" s="140">
        <f>IF(N92="nulová",J92,0)</f>
        <v>0</v>
      </c>
      <c r="BJ92" s="18" t="s">
        <v>82</v>
      </c>
      <c r="BK92" s="140">
        <f>ROUND(I92*H92,2)</f>
        <v>0</v>
      </c>
      <c r="BL92" s="18" t="s">
        <v>172</v>
      </c>
      <c r="BM92" s="139" t="s">
        <v>1466</v>
      </c>
    </row>
    <row r="93" spans="2:65" s="1" customFormat="1" ht="11.25">
      <c r="B93" s="33"/>
      <c r="D93" s="141" t="s">
        <v>173</v>
      </c>
      <c r="F93" s="142" t="s">
        <v>1467</v>
      </c>
      <c r="I93" s="143"/>
      <c r="L93" s="33"/>
      <c r="M93" s="144"/>
      <c r="T93" s="54"/>
      <c r="AT93" s="18" t="s">
        <v>173</v>
      </c>
      <c r="AU93" s="18" t="s">
        <v>84</v>
      </c>
    </row>
    <row r="94" spans="2:65" s="13" customFormat="1" ht="11.25">
      <c r="B94" s="152"/>
      <c r="D94" s="146" t="s">
        <v>175</v>
      </c>
      <c r="E94" s="153" t="s">
        <v>19</v>
      </c>
      <c r="F94" s="154" t="s">
        <v>1468</v>
      </c>
      <c r="H94" s="155">
        <v>30</v>
      </c>
      <c r="I94" s="156"/>
      <c r="L94" s="152"/>
      <c r="M94" s="157"/>
      <c r="T94" s="158"/>
      <c r="AT94" s="153" t="s">
        <v>175</v>
      </c>
      <c r="AU94" s="153" t="s">
        <v>84</v>
      </c>
      <c r="AV94" s="13" t="s">
        <v>84</v>
      </c>
      <c r="AW94" s="13" t="s">
        <v>35</v>
      </c>
      <c r="AX94" s="13" t="s">
        <v>74</v>
      </c>
      <c r="AY94" s="153" t="s">
        <v>165</v>
      </c>
    </row>
    <row r="95" spans="2:65" s="13" customFormat="1" ht="11.25">
      <c r="B95" s="152"/>
      <c r="D95" s="146" t="s">
        <v>175</v>
      </c>
      <c r="E95" s="153" t="s">
        <v>19</v>
      </c>
      <c r="F95" s="154" t="s">
        <v>1469</v>
      </c>
      <c r="H95" s="155">
        <v>60</v>
      </c>
      <c r="I95" s="156"/>
      <c r="L95" s="152"/>
      <c r="M95" s="157"/>
      <c r="T95" s="158"/>
      <c r="AT95" s="153" t="s">
        <v>175</v>
      </c>
      <c r="AU95" s="153" t="s">
        <v>84</v>
      </c>
      <c r="AV95" s="13" t="s">
        <v>84</v>
      </c>
      <c r="AW95" s="13" t="s">
        <v>35</v>
      </c>
      <c r="AX95" s="13" t="s">
        <v>74</v>
      </c>
      <c r="AY95" s="153" t="s">
        <v>165</v>
      </c>
    </row>
    <row r="96" spans="2:65" s="14" customFormat="1" ht="11.25">
      <c r="B96" s="159"/>
      <c r="D96" s="146" t="s">
        <v>175</v>
      </c>
      <c r="E96" s="160" t="s">
        <v>19</v>
      </c>
      <c r="F96" s="161" t="s">
        <v>178</v>
      </c>
      <c r="H96" s="162">
        <v>90</v>
      </c>
      <c r="I96" s="163"/>
      <c r="L96" s="159"/>
      <c r="M96" s="164"/>
      <c r="T96" s="165"/>
      <c r="AT96" s="160" t="s">
        <v>175</v>
      </c>
      <c r="AU96" s="160" t="s">
        <v>84</v>
      </c>
      <c r="AV96" s="14" t="s">
        <v>172</v>
      </c>
      <c r="AW96" s="14" t="s">
        <v>35</v>
      </c>
      <c r="AX96" s="14" t="s">
        <v>82</v>
      </c>
      <c r="AY96" s="160" t="s">
        <v>165</v>
      </c>
    </row>
    <row r="97" spans="2:65" s="1" customFormat="1" ht="24.2" customHeight="1">
      <c r="B97" s="33"/>
      <c r="C97" s="128" t="s">
        <v>188</v>
      </c>
      <c r="D97" s="128" t="s">
        <v>167</v>
      </c>
      <c r="E97" s="129" t="s">
        <v>1470</v>
      </c>
      <c r="F97" s="130" t="s">
        <v>1471</v>
      </c>
      <c r="G97" s="131" t="s">
        <v>170</v>
      </c>
      <c r="H97" s="132">
        <v>6</v>
      </c>
      <c r="I97" s="133"/>
      <c r="J97" s="134">
        <f>ROUND(I97*H97,2)</f>
        <v>0</v>
      </c>
      <c r="K97" s="130" t="s">
        <v>171</v>
      </c>
      <c r="L97" s="33"/>
      <c r="M97" s="135" t="s">
        <v>19</v>
      </c>
      <c r="N97" s="136" t="s">
        <v>45</v>
      </c>
      <c r="P97" s="137">
        <f>O97*H97</f>
        <v>0</v>
      </c>
      <c r="Q97" s="137">
        <v>0</v>
      </c>
      <c r="R97" s="137">
        <f>Q97*H97</f>
        <v>0</v>
      </c>
      <c r="S97" s="137">
        <v>0</v>
      </c>
      <c r="T97" s="138">
        <f>S97*H97</f>
        <v>0</v>
      </c>
      <c r="AR97" s="139" t="s">
        <v>172</v>
      </c>
      <c r="AT97" s="139" t="s">
        <v>167</v>
      </c>
      <c r="AU97" s="139" t="s">
        <v>84</v>
      </c>
      <c r="AY97" s="18" t="s">
        <v>165</v>
      </c>
      <c r="BE97" s="140">
        <f>IF(N97="základní",J97,0)</f>
        <v>0</v>
      </c>
      <c r="BF97" s="140">
        <f>IF(N97="snížená",J97,0)</f>
        <v>0</v>
      </c>
      <c r="BG97" s="140">
        <f>IF(N97="zákl. přenesená",J97,0)</f>
        <v>0</v>
      </c>
      <c r="BH97" s="140">
        <f>IF(N97="sníž. přenesená",J97,0)</f>
        <v>0</v>
      </c>
      <c r="BI97" s="140">
        <f>IF(N97="nulová",J97,0)</f>
        <v>0</v>
      </c>
      <c r="BJ97" s="18" t="s">
        <v>82</v>
      </c>
      <c r="BK97" s="140">
        <f>ROUND(I97*H97,2)</f>
        <v>0</v>
      </c>
      <c r="BL97" s="18" t="s">
        <v>172</v>
      </c>
      <c r="BM97" s="139" t="s">
        <v>1472</v>
      </c>
    </row>
    <row r="98" spans="2:65" s="1" customFormat="1" ht="11.25">
      <c r="B98" s="33"/>
      <c r="D98" s="141" t="s">
        <v>173</v>
      </c>
      <c r="F98" s="142" t="s">
        <v>1473</v>
      </c>
      <c r="I98" s="143"/>
      <c r="L98" s="33"/>
      <c r="M98" s="144"/>
      <c r="T98" s="54"/>
      <c r="AT98" s="18" t="s">
        <v>173</v>
      </c>
      <c r="AU98" s="18" t="s">
        <v>84</v>
      </c>
    </row>
    <row r="99" spans="2:65" s="1" customFormat="1" ht="21.75" customHeight="1">
      <c r="B99" s="33"/>
      <c r="C99" s="128" t="s">
        <v>172</v>
      </c>
      <c r="D99" s="128" t="s">
        <v>167</v>
      </c>
      <c r="E99" s="129" t="s">
        <v>1474</v>
      </c>
      <c r="F99" s="130" t="s">
        <v>1475</v>
      </c>
      <c r="G99" s="131" t="s">
        <v>420</v>
      </c>
      <c r="H99" s="132">
        <v>9</v>
      </c>
      <c r="I99" s="133"/>
      <c r="J99" s="134">
        <f>ROUND(I99*H99,2)</f>
        <v>0</v>
      </c>
      <c r="K99" s="130" t="s">
        <v>171</v>
      </c>
      <c r="L99" s="33"/>
      <c r="M99" s="135" t="s">
        <v>19</v>
      </c>
      <c r="N99" s="136" t="s">
        <v>45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172</v>
      </c>
      <c r="AT99" s="139" t="s">
        <v>167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172</v>
      </c>
      <c r="BM99" s="139" t="s">
        <v>1476</v>
      </c>
    </row>
    <row r="100" spans="2:65" s="1" customFormat="1" ht="11.25">
      <c r="B100" s="33"/>
      <c r="D100" s="141" t="s">
        <v>173</v>
      </c>
      <c r="F100" s="142" t="s">
        <v>1477</v>
      </c>
      <c r="I100" s="143"/>
      <c r="L100" s="33"/>
      <c r="M100" s="144"/>
      <c r="T100" s="54"/>
      <c r="AT100" s="18" t="s">
        <v>173</v>
      </c>
      <c r="AU100" s="18" t="s">
        <v>84</v>
      </c>
    </row>
    <row r="101" spans="2:65" s="1" customFormat="1" ht="24.2" customHeight="1">
      <c r="B101" s="33"/>
      <c r="C101" s="128" t="s">
        <v>203</v>
      </c>
      <c r="D101" s="128" t="s">
        <v>167</v>
      </c>
      <c r="E101" s="129" t="s">
        <v>1478</v>
      </c>
      <c r="F101" s="130" t="s">
        <v>1479</v>
      </c>
      <c r="G101" s="131" t="s">
        <v>420</v>
      </c>
      <c r="H101" s="132">
        <v>135</v>
      </c>
      <c r="I101" s="133"/>
      <c r="J101" s="134">
        <f>ROUND(I101*H101,2)</f>
        <v>0</v>
      </c>
      <c r="K101" s="130" t="s">
        <v>171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172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172</v>
      </c>
      <c r="BM101" s="139" t="s">
        <v>1480</v>
      </c>
    </row>
    <row r="102" spans="2:65" s="1" customFormat="1" ht="11.25">
      <c r="B102" s="33"/>
      <c r="D102" s="141" t="s">
        <v>173</v>
      </c>
      <c r="F102" s="142" t="s">
        <v>1481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3" customFormat="1" ht="11.25">
      <c r="B103" s="152"/>
      <c r="D103" s="146" t="s">
        <v>175</v>
      </c>
      <c r="E103" s="153" t="s">
        <v>19</v>
      </c>
      <c r="F103" s="154" t="s">
        <v>1482</v>
      </c>
      <c r="H103" s="155">
        <v>45</v>
      </c>
      <c r="I103" s="156"/>
      <c r="L103" s="152"/>
      <c r="M103" s="157"/>
      <c r="T103" s="158"/>
      <c r="AT103" s="153" t="s">
        <v>175</v>
      </c>
      <c r="AU103" s="153" t="s">
        <v>84</v>
      </c>
      <c r="AV103" s="13" t="s">
        <v>84</v>
      </c>
      <c r="AW103" s="13" t="s">
        <v>35</v>
      </c>
      <c r="AX103" s="13" t="s">
        <v>74</v>
      </c>
      <c r="AY103" s="153" t="s">
        <v>165</v>
      </c>
    </row>
    <row r="104" spans="2:65" s="13" customFormat="1" ht="11.25">
      <c r="B104" s="152"/>
      <c r="D104" s="146" t="s">
        <v>175</v>
      </c>
      <c r="E104" s="153" t="s">
        <v>19</v>
      </c>
      <c r="F104" s="154" t="s">
        <v>1483</v>
      </c>
      <c r="H104" s="155">
        <v>90</v>
      </c>
      <c r="I104" s="156"/>
      <c r="L104" s="152"/>
      <c r="M104" s="157"/>
      <c r="T104" s="158"/>
      <c r="AT104" s="153" t="s">
        <v>175</v>
      </c>
      <c r="AU104" s="153" t="s">
        <v>84</v>
      </c>
      <c r="AV104" s="13" t="s">
        <v>84</v>
      </c>
      <c r="AW104" s="13" t="s">
        <v>35</v>
      </c>
      <c r="AX104" s="13" t="s">
        <v>74</v>
      </c>
      <c r="AY104" s="153" t="s">
        <v>165</v>
      </c>
    </row>
    <row r="105" spans="2:65" s="14" customFormat="1" ht="11.25">
      <c r="B105" s="159"/>
      <c r="D105" s="146" t="s">
        <v>175</v>
      </c>
      <c r="E105" s="160" t="s">
        <v>19</v>
      </c>
      <c r="F105" s="161" t="s">
        <v>178</v>
      </c>
      <c r="H105" s="162">
        <v>135</v>
      </c>
      <c r="I105" s="163"/>
      <c r="L105" s="159"/>
      <c r="M105" s="164"/>
      <c r="T105" s="165"/>
      <c r="AT105" s="160" t="s">
        <v>175</v>
      </c>
      <c r="AU105" s="160" t="s">
        <v>84</v>
      </c>
      <c r="AV105" s="14" t="s">
        <v>172</v>
      </c>
      <c r="AW105" s="14" t="s">
        <v>35</v>
      </c>
      <c r="AX105" s="14" t="s">
        <v>82</v>
      </c>
      <c r="AY105" s="160" t="s">
        <v>165</v>
      </c>
    </row>
    <row r="106" spans="2:65" s="1" customFormat="1" ht="21.75" customHeight="1">
      <c r="B106" s="33"/>
      <c r="C106" s="128" t="s">
        <v>192</v>
      </c>
      <c r="D106" s="128" t="s">
        <v>167</v>
      </c>
      <c r="E106" s="129" t="s">
        <v>1484</v>
      </c>
      <c r="F106" s="130" t="s">
        <v>1485</v>
      </c>
      <c r="G106" s="131" t="s">
        <v>420</v>
      </c>
      <c r="H106" s="132">
        <v>9</v>
      </c>
      <c r="I106" s="133"/>
      <c r="J106" s="134">
        <f>ROUND(I106*H106,2)</f>
        <v>0</v>
      </c>
      <c r="K106" s="130" t="s">
        <v>171</v>
      </c>
      <c r="L106" s="33"/>
      <c r="M106" s="135" t="s">
        <v>19</v>
      </c>
      <c r="N106" s="136" t="s">
        <v>45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172</v>
      </c>
      <c r="AT106" s="139" t="s">
        <v>167</v>
      </c>
      <c r="AU106" s="139" t="s">
        <v>84</v>
      </c>
      <c r="AY106" s="18" t="s">
        <v>165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82</v>
      </c>
      <c r="BK106" s="140">
        <f>ROUND(I106*H106,2)</f>
        <v>0</v>
      </c>
      <c r="BL106" s="18" t="s">
        <v>172</v>
      </c>
      <c r="BM106" s="139" t="s">
        <v>1486</v>
      </c>
    </row>
    <row r="107" spans="2:65" s="1" customFormat="1" ht="11.25">
      <c r="B107" s="33"/>
      <c r="D107" s="141" t="s">
        <v>173</v>
      </c>
      <c r="F107" s="142" t="s">
        <v>1487</v>
      </c>
      <c r="I107" s="143"/>
      <c r="L107" s="33"/>
      <c r="M107" s="144"/>
      <c r="T107" s="54"/>
      <c r="AT107" s="18" t="s">
        <v>173</v>
      </c>
      <c r="AU107" s="18" t="s">
        <v>84</v>
      </c>
    </row>
    <row r="108" spans="2:65" s="1" customFormat="1" ht="16.5" customHeight="1">
      <c r="B108" s="33"/>
      <c r="C108" s="128" t="s">
        <v>212</v>
      </c>
      <c r="D108" s="128" t="s">
        <v>167</v>
      </c>
      <c r="E108" s="129" t="s">
        <v>1488</v>
      </c>
      <c r="F108" s="130" t="s">
        <v>1489</v>
      </c>
      <c r="G108" s="131" t="s">
        <v>281</v>
      </c>
      <c r="H108" s="132">
        <v>3900</v>
      </c>
      <c r="I108" s="133"/>
      <c r="J108" s="134">
        <f>ROUND(I108*H108,2)</f>
        <v>0</v>
      </c>
      <c r="K108" s="130" t="s">
        <v>19</v>
      </c>
      <c r="L108" s="33"/>
      <c r="M108" s="135" t="s">
        <v>19</v>
      </c>
      <c r="N108" s="136" t="s">
        <v>45</v>
      </c>
      <c r="P108" s="137">
        <f>O108*H108</f>
        <v>0</v>
      </c>
      <c r="Q108" s="137">
        <v>0</v>
      </c>
      <c r="R108" s="137">
        <f>Q108*H108</f>
        <v>0</v>
      </c>
      <c r="S108" s="137">
        <v>1E-3</v>
      </c>
      <c r="T108" s="138">
        <f>S108*H108</f>
        <v>3.9</v>
      </c>
      <c r="AR108" s="139" t="s">
        <v>172</v>
      </c>
      <c r="AT108" s="139" t="s">
        <v>167</v>
      </c>
      <c r="AU108" s="139" t="s">
        <v>84</v>
      </c>
      <c r="AY108" s="18" t="s">
        <v>165</v>
      </c>
      <c r="BE108" s="140">
        <f>IF(N108="základní",J108,0)</f>
        <v>0</v>
      </c>
      <c r="BF108" s="140">
        <f>IF(N108="snížená",J108,0)</f>
        <v>0</v>
      </c>
      <c r="BG108" s="140">
        <f>IF(N108="zákl. přenesená",J108,0)</f>
        <v>0</v>
      </c>
      <c r="BH108" s="140">
        <f>IF(N108="sníž. přenesená",J108,0)</f>
        <v>0</v>
      </c>
      <c r="BI108" s="140">
        <f>IF(N108="nulová",J108,0)</f>
        <v>0</v>
      </c>
      <c r="BJ108" s="18" t="s">
        <v>82</v>
      </c>
      <c r="BK108" s="140">
        <f>ROUND(I108*H108,2)</f>
        <v>0</v>
      </c>
      <c r="BL108" s="18" t="s">
        <v>172</v>
      </c>
      <c r="BM108" s="139" t="s">
        <v>1490</v>
      </c>
    </row>
    <row r="109" spans="2:65" s="13" customFormat="1" ht="11.25">
      <c r="B109" s="152"/>
      <c r="D109" s="146" t="s">
        <v>175</v>
      </c>
      <c r="E109" s="153" t="s">
        <v>19</v>
      </c>
      <c r="F109" s="154" t="s">
        <v>1491</v>
      </c>
      <c r="H109" s="155">
        <v>700</v>
      </c>
      <c r="I109" s="156"/>
      <c r="L109" s="152"/>
      <c r="M109" s="157"/>
      <c r="T109" s="158"/>
      <c r="AT109" s="153" t="s">
        <v>175</v>
      </c>
      <c r="AU109" s="153" t="s">
        <v>84</v>
      </c>
      <c r="AV109" s="13" t="s">
        <v>84</v>
      </c>
      <c r="AW109" s="13" t="s">
        <v>35</v>
      </c>
      <c r="AX109" s="13" t="s">
        <v>74</v>
      </c>
      <c r="AY109" s="153" t="s">
        <v>165</v>
      </c>
    </row>
    <row r="110" spans="2:65" s="13" customFormat="1" ht="11.25">
      <c r="B110" s="152"/>
      <c r="D110" s="146" t="s">
        <v>175</v>
      </c>
      <c r="E110" s="153" t="s">
        <v>19</v>
      </c>
      <c r="F110" s="154" t="s">
        <v>1492</v>
      </c>
      <c r="H110" s="155">
        <v>3200</v>
      </c>
      <c r="I110" s="156"/>
      <c r="L110" s="152"/>
      <c r="M110" s="157"/>
      <c r="T110" s="158"/>
      <c r="AT110" s="153" t="s">
        <v>175</v>
      </c>
      <c r="AU110" s="153" t="s">
        <v>84</v>
      </c>
      <c r="AV110" s="13" t="s">
        <v>84</v>
      </c>
      <c r="AW110" s="13" t="s">
        <v>35</v>
      </c>
      <c r="AX110" s="13" t="s">
        <v>74</v>
      </c>
      <c r="AY110" s="153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3900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16.5" customHeight="1">
      <c r="B112" s="33"/>
      <c r="C112" s="128" t="s">
        <v>199</v>
      </c>
      <c r="D112" s="128" t="s">
        <v>167</v>
      </c>
      <c r="E112" s="129" t="s">
        <v>1493</v>
      </c>
      <c r="F112" s="130" t="s">
        <v>1494</v>
      </c>
      <c r="G112" s="131" t="s">
        <v>191</v>
      </c>
      <c r="H112" s="132">
        <v>27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1495</v>
      </c>
    </row>
    <row r="113" spans="2:65" s="1" customFormat="1" ht="11.25">
      <c r="B113" s="33"/>
      <c r="D113" s="141" t="s">
        <v>173</v>
      </c>
      <c r="F113" s="142" t="s">
        <v>1496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3" customFormat="1" ht="11.25">
      <c r="B114" s="152"/>
      <c r="D114" s="146" t="s">
        <v>175</v>
      </c>
      <c r="E114" s="153" t="s">
        <v>19</v>
      </c>
      <c r="F114" s="154" t="s">
        <v>1497</v>
      </c>
      <c r="H114" s="155">
        <v>27</v>
      </c>
      <c r="I114" s="156"/>
      <c r="L114" s="152"/>
      <c r="M114" s="157"/>
      <c r="T114" s="158"/>
      <c r="AT114" s="153" t="s">
        <v>175</v>
      </c>
      <c r="AU114" s="153" t="s">
        <v>84</v>
      </c>
      <c r="AV114" s="13" t="s">
        <v>84</v>
      </c>
      <c r="AW114" s="13" t="s">
        <v>35</v>
      </c>
      <c r="AX114" s="13" t="s">
        <v>82</v>
      </c>
      <c r="AY114" s="153" t="s">
        <v>165</v>
      </c>
    </row>
    <row r="115" spans="2:65" s="1" customFormat="1" ht="24.2" customHeight="1">
      <c r="B115" s="33"/>
      <c r="C115" s="128" t="s">
        <v>229</v>
      </c>
      <c r="D115" s="128" t="s">
        <v>167</v>
      </c>
      <c r="E115" s="129" t="s">
        <v>1498</v>
      </c>
      <c r="F115" s="130" t="s">
        <v>1499</v>
      </c>
      <c r="G115" s="131" t="s">
        <v>191</v>
      </c>
      <c r="H115" s="132">
        <v>270</v>
      </c>
      <c r="I115" s="133"/>
      <c r="J115" s="134">
        <f>ROUND(I115*H115,2)</f>
        <v>0</v>
      </c>
      <c r="K115" s="130" t="s">
        <v>171</v>
      </c>
      <c r="L115" s="33"/>
      <c r="M115" s="135" t="s">
        <v>19</v>
      </c>
      <c r="N115" s="136" t="s">
        <v>45</v>
      </c>
      <c r="P115" s="137">
        <f>O115*H115</f>
        <v>0</v>
      </c>
      <c r="Q115" s="137">
        <v>0</v>
      </c>
      <c r="R115" s="137">
        <f>Q115*H115</f>
        <v>0</v>
      </c>
      <c r="S115" s="137">
        <v>0</v>
      </c>
      <c r="T115" s="138">
        <f>S115*H115</f>
        <v>0</v>
      </c>
      <c r="AR115" s="139" t="s">
        <v>172</v>
      </c>
      <c r="AT115" s="139" t="s">
        <v>167</v>
      </c>
      <c r="AU115" s="139" t="s">
        <v>84</v>
      </c>
      <c r="AY115" s="18" t="s">
        <v>165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8" t="s">
        <v>82</v>
      </c>
      <c r="BK115" s="140">
        <f>ROUND(I115*H115,2)</f>
        <v>0</v>
      </c>
      <c r="BL115" s="18" t="s">
        <v>172</v>
      </c>
      <c r="BM115" s="139" t="s">
        <v>1500</v>
      </c>
    </row>
    <row r="116" spans="2:65" s="1" customFormat="1" ht="11.25">
      <c r="B116" s="33"/>
      <c r="D116" s="141" t="s">
        <v>173</v>
      </c>
      <c r="F116" s="142" t="s">
        <v>1501</v>
      </c>
      <c r="I116" s="143"/>
      <c r="L116" s="33"/>
      <c r="M116" s="144"/>
      <c r="T116" s="54"/>
      <c r="AT116" s="18" t="s">
        <v>173</v>
      </c>
      <c r="AU116" s="18" t="s">
        <v>84</v>
      </c>
    </row>
    <row r="117" spans="2:65" s="13" customFormat="1" ht="11.25">
      <c r="B117" s="152"/>
      <c r="D117" s="146" t="s">
        <v>175</v>
      </c>
      <c r="E117" s="153" t="s">
        <v>19</v>
      </c>
      <c r="F117" s="154" t="s">
        <v>1502</v>
      </c>
      <c r="H117" s="155">
        <v>270</v>
      </c>
      <c r="I117" s="156"/>
      <c r="L117" s="152"/>
      <c r="M117" s="157"/>
      <c r="T117" s="158"/>
      <c r="AT117" s="153" t="s">
        <v>175</v>
      </c>
      <c r="AU117" s="153" t="s">
        <v>84</v>
      </c>
      <c r="AV117" s="13" t="s">
        <v>84</v>
      </c>
      <c r="AW117" s="13" t="s">
        <v>35</v>
      </c>
      <c r="AX117" s="13" t="s">
        <v>82</v>
      </c>
      <c r="AY117" s="153" t="s">
        <v>165</v>
      </c>
    </row>
    <row r="118" spans="2:65" s="11" customFormat="1" ht="22.9" customHeight="1">
      <c r="B118" s="116"/>
      <c r="D118" s="117" t="s">
        <v>73</v>
      </c>
      <c r="E118" s="126" t="s">
        <v>733</v>
      </c>
      <c r="F118" s="126" t="s">
        <v>1503</v>
      </c>
      <c r="I118" s="119"/>
      <c r="J118" s="127">
        <f>BK118</f>
        <v>0</v>
      </c>
      <c r="L118" s="116"/>
      <c r="M118" s="121"/>
      <c r="P118" s="122">
        <f>SUM(P119:P129)</f>
        <v>0</v>
      </c>
      <c r="R118" s="122">
        <f>SUM(R119:R129)</f>
        <v>0</v>
      </c>
      <c r="T118" s="123">
        <f>SUM(T119:T129)</f>
        <v>0</v>
      </c>
      <c r="AR118" s="117" t="s">
        <v>82</v>
      </c>
      <c r="AT118" s="124" t="s">
        <v>73</v>
      </c>
      <c r="AU118" s="124" t="s">
        <v>82</v>
      </c>
      <c r="AY118" s="117" t="s">
        <v>165</v>
      </c>
      <c r="BK118" s="125">
        <f>SUM(BK119:BK129)</f>
        <v>0</v>
      </c>
    </row>
    <row r="119" spans="2:65" s="1" customFormat="1" ht="24.2" customHeight="1">
      <c r="B119" s="33"/>
      <c r="C119" s="128" t="s">
        <v>206</v>
      </c>
      <c r="D119" s="128" t="s">
        <v>167</v>
      </c>
      <c r="E119" s="129" t="s">
        <v>1504</v>
      </c>
      <c r="F119" s="130" t="s">
        <v>1505</v>
      </c>
      <c r="G119" s="131" t="s">
        <v>221</v>
      </c>
      <c r="H119" s="132">
        <v>39</v>
      </c>
      <c r="I119" s="133"/>
      <c r="J119" s="134">
        <f>ROUND(I119*H119,2)</f>
        <v>0</v>
      </c>
      <c r="K119" s="130" t="s">
        <v>171</v>
      </c>
      <c r="L119" s="33"/>
      <c r="M119" s="135" t="s">
        <v>19</v>
      </c>
      <c r="N119" s="136" t="s">
        <v>45</v>
      </c>
      <c r="P119" s="137">
        <f>O119*H119</f>
        <v>0</v>
      </c>
      <c r="Q119" s="137">
        <v>0</v>
      </c>
      <c r="R119" s="137">
        <f>Q119*H119</f>
        <v>0</v>
      </c>
      <c r="S119" s="137">
        <v>0</v>
      </c>
      <c r="T119" s="138">
        <f>S119*H119</f>
        <v>0</v>
      </c>
      <c r="AR119" s="139" t="s">
        <v>172</v>
      </c>
      <c r="AT119" s="139" t="s">
        <v>167</v>
      </c>
      <c r="AU119" s="139" t="s">
        <v>84</v>
      </c>
      <c r="AY119" s="18" t="s">
        <v>165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8" t="s">
        <v>82</v>
      </c>
      <c r="BK119" s="140">
        <f>ROUND(I119*H119,2)</f>
        <v>0</v>
      </c>
      <c r="BL119" s="18" t="s">
        <v>172</v>
      </c>
      <c r="BM119" s="139" t="s">
        <v>1506</v>
      </c>
    </row>
    <row r="120" spans="2:65" s="1" customFormat="1" ht="11.25">
      <c r="B120" s="33"/>
      <c r="D120" s="141" t="s">
        <v>173</v>
      </c>
      <c r="F120" s="142" t="s">
        <v>1507</v>
      </c>
      <c r="I120" s="143"/>
      <c r="L120" s="33"/>
      <c r="M120" s="144"/>
      <c r="T120" s="54"/>
      <c r="AT120" s="18" t="s">
        <v>173</v>
      </c>
      <c r="AU120" s="18" t="s">
        <v>84</v>
      </c>
    </row>
    <row r="121" spans="2:65" s="13" customFormat="1" ht="11.25">
      <c r="B121" s="152"/>
      <c r="D121" s="146" t="s">
        <v>175</v>
      </c>
      <c r="E121" s="153" t="s">
        <v>19</v>
      </c>
      <c r="F121" s="154" t="s">
        <v>1508</v>
      </c>
      <c r="H121" s="155">
        <v>39</v>
      </c>
      <c r="I121" s="156"/>
      <c r="L121" s="152"/>
      <c r="M121" s="157"/>
      <c r="T121" s="158"/>
      <c r="AT121" s="153" t="s">
        <v>175</v>
      </c>
      <c r="AU121" s="153" t="s">
        <v>84</v>
      </c>
      <c r="AV121" s="13" t="s">
        <v>84</v>
      </c>
      <c r="AW121" s="13" t="s">
        <v>35</v>
      </c>
      <c r="AX121" s="13" t="s">
        <v>82</v>
      </c>
      <c r="AY121" s="153" t="s">
        <v>165</v>
      </c>
    </row>
    <row r="122" spans="2:65" s="1" customFormat="1" ht="24.2" customHeight="1">
      <c r="B122" s="33"/>
      <c r="C122" s="128" t="s">
        <v>243</v>
      </c>
      <c r="D122" s="128" t="s">
        <v>167</v>
      </c>
      <c r="E122" s="129" t="s">
        <v>1509</v>
      </c>
      <c r="F122" s="130" t="s">
        <v>1510</v>
      </c>
      <c r="G122" s="131" t="s">
        <v>221</v>
      </c>
      <c r="H122" s="132">
        <v>3.9</v>
      </c>
      <c r="I122" s="133"/>
      <c r="J122" s="134">
        <f>ROUND(I122*H122,2)</f>
        <v>0</v>
      </c>
      <c r="K122" s="130" t="s">
        <v>171</v>
      </c>
      <c r="L122" s="33"/>
      <c r="M122" s="135" t="s">
        <v>19</v>
      </c>
      <c r="N122" s="136" t="s">
        <v>45</v>
      </c>
      <c r="P122" s="137">
        <f>O122*H122</f>
        <v>0</v>
      </c>
      <c r="Q122" s="137">
        <v>0</v>
      </c>
      <c r="R122" s="137">
        <f>Q122*H122</f>
        <v>0</v>
      </c>
      <c r="S122" s="137">
        <v>0</v>
      </c>
      <c r="T122" s="138">
        <f>S122*H122</f>
        <v>0</v>
      </c>
      <c r="AR122" s="139" t="s">
        <v>172</v>
      </c>
      <c r="AT122" s="139" t="s">
        <v>167</v>
      </c>
      <c r="AU122" s="139" t="s">
        <v>84</v>
      </c>
      <c r="AY122" s="18" t="s">
        <v>165</v>
      </c>
      <c r="BE122" s="140">
        <f>IF(N122="základní",J122,0)</f>
        <v>0</v>
      </c>
      <c r="BF122" s="140">
        <f>IF(N122="snížená",J122,0)</f>
        <v>0</v>
      </c>
      <c r="BG122" s="140">
        <f>IF(N122="zákl. přenesená",J122,0)</f>
        <v>0</v>
      </c>
      <c r="BH122" s="140">
        <f>IF(N122="sníž. přenesená",J122,0)</f>
        <v>0</v>
      </c>
      <c r="BI122" s="140">
        <f>IF(N122="nulová",J122,0)</f>
        <v>0</v>
      </c>
      <c r="BJ122" s="18" t="s">
        <v>82</v>
      </c>
      <c r="BK122" s="140">
        <f>ROUND(I122*H122,2)</f>
        <v>0</v>
      </c>
      <c r="BL122" s="18" t="s">
        <v>172</v>
      </c>
      <c r="BM122" s="139" t="s">
        <v>1511</v>
      </c>
    </row>
    <row r="123" spans="2:65" s="1" customFormat="1" ht="11.25">
      <c r="B123" s="33"/>
      <c r="D123" s="141" t="s">
        <v>173</v>
      </c>
      <c r="F123" s="142" t="s">
        <v>1512</v>
      </c>
      <c r="I123" s="143"/>
      <c r="L123" s="33"/>
      <c r="M123" s="144"/>
      <c r="T123" s="54"/>
      <c r="AT123" s="18" t="s">
        <v>173</v>
      </c>
      <c r="AU123" s="18" t="s">
        <v>84</v>
      </c>
    </row>
    <row r="124" spans="2:65" s="1" customFormat="1" ht="16.5" customHeight="1">
      <c r="B124" s="33"/>
      <c r="C124" s="128" t="s">
        <v>8</v>
      </c>
      <c r="D124" s="128" t="s">
        <v>167</v>
      </c>
      <c r="E124" s="129" t="s">
        <v>1513</v>
      </c>
      <c r="F124" s="130" t="s">
        <v>1514</v>
      </c>
      <c r="G124" s="131" t="s">
        <v>221</v>
      </c>
      <c r="H124" s="132">
        <v>3.9</v>
      </c>
      <c r="I124" s="133"/>
      <c r="J124" s="134">
        <f>ROUND(I124*H124,2)</f>
        <v>0</v>
      </c>
      <c r="K124" s="130" t="s">
        <v>171</v>
      </c>
      <c r="L124" s="33"/>
      <c r="M124" s="135" t="s">
        <v>19</v>
      </c>
      <c r="N124" s="136" t="s">
        <v>45</v>
      </c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39" t="s">
        <v>172</v>
      </c>
      <c r="AT124" s="139" t="s">
        <v>167</v>
      </c>
      <c r="AU124" s="139" t="s">
        <v>84</v>
      </c>
      <c r="AY124" s="18" t="s">
        <v>165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8" t="s">
        <v>82</v>
      </c>
      <c r="BK124" s="140">
        <f>ROUND(I124*H124,2)</f>
        <v>0</v>
      </c>
      <c r="BL124" s="18" t="s">
        <v>172</v>
      </c>
      <c r="BM124" s="139" t="s">
        <v>1515</v>
      </c>
    </row>
    <row r="125" spans="2:65" s="1" customFormat="1" ht="11.25">
      <c r="B125" s="33"/>
      <c r="D125" s="141" t="s">
        <v>173</v>
      </c>
      <c r="F125" s="142" t="s">
        <v>1516</v>
      </c>
      <c r="I125" s="143"/>
      <c r="L125" s="33"/>
      <c r="M125" s="144"/>
      <c r="T125" s="54"/>
      <c r="AT125" s="18" t="s">
        <v>173</v>
      </c>
      <c r="AU125" s="18" t="s">
        <v>84</v>
      </c>
    </row>
    <row r="126" spans="2:65" s="1" customFormat="1" ht="24.2" customHeight="1">
      <c r="B126" s="33"/>
      <c r="C126" s="128" t="s">
        <v>255</v>
      </c>
      <c r="D126" s="128" t="s">
        <v>167</v>
      </c>
      <c r="E126" s="129" t="s">
        <v>1517</v>
      </c>
      <c r="F126" s="130" t="s">
        <v>1518</v>
      </c>
      <c r="G126" s="131" t="s">
        <v>221</v>
      </c>
      <c r="H126" s="132">
        <v>0.7</v>
      </c>
      <c r="I126" s="133"/>
      <c r="J126" s="134">
        <f>ROUND(I126*H126,2)</f>
        <v>0</v>
      </c>
      <c r="K126" s="130" t="s">
        <v>171</v>
      </c>
      <c r="L126" s="33"/>
      <c r="M126" s="135" t="s">
        <v>19</v>
      </c>
      <c r="N126" s="136" t="s">
        <v>45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172</v>
      </c>
      <c r="AT126" s="139" t="s">
        <v>167</v>
      </c>
      <c r="AU126" s="139" t="s">
        <v>84</v>
      </c>
      <c r="AY126" s="18" t="s">
        <v>165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8" t="s">
        <v>82</v>
      </c>
      <c r="BK126" s="140">
        <f>ROUND(I126*H126,2)</f>
        <v>0</v>
      </c>
      <c r="BL126" s="18" t="s">
        <v>172</v>
      </c>
      <c r="BM126" s="139" t="s">
        <v>1519</v>
      </c>
    </row>
    <row r="127" spans="2:65" s="1" customFormat="1" ht="11.25">
      <c r="B127" s="33"/>
      <c r="D127" s="141" t="s">
        <v>173</v>
      </c>
      <c r="F127" s="142" t="s">
        <v>1520</v>
      </c>
      <c r="I127" s="143"/>
      <c r="L127" s="33"/>
      <c r="M127" s="144"/>
      <c r="T127" s="54"/>
      <c r="AT127" s="18" t="s">
        <v>173</v>
      </c>
      <c r="AU127" s="18" t="s">
        <v>84</v>
      </c>
    </row>
    <row r="128" spans="2:65" s="12" customFormat="1" ht="11.25">
      <c r="B128" s="145"/>
      <c r="D128" s="146" t="s">
        <v>175</v>
      </c>
      <c r="E128" s="147" t="s">
        <v>19</v>
      </c>
      <c r="F128" s="148" t="s">
        <v>1521</v>
      </c>
      <c r="H128" s="147" t="s">
        <v>19</v>
      </c>
      <c r="I128" s="149"/>
      <c r="L128" s="145"/>
      <c r="M128" s="150"/>
      <c r="T128" s="151"/>
      <c r="AT128" s="147" t="s">
        <v>175</v>
      </c>
      <c r="AU128" s="147" t="s">
        <v>84</v>
      </c>
      <c r="AV128" s="12" t="s">
        <v>82</v>
      </c>
      <c r="AW128" s="12" t="s">
        <v>35</v>
      </c>
      <c r="AX128" s="12" t="s">
        <v>74</v>
      </c>
      <c r="AY128" s="147" t="s">
        <v>165</v>
      </c>
    </row>
    <row r="129" spans="2:65" s="13" customFormat="1" ht="11.25">
      <c r="B129" s="152"/>
      <c r="D129" s="146" t="s">
        <v>175</v>
      </c>
      <c r="E129" s="153" t="s">
        <v>19</v>
      </c>
      <c r="F129" s="154" t="s">
        <v>1522</v>
      </c>
      <c r="H129" s="155">
        <v>0.7</v>
      </c>
      <c r="I129" s="156"/>
      <c r="L129" s="152"/>
      <c r="M129" s="157"/>
      <c r="T129" s="158"/>
      <c r="AT129" s="153" t="s">
        <v>175</v>
      </c>
      <c r="AU129" s="153" t="s">
        <v>84</v>
      </c>
      <c r="AV129" s="13" t="s">
        <v>84</v>
      </c>
      <c r="AW129" s="13" t="s">
        <v>35</v>
      </c>
      <c r="AX129" s="13" t="s">
        <v>82</v>
      </c>
      <c r="AY129" s="153" t="s">
        <v>165</v>
      </c>
    </row>
    <row r="130" spans="2:65" s="11" customFormat="1" ht="25.9" customHeight="1">
      <c r="B130" s="116"/>
      <c r="D130" s="117" t="s">
        <v>73</v>
      </c>
      <c r="E130" s="118" t="s">
        <v>773</v>
      </c>
      <c r="F130" s="118" t="s">
        <v>774</v>
      </c>
      <c r="I130" s="119"/>
      <c r="J130" s="120">
        <f>BK130</f>
        <v>0</v>
      </c>
      <c r="L130" s="116"/>
      <c r="M130" s="121"/>
      <c r="P130" s="122">
        <f>P131</f>
        <v>0</v>
      </c>
      <c r="R130" s="122">
        <f>R131</f>
        <v>0</v>
      </c>
      <c r="T130" s="123">
        <f>T131</f>
        <v>0</v>
      </c>
      <c r="AR130" s="117" t="s">
        <v>84</v>
      </c>
      <c r="AT130" s="124" t="s">
        <v>73</v>
      </c>
      <c r="AU130" s="124" t="s">
        <v>74</v>
      </c>
      <c r="AY130" s="117" t="s">
        <v>165</v>
      </c>
      <c r="BK130" s="125">
        <f>BK131</f>
        <v>0</v>
      </c>
    </row>
    <row r="131" spans="2:65" s="11" customFormat="1" ht="22.9" customHeight="1">
      <c r="B131" s="116"/>
      <c r="D131" s="117" t="s">
        <v>73</v>
      </c>
      <c r="E131" s="126" t="s">
        <v>1523</v>
      </c>
      <c r="F131" s="126" t="s">
        <v>1524</v>
      </c>
      <c r="I131" s="119"/>
      <c r="J131" s="127">
        <f>BK131</f>
        <v>0</v>
      </c>
      <c r="L131" s="116"/>
      <c r="M131" s="121"/>
      <c r="P131" s="122">
        <f>SUM(P132:P133)</f>
        <v>0</v>
      </c>
      <c r="R131" s="122">
        <f>SUM(R132:R133)</f>
        <v>0</v>
      </c>
      <c r="T131" s="123">
        <f>SUM(T132:T133)</f>
        <v>0</v>
      </c>
      <c r="AR131" s="117" t="s">
        <v>84</v>
      </c>
      <c r="AT131" s="124" t="s">
        <v>73</v>
      </c>
      <c r="AU131" s="124" t="s">
        <v>82</v>
      </c>
      <c r="AY131" s="117" t="s">
        <v>165</v>
      </c>
      <c r="BK131" s="125">
        <f>SUM(BK132:BK133)</f>
        <v>0</v>
      </c>
    </row>
    <row r="132" spans="2:65" s="1" customFormat="1" ht="24.2" customHeight="1">
      <c r="B132" s="33"/>
      <c r="C132" s="128" t="s">
        <v>260</v>
      </c>
      <c r="D132" s="128" t="s">
        <v>167</v>
      </c>
      <c r="E132" s="129" t="s">
        <v>1525</v>
      </c>
      <c r="F132" s="130" t="s">
        <v>1526</v>
      </c>
      <c r="G132" s="131" t="s">
        <v>221</v>
      </c>
      <c r="H132" s="132">
        <v>3.9</v>
      </c>
      <c r="I132" s="133"/>
      <c r="J132" s="134">
        <f>ROUND(I132*H132,2)</f>
        <v>0</v>
      </c>
      <c r="K132" s="130" t="s">
        <v>171</v>
      </c>
      <c r="L132" s="33"/>
      <c r="M132" s="135" t="s">
        <v>19</v>
      </c>
      <c r="N132" s="136" t="s">
        <v>45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222</v>
      </c>
      <c r="AT132" s="139" t="s">
        <v>167</v>
      </c>
      <c r="AU132" s="139" t="s">
        <v>84</v>
      </c>
      <c r="AY132" s="18" t="s">
        <v>165</v>
      </c>
      <c r="BE132" s="140">
        <f>IF(N132="základní",J132,0)</f>
        <v>0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8" t="s">
        <v>82</v>
      </c>
      <c r="BK132" s="140">
        <f>ROUND(I132*H132,2)</f>
        <v>0</v>
      </c>
      <c r="BL132" s="18" t="s">
        <v>222</v>
      </c>
      <c r="BM132" s="139" t="s">
        <v>1527</v>
      </c>
    </row>
    <row r="133" spans="2:65" s="1" customFormat="1" ht="11.25">
      <c r="B133" s="33"/>
      <c r="D133" s="141" t="s">
        <v>173</v>
      </c>
      <c r="F133" s="142" t="s">
        <v>1528</v>
      </c>
      <c r="I133" s="143"/>
      <c r="L133" s="33"/>
      <c r="M133" s="144"/>
      <c r="T133" s="54"/>
      <c r="AT133" s="18" t="s">
        <v>173</v>
      </c>
      <c r="AU133" s="18" t="s">
        <v>84</v>
      </c>
    </row>
    <row r="134" spans="2:65" s="11" customFormat="1" ht="25.9" customHeight="1">
      <c r="B134" s="116"/>
      <c r="D134" s="117" t="s">
        <v>73</v>
      </c>
      <c r="E134" s="118" t="s">
        <v>294</v>
      </c>
      <c r="F134" s="118" t="s">
        <v>1529</v>
      </c>
      <c r="I134" s="119"/>
      <c r="J134" s="120">
        <f>BK134</f>
        <v>0</v>
      </c>
      <c r="L134" s="116"/>
      <c r="M134" s="121"/>
      <c r="P134" s="122">
        <f>P135</f>
        <v>0</v>
      </c>
      <c r="R134" s="122">
        <f>R135</f>
        <v>0</v>
      </c>
      <c r="T134" s="123">
        <f>T135</f>
        <v>0</v>
      </c>
      <c r="AR134" s="117" t="s">
        <v>188</v>
      </c>
      <c r="AT134" s="124" t="s">
        <v>73</v>
      </c>
      <c r="AU134" s="124" t="s">
        <v>74</v>
      </c>
      <c r="AY134" s="117" t="s">
        <v>165</v>
      </c>
      <c r="BK134" s="125">
        <f>BK135</f>
        <v>0</v>
      </c>
    </row>
    <row r="135" spans="2:65" s="11" customFormat="1" ht="22.9" customHeight="1">
      <c r="B135" s="116"/>
      <c r="D135" s="117" t="s">
        <v>73</v>
      </c>
      <c r="E135" s="126" t="s">
        <v>1530</v>
      </c>
      <c r="F135" s="126" t="s">
        <v>1531</v>
      </c>
      <c r="I135" s="119"/>
      <c r="J135" s="127">
        <f>BK135</f>
        <v>0</v>
      </c>
      <c r="L135" s="116"/>
      <c r="M135" s="121"/>
      <c r="P135" s="122">
        <f>SUM(P136:P156)</f>
        <v>0</v>
      </c>
      <c r="R135" s="122">
        <f>SUM(R136:R156)</f>
        <v>0</v>
      </c>
      <c r="T135" s="123">
        <f>SUM(T136:T156)</f>
        <v>0</v>
      </c>
      <c r="AR135" s="117" t="s">
        <v>188</v>
      </c>
      <c r="AT135" s="124" t="s">
        <v>73</v>
      </c>
      <c r="AU135" s="124" t="s">
        <v>82</v>
      </c>
      <c r="AY135" s="117" t="s">
        <v>165</v>
      </c>
      <c r="BK135" s="125">
        <f>SUM(BK136:BK156)</f>
        <v>0</v>
      </c>
    </row>
    <row r="136" spans="2:65" s="1" customFormat="1" ht="16.5" customHeight="1">
      <c r="B136" s="33"/>
      <c r="C136" s="128" t="s">
        <v>266</v>
      </c>
      <c r="D136" s="128" t="s">
        <v>167</v>
      </c>
      <c r="E136" s="129" t="s">
        <v>1532</v>
      </c>
      <c r="F136" s="130" t="s">
        <v>1533</v>
      </c>
      <c r="G136" s="131" t="s">
        <v>336</v>
      </c>
      <c r="H136" s="132">
        <v>1</v>
      </c>
      <c r="I136" s="133"/>
      <c r="J136" s="134">
        <f>ROUND(I136*H136,2)</f>
        <v>0</v>
      </c>
      <c r="K136" s="130" t="s">
        <v>19</v>
      </c>
      <c r="L136" s="33"/>
      <c r="M136" s="135" t="s">
        <v>19</v>
      </c>
      <c r="N136" s="136" t="s">
        <v>45</v>
      </c>
      <c r="P136" s="137">
        <f>O136*H136</f>
        <v>0</v>
      </c>
      <c r="Q136" s="137">
        <v>0</v>
      </c>
      <c r="R136" s="137">
        <f>Q136*H136</f>
        <v>0</v>
      </c>
      <c r="S136" s="137">
        <v>0</v>
      </c>
      <c r="T136" s="138">
        <f>S136*H136</f>
        <v>0</v>
      </c>
      <c r="AR136" s="139" t="s">
        <v>385</v>
      </c>
      <c r="AT136" s="139" t="s">
        <v>167</v>
      </c>
      <c r="AU136" s="139" t="s">
        <v>84</v>
      </c>
      <c r="AY136" s="18" t="s">
        <v>165</v>
      </c>
      <c r="BE136" s="140">
        <f>IF(N136="základní",J136,0)</f>
        <v>0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8" t="s">
        <v>82</v>
      </c>
      <c r="BK136" s="140">
        <f>ROUND(I136*H136,2)</f>
        <v>0</v>
      </c>
      <c r="BL136" s="18" t="s">
        <v>385</v>
      </c>
      <c r="BM136" s="139" t="s">
        <v>84</v>
      </c>
    </row>
    <row r="137" spans="2:65" s="12" customFormat="1" ht="11.25">
      <c r="B137" s="145"/>
      <c r="D137" s="146" t="s">
        <v>175</v>
      </c>
      <c r="E137" s="147" t="s">
        <v>19</v>
      </c>
      <c r="F137" s="148" t="s">
        <v>1534</v>
      </c>
      <c r="H137" s="147" t="s">
        <v>19</v>
      </c>
      <c r="I137" s="149"/>
      <c r="L137" s="145"/>
      <c r="M137" s="150"/>
      <c r="T137" s="151"/>
      <c r="AT137" s="147" t="s">
        <v>175</v>
      </c>
      <c r="AU137" s="147" t="s">
        <v>84</v>
      </c>
      <c r="AV137" s="12" t="s">
        <v>82</v>
      </c>
      <c r="AW137" s="12" t="s">
        <v>35</v>
      </c>
      <c r="AX137" s="12" t="s">
        <v>74</v>
      </c>
      <c r="AY137" s="147" t="s">
        <v>165</v>
      </c>
    </row>
    <row r="138" spans="2:65" s="12" customFormat="1" ht="11.25">
      <c r="B138" s="145"/>
      <c r="D138" s="146" t="s">
        <v>175</v>
      </c>
      <c r="E138" s="147" t="s">
        <v>19</v>
      </c>
      <c r="F138" s="148" t="s">
        <v>1535</v>
      </c>
      <c r="H138" s="147" t="s">
        <v>19</v>
      </c>
      <c r="I138" s="149"/>
      <c r="L138" s="145"/>
      <c r="M138" s="150"/>
      <c r="T138" s="151"/>
      <c r="AT138" s="147" t="s">
        <v>175</v>
      </c>
      <c r="AU138" s="147" t="s">
        <v>84</v>
      </c>
      <c r="AV138" s="12" t="s">
        <v>82</v>
      </c>
      <c r="AW138" s="12" t="s">
        <v>35</v>
      </c>
      <c r="AX138" s="12" t="s">
        <v>74</v>
      </c>
      <c r="AY138" s="147" t="s">
        <v>165</v>
      </c>
    </row>
    <row r="139" spans="2:65" s="12" customFormat="1" ht="11.25">
      <c r="B139" s="145"/>
      <c r="D139" s="146" t="s">
        <v>175</v>
      </c>
      <c r="E139" s="147" t="s">
        <v>19</v>
      </c>
      <c r="F139" s="148" t="s">
        <v>1536</v>
      </c>
      <c r="H139" s="147" t="s">
        <v>19</v>
      </c>
      <c r="I139" s="149"/>
      <c r="L139" s="145"/>
      <c r="M139" s="150"/>
      <c r="T139" s="151"/>
      <c r="AT139" s="147" t="s">
        <v>175</v>
      </c>
      <c r="AU139" s="147" t="s">
        <v>84</v>
      </c>
      <c r="AV139" s="12" t="s">
        <v>82</v>
      </c>
      <c r="AW139" s="12" t="s">
        <v>35</v>
      </c>
      <c r="AX139" s="12" t="s">
        <v>74</v>
      </c>
      <c r="AY139" s="147" t="s">
        <v>165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1537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2" customFormat="1" ht="11.25">
      <c r="B141" s="145"/>
      <c r="D141" s="146" t="s">
        <v>175</v>
      </c>
      <c r="E141" s="147" t="s">
        <v>19</v>
      </c>
      <c r="F141" s="148" t="s">
        <v>1538</v>
      </c>
      <c r="H141" s="147" t="s">
        <v>19</v>
      </c>
      <c r="I141" s="149"/>
      <c r="L141" s="145"/>
      <c r="M141" s="150"/>
      <c r="T141" s="151"/>
      <c r="AT141" s="147" t="s">
        <v>175</v>
      </c>
      <c r="AU141" s="147" t="s">
        <v>84</v>
      </c>
      <c r="AV141" s="12" t="s">
        <v>82</v>
      </c>
      <c r="AW141" s="12" t="s">
        <v>35</v>
      </c>
      <c r="AX141" s="12" t="s">
        <v>74</v>
      </c>
      <c r="AY141" s="147" t="s">
        <v>165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1539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1540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2" customFormat="1" ht="11.25">
      <c r="B144" s="145"/>
      <c r="D144" s="146" t="s">
        <v>175</v>
      </c>
      <c r="E144" s="147" t="s">
        <v>19</v>
      </c>
      <c r="F144" s="148" t="s">
        <v>1541</v>
      </c>
      <c r="H144" s="147" t="s">
        <v>19</v>
      </c>
      <c r="I144" s="149"/>
      <c r="L144" s="145"/>
      <c r="M144" s="150"/>
      <c r="T144" s="151"/>
      <c r="AT144" s="147" t="s">
        <v>175</v>
      </c>
      <c r="AU144" s="147" t="s">
        <v>84</v>
      </c>
      <c r="AV144" s="12" t="s">
        <v>82</v>
      </c>
      <c r="AW144" s="12" t="s">
        <v>35</v>
      </c>
      <c r="AX144" s="12" t="s">
        <v>74</v>
      </c>
      <c r="AY144" s="147" t="s">
        <v>165</v>
      </c>
    </row>
    <row r="145" spans="2:65" s="12" customFormat="1" ht="11.25">
      <c r="B145" s="145"/>
      <c r="D145" s="146" t="s">
        <v>175</v>
      </c>
      <c r="E145" s="147" t="s">
        <v>19</v>
      </c>
      <c r="F145" s="148" t="s">
        <v>1542</v>
      </c>
      <c r="H145" s="147" t="s">
        <v>19</v>
      </c>
      <c r="I145" s="149"/>
      <c r="L145" s="145"/>
      <c r="M145" s="150"/>
      <c r="T145" s="151"/>
      <c r="AT145" s="147" t="s">
        <v>175</v>
      </c>
      <c r="AU145" s="147" t="s">
        <v>84</v>
      </c>
      <c r="AV145" s="12" t="s">
        <v>82</v>
      </c>
      <c r="AW145" s="12" t="s">
        <v>35</v>
      </c>
      <c r="AX145" s="12" t="s">
        <v>74</v>
      </c>
      <c r="AY145" s="147" t="s">
        <v>165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1543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1544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1545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1546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1547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1548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2" customFormat="1" ht="11.25">
      <c r="B152" s="145"/>
      <c r="D152" s="146" t="s">
        <v>175</v>
      </c>
      <c r="E152" s="147" t="s">
        <v>19</v>
      </c>
      <c r="F152" s="148" t="s">
        <v>1549</v>
      </c>
      <c r="H152" s="147" t="s">
        <v>19</v>
      </c>
      <c r="I152" s="149"/>
      <c r="L152" s="145"/>
      <c r="M152" s="150"/>
      <c r="T152" s="151"/>
      <c r="AT152" s="147" t="s">
        <v>175</v>
      </c>
      <c r="AU152" s="147" t="s">
        <v>84</v>
      </c>
      <c r="AV152" s="12" t="s">
        <v>82</v>
      </c>
      <c r="AW152" s="12" t="s">
        <v>35</v>
      </c>
      <c r="AX152" s="12" t="s">
        <v>74</v>
      </c>
      <c r="AY152" s="147" t="s">
        <v>165</v>
      </c>
    </row>
    <row r="153" spans="2:65" s="12" customFormat="1" ht="11.25">
      <c r="B153" s="145"/>
      <c r="D153" s="146" t="s">
        <v>175</v>
      </c>
      <c r="E153" s="147" t="s">
        <v>19</v>
      </c>
      <c r="F153" s="148" t="s">
        <v>1550</v>
      </c>
      <c r="H153" s="147" t="s">
        <v>19</v>
      </c>
      <c r="I153" s="149"/>
      <c r="L153" s="145"/>
      <c r="M153" s="150"/>
      <c r="T153" s="151"/>
      <c r="AT153" s="147" t="s">
        <v>175</v>
      </c>
      <c r="AU153" s="147" t="s">
        <v>84</v>
      </c>
      <c r="AV153" s="12" t="s">
        <v>82</v>
      </c>
      <c r="AW153" s="12" t="s">
        <v>35</v>
      </c>
      <c r="AX153" s="12" t="s">
        <v>74</v>
      </c>
      <c r="AY153" s="147" t="s">
        <v>165</v>
      </c>
    </row>
    <row r="154" spans="2:65" s="13" customFormat="1" ht="11.25">
      <c r="B154" s="152"/>
      <c r="D154" s="146" t="s">
        <v>175</v>
      </c>
      <c r="E154" s="153" t="s">
        <v>19</v>
      </c>
      <c r="F154" s="154" t="s">
        <v>1551</v>
      </c>
      <c r="H154" s="155">
        <v>1</v>
      </c>
      <c r="I154" s="156"/>
      <c r="L154" s="152"/>
      <c r="M154" s="157"/>
      <c r="T154" s="158"/>
      <c r="AT154" s="153" t="s">
        <v>175</v>
      </c>
      <c r="AU154" s="153" t="s">
        <v>84</v>
      </c>
      <c r="AV154" s="13" t="s">
        <v>84</v>
      </c>
      <c r="AW154" s="13" t="s">
        <v>35</v>
      </c>
      <c r="AX154" s="13" t="s">
        <v>74</v>
      </c>
      <c r="AY154" s="153" t="s">
        <v>165</v>
      </c>
    </row>
    <row r="155" spans="2:65" s="14" customFormat="1" ht="11.25">
      <c r="B155" s="159"/>
      <c r="D155" s="146" t="s">
        <v>175</v>
      </c>
      <c r="E155" s="160" t="s">
        <v>19</v>
      </c>
      <c r="F155" s="161" t="s">
        <v>178</v>
      </c>
      <c r="H155" s="162">
        <v>1</v>
      </c>
      <c r="I155" s="163"/>
      <c r="L155" s="159"/>
      <c r="M155" s="164"/>
      <c r="T155" s="165"/>
      <c r="AT155" s="160" t="s">
        <v>175</v>
      </c>
      <c r="AU155" s="160" t="s">
        <v>84</v>
      </c>
      <c r="AV155" s="14" t="s">
        <v>172</v>
      </c>
      <c r="AW155" s="14" t="s">
        <v>35</v>
      </c>
      <c r="AX155" s="14" t="s">
        <v>82</v>
      </c>
      <c r="AY155" s="160" t="s">
        <v>165</v>
      </c>
    </row>
    <row r="156" spans="2:65" s="1" customFormat="1" ht="24.2" customHeight="1">
      <c r="B156" s="33"/>
      <c r="C156" s="128" t="s">
        <v>222</v>
      </c>
      <c r="D156" s="128" t="s">
        <v>167</v>
      </c>
      <c r="E156" s="129" t="s">
        <v>1552</v>
      </c>
      <c r="F156" s="130" t="s">
        <v>1553</v>
      </c>
      <c r="G156" s="131" t="s">
        <v>431</v>
      </c>
      <c r="H156" s="132">
        <v>1</v>
      </c>
      <c r="I156" s="133"/>
      <c r="J156" s="134">
        <f>ROUND(I156*H156,2)</f>
        <v>0</v>
      </c>
      <c r="K156" s="130" t="s">
        <v>19</v>
      </c>
      <c r="L156" s="33"/>
      <c r="M156" s="189" t="s">
        <v>19</v>
      </c>
      <c r="N156" s="190" t="s">
        <v>45</v>
      </c>
      <c r="O156" s="184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AR156" s="139" t="s">
        <v>385</v>
      </c>
      <c r="AT156" s="139" t="s">
        <v>167</v>
      </c>
      <c r="AU156" s="139" t="s">
        <v>84</v>
      </c>
      <c r="AY156" s="18" t="s">
        <v>165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8" t="s">
        <v>82</v>
      </c>
      <c r="BK156" s="140">
        <f>ROUND(I156*H156,2)</f>
        <v>0</v>
      </c>
      <c r="BL156" s="18" t="s">
        <v>385</v>
      </c>
      <c r="BM156" s="139" t="s">
        <v>192</v>
      </c>
    </row>
    <row r="157" spans="2:65" s="1" customFormat="1" ht="6.95" customHeight="1">
      <c r="B157" s="42"/>
      <c r="C157" s="43"/>
      <c r="D157" s="43"/>
      <c r="E157" s="43"/>
      <c r="F157" s="43"/>
      <c r="G157" s="43"/>
      <c r="H157" s="43"/>
      <c r="I157" s="43"/>
      <c r="J157" s="43"/>
      <c r="K157" s="43"/>
      <c r="L157" s="33"/>
    </row>
  </sheetData>
  <sheetProtection algorithmName="SHA-512" hashValue="dYqRq93ULCW9cnQ0aFj76fVaFAH/ewLSpX6UC5tk1s5y0EAL2pkyooZJCvsvPhy99xvwGxrjsMOt7YzS+IunCw==" saltValue="UVtUg9ib0x52c7ZtRGaubAXXGFIgtAxBGEDLq+jrSeB2wYed7aPeZdVsesSQrtuxYx+3K9Dw6nRYrpXq8QRdBg==" spinCount="100000" sheet="1" objects="1" scenarios="1" formatColumns="0" formatRows="0" autoFilter="0"/>
  <autoFilter ref="C85:K156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300-000000000000}"/>
    <hyperlink ref="F93" r:id="rId2" xr:uid="{00000000-0004-0000-0300-000001000000}"/>
    <hyperlink ref="F98" r:id="rId3" xr:uid="{00000000-0004-0000-0300-000002000000}"/>
    <hyperlink ref="F100" r:id="rId4" xr:uid="{00000000-0004-0000-0300-000003000000}"/>
    <hyperlink ref="F102" r:id="rId5" xr:uid="{00000000-0004-0000-0300-000004000000}"/>
    <hyperlink ref="F107" r:id="rId6" xr:uid="{00000000-0004-0000-0300-000005000000}"/>
    <hyperlink ref="F113" r:id="rId7" xr:uid="{00000000-0004-0000-0300-000006000000}"/>
    <hyperlink ref="F116" r:id="rId8" xr:uid="{00000000-0004-0000-0300-000007000000}"/>
    <hyperlink ref="F120" r:id="rId9" xr:uid="{00000000-0004-0000-0300-000008000000}"/>
    <hyperlink ref="F123" r:id="rId10" xr:uid="{00000000-0004-0000-0300-000009000000}"/>
    <hyperlink ref="F125" r:id="rId11" xr:uid="{00000000-0004-0000-0300-00000A000000}"/>
    <hyperlink ref="F127" r:id="rId12" xr:uid="{00000000-0004-0000-0300-00000B000000}"/>
    <hyperlink ref="F133" r:id="rId13" xr:uid="{00000000-0004-0000-0300-00000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77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1554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ROUND(J106,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ROUND((SUM(BE106:BE976)),  2)</f>
        <v>0</v>
      </c>
      <c r="I33" s="90">
        <v>0.21</v>
      </c>
      <c r="J33" s="89">
        <f>ROUND(((SUM(BE106:BE976))*I33),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ROUND((SUM(BF106:BF976)),  2)</f>
        <v>0</v>
      </c>
      <c r="I34" s="90">
        <v>0.12</v>
      </c>
      <c r="J34" s="89">
        <f>ROUND(((SUM(BF106:BF976))*I34),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ROUND((SUM(BG106:BG976)),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ROUND((SUM(BH106:BH976)),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ROUND((SUM(BI106:BI976)),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1134 - SO 02 - Výtahová šachta na ostrovním nástupišti ( VŠ 2 )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J106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J107</f>
        <v>0</v>
      </c>
      <c r="L60" s="100"/>
    </row>
    <row r="61" spans="2:47" s="9" customFormat="1" ht="19.899999999999999" customHeight="1">
      <c r="B61" s="104"/>
      <c r="D61" s="105" t="s">
        <v>123</v>
      </c>
      <c r="E61" s="106"/>
      <c r="F61" s="106"/>
      <c r="G61" s="106"/>
      <c r="H61" s="106"/>
      <c r="I61" s="106"/>
      <c r="J61" s="107">
        <f>J108</f>
        <v>0</v>
      </c>
      <c r="L61" s="104"/>
    </row>
    <row r="62" spans="2:47" s="9" customFormat="1" ht="19.899999999999999" customHeight="1">
      <c r="B62" s="104"/>
      <c r="D62" s="105" t="s">
        <v>124</v>
      </c>
      <c r="E62" s="106"/>
      <c r="F62" s="106"/>
      <c r="G62" s="106"/>
      <c r="H62" s="106"/>
      <c r="I62" s="106"/>
      <c r="J62" s="107">
        <f>J119</f>
        <v>0</v>
      </c>
      <c r="L62" s="104"/>
    </row>
    <row r="63" spans="2:47" s="9" customFormat="1" ht="19.899999999999999" customHeight="1">
      <c r="B63" s="104"/>
      <c r="D63" s="105" t="s">
        <v>125</v>
      </c>
      <c r="E63" s="106"/>
      <c r="F63" s="106"/>
      <c r="G63" s="106"/>
      <c r="H63" s="106"/>
      <c r="I63" s="106"/>
      <c r="J63" s="107">
        <f>J125</f>
        <v>0</v>
      </c>
      <c r="L63" s="104"/>
    </row>
    <row r="64" spans="2:47" s="9" customFormat="1" ht="19.89999999999999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J182</f>
        <v>0</v>
      </c>
      <c r="L64" s="104"/>
    </row>
    <row r="65" spans="2:12" s="9" customFormat="1" ht="19.899999999999999" customHeight="1">
      <c r="B65" s="104"/>
      <c r="D65" s="105" t="s">
        <v>127</v>
      </c>
      <c r="E65" s="106"/>
      <c r="F65" s="106"/>
      <c r="G65" s="106"/>
      <c r="H65" s="106"/>
      <c r="I65" s="106"/>
      <c r="J65" s="107">
        <f>J197</f>
        <v>0</v>
      </c>
      <c r="L65" s="104"/>
    </row>
    <row r="66" spans="2:12" s="9" customFormat="1" ht="19.899999999999999" customHeight="1">
      <c r="B66" s="104"/>
      <c r="D66" s="105" t="s">
        <v>128</v>
      </c>
      <c r="E66" s="106"/>
      <c r="F66" s="106"/>
      <c r="G66" s="106"/>
      <c r="H66" s="106"/>
      <c r="I66" s="106"/>
      <c r="J66" s="107">
        <f>J213</f>
        <v>0</v>
      </c>
      <c r="L66" s="104"/>
    </row>
    <row r="67" spans="2:12" s="9" customFormat="1" ht="19.899999999999999" customHeight="1">
      <c r="B67" s="104"/>
      <c r="D67" s="105" t="s">
        <v>129</v>
      </c>
      <c r="E67" s="106"/>
      <c r="F67" s="106"/>
      <c r="G67" s="106"/>
      <c r="H67" s="106"/>
      <c r="I67" s="106"/>
      <c r="J67" s="107">
        <f>J269</f>
        <v>0</v>
      </c>
      <c r="L67" s="104"/>
    </row>
    <row r="68" spans="2:12" s="9" customFormat="1" ht="19.899999999999999" customHeight="1">
      <c r="B68" s="104"/>
      <c r="D68" s="105" t="s">
        <v>130</v>
      </c>
      <c r="E68" s="106"/>
      <c r="F68" s="106"/>
      <c r="G68" s="106"/>
      <c r="H68" s="106"/>
      <c r="I68" s="106"/>
      <c r="J68" s="107">
        <f>J552</f>
        <v>0</v>
      </c>
      <c r="L68" s="104"/>
    </row>
    <row r="69" spans="2:12" s="9" customFormat="1" ht="19.899999999999999" customHeight="1">
      <c r="B69" s="104"/>
      <c r="D69" s="105" t="s">
        <v>131</v>
      </c>
      <c r="E69" s="106"/>
      <c r="F69" s="106"/>
      <c r="G69" s="106"/>
      <c r="H69" s="106"/>
      <c r="I69" s="106"/>
      <c r="J69" s="107">
        <f>J572</f>
        <v>0</v>
      </c>
      <c r="L69" s="104"/>
    </row>
    <row r="70" spans="2:12" s="8" customFormat="1" ht="24.95" customHeight="1">
      <c r="B70" s="100"/>
      <c r="D70" s="101" t="s">
        <v>132</v>
      </c>
      <c r="E70" s="102"/>
      <c r="F70" s="102"/>
      <c r="G70" s="102"/>
      <c r="H70" s="102"/>
      <c r="I70" s="102"/>
      <c r="J70" s="103">
        <f>J575</f>
        <v>0</v>
      </c>
      <c r="L70" s="100"/>
    </row>
    <row r="71" spans="2:12" s="9" customFormat="1" ht="19.899999999999999" customHeight="1">
      <c r="B71" s="104"/>
      <c r="D71" s="105" t="s">
        <v>133</v>
      </c>
      <c r="E71" s="106"/>
      <c r="F71" s="106"/>
      <c r="G71" s="106"/>
      <c r="H71" s="106"/>
      <c r="I71" s="106"/>
      <c r="J71" s="107">
        <f>J576</f>
        <v>0</v>
      </c>
      <c r="L71" s="104"/>
    </row>
    <row r="72" spans="2:12" s="9" customFormat="1" ht="19.899999999999999" customHeight="1">
      <c r="B72" s="104"/>
      <c r="D72" s="105" t="s">
        <v>134</v>
      </c>
      <c r="E72" s="106"/>
      <c r="F72" s="106"/>
      <c r="G72" s="106"/>
      <c r="H72" s="106"/>
      <c r="I72" s="106"/>
      <c r="J72" s="107">
        <f>J633</f>
        <v>0</v>
      </c>
      <c r="L72" s="104"/>
    </row>
    <row r="73" spans="2:12" s="9" customFormat="1" ht="19.899999999999999" customHeight="1">
      <c r="B73" s="104"/>
      <c r="D73" s="105" t="s">
        <v>135</v>
      </c>
      <c r="E73" s="106"/>
      <c r="F73" s="106"/>
      <c r="G73" s="106"/>
      <c r="H73" s="106"/>
      <c r="I73" s="106"/>
      <c r="J73" s="107">
        <f>J663</f>
        <v>0</v>
      </c>
      <c r="L73" s="104"/>
    </row>
    <row r="74" spans="2:12" s="9" customFormat="1" ht="19.899999999999999" customHeight="1">
      <c r="B74" s="104"/>
      <c r="D74" s="105" t="s">
        <v>136</v>
      </c>
      <c r="E74" s="106"/>
      <c r="F74" s="106"/>
      <c r="G74" s="106"/>
      <c r="H74" s="106"/>
      <c r="I74" s="106"/>
      <c r="J74" s="107">
        <f>J683</f>
        <v>0</v>
      </c>
      <c r="L74" s="104"/>
    </row>
    <row r="75" spans="2:12" s="9" customFormat="1" ht="19.899999999999999" customHeight="1">
      <c r="B75" s="104"/>
      <c r="D75" s="105" t="s">
        <v>137</v>
      </c>
      <c r="E75" s="106"/>
      <c r="F75" s="106"/>
      <c r="G75" s="106"/>
      <c r="H75" s="106"/>
      <c r="I75" s="106"/>
      <c r="J75" s="107">
        <f>J695</f>
        <v>0</v>
      </c>
      <c r="L75" s="104"/>
    </row>
    <row r="76" spans="2:12" s="9" customFormat="1" ht="19.899999999999999" customHeight="1">
      <c r="B76" s="104"/>
      <c r="D76" s="105" t="s">
        <v>138</v>
      </c>
      <c r="E76" s="106"/>
      <c r="F76" s="106"/>
      <c r="G76" s="106"/>
      <c r="H76" s="106"/>
      <c r="I76" s="106"/>
      <c r="J76" s="107">
        <f>J703</f>
        <v>0</v>
      </c>
      <c r="L76" s="104"/>
    </row>
    <row r="77" spans="2:12" s="9" customFormat="1" ht="19.899999999999999" customHeight="1">
      <c r="B77" s="104"/>
      <c r="D77" s="105" t="s">
        <v>139</v>
      </c>
      <c r="E77" s="106"/>
      <c r="F77" s="106"/>
      <c r="G77" s="106"/>
      <c r="H77" s="106"/>
      <c r="I77" s="106"/>
      <c r="J77" s="107">
        <f>J716</f>
        <v>0</v>
      </c>
      <c r="L77" s="104"/>
    </row>
    <row r="78" spans="2:12" s="9" customFormat="1" ht="19.899999999999999" customHeight="1">
      <c r="B78" s="104"/>
      <c r="D78" s="105" t="s">
        <v>141</v>
      </c>
      <c r="E78" s="106"/>
      <c r="F78" s="106"/>
      <c r="G78" s="106"/>
      <c r="H78" s="106"/>
      <c r="I78" s="106"/>
      <c r="J78" s="107">
        <f>J730</f>
        <v>0</v>
      </c>
      <c r="L78" s="104"/>
    </row>
    <row r="79" spans="2:12" s="9" customFormat="1" ht="19.899999999999999" customHeight="1">
      <c r="B79" s="104"/>
      <c r="D79" s="105" t="s">
        <v>142</v>
      </c>
      <c r="E79" s="106"/>
      <c r="F79" s="106"/>
      <c r="G79" s="106"/>
      <c r="H79" s="106"/>
      <c r="I79" s="106"/>
      <c r="J79" s="107">
        <f>J777</f>
        <v>0</v>
      </c>
      <c r="L79" s="104"/>
    </row>
    <row r="80" spans="2:12" s="9" customFormat="1" ht="19.899999999999999" customHeight="1">
      <c r="B80" s="104"/>
      <c r="D80" s="105" t="s">
        <v>143</v>
      </c>
      <c r="E80" s="106"/>
      <c r="F80" s="106"/>
      <c r="G80" s="106"/>
      <c r="H80" s="106"/>
      <c r="I80" s="106"/>
      <c r="J80" s="107">
        <f>J817</f>
        <v>0</v>
      </c>
      <c r="L80" s="104"/>
    </row>
    <row r="81" spans="2:12" s="9" customFormat="1" ht="19.899999999999999" customHeight="1">
      <c r="B81" s="104"/>
      <c r="D81" s="105" t="s">
        <v>144</v>
      </c>
      <c r="E81" s="106"/>
      <c r="F81" s="106"/>
      <c r="G81" s="106"/>
      <c r="H81" s="106"/>
      <c r="I81" s="106"/>
      <c r="J81" s="107">
        <f>J833</f>
        <v>0</v>
      </c>
      <c r="L81" s="104"/>
    </row>
    <row r="82" spans="2:12" s="9" customFormat="1" ht="19.899999999999999" customHeight="1">
      <c r="B82" s="104"/>
      <c r="D82" s="105" t="s">
        <v>145</v>
      </c>
      <c r="E82" s="106"/>
      <c r="F82" s="106"/>
      <c r="G82" s="106"/>
      <c r="H82" s="106"/>
      <c r="I82" s="106"/>
      <c r="J82" s="107">
        <f>J872</f>
        <v>0</v>
      </c>
      <c r="L82" s="104"/>
    </row>
    <row r="83" spans="2:12" s="9" customFormat="1" ht="19.899999999999999" customHeight="1">
      <c r="B83" s="104"/>
      <c r="D83" s="105" t="s">
        <v>146</v>
      </c>
      <c r="E83" s="106"/>
      <c r="F83" s="106"/>
      <c r="G83" s="106"/>
      <c r="H83" s="106"/>
      <c r="I83" s="106"/>
      <c r="J83" s="107">
        <f>J884</f>
        <v>0</v>
      </c>
      <c r="L83" s="104"/>
    </row>
    <row r="84" spans="2:12" s="9" customFormat="1" ht="19.899999999999999" customHeight="1">
      <c r="B84" s="104"/>
      <c r="D84" s="105" t="s">
        <v>147</v>
      </c>
      <c r="E84" s="106"/>
      <c r="F84" s="106"/>
      <c r="G84" s="106"/>
      <c r="H84" s="106"/>
      <c r="I84" s="106"/>
      <c r="J84" s="107">
        <f>J909</f>
        <v>0</v>
      </c>
      <c r="L84" s="104"/>
    </row>
    <row r="85" spans="2:12" s="9" customFormat="1" ht="19.899999999999999" customHeight="1">
      <c r="B85" s="104"/>
      <c r="D85" s="105" t="s">
        <v>148</v>
      </c>
      <c r="E85" s="106"/>
      <c r="F85" s="106"/>
      <c r="G85" s="106"/>
      <c r="H85" s="106"/>
      <c r="I85" s="106"/>
      <c r="J85" s="107">
        <f>J918</f>
        <v>0</v>
      </c>
      <c r="L85" s="104"/>
    </row>
    <row r="86" spans="2:12" s="9" customFormat="1" ht="19.899999999999999" customHeight="1">
      <c r="B86" s="104"/>
      <c r="D86" s="105" t="s">
        <v>149</v>
      </c>
      <c r="E86" s="106"/>
      <c r="F86" s="106"/>
      <c r="G86" s="106"/>
      <c r="H86" s="106"/>
      <c r="I86" s="106"/>
      <c r="J86" s="107">
        <f>J932</f>
        <v>0</v>
      </c>
      <c r="L86" s="104"/>
    </row>
    <row r="87" spans="2:12" s="1" customFormat="1" ht="21.75" customHeight="1">
      <c r="B87" s="33"/>
      <c r="L87" s="33"/>
    </row>
    <row r="88" spans="2:12" s="1" customFormat="1" ht="6.95" customHeight="1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33"/>
    </row>
    <row r="92" spans="2:12" s="1" customFormat="1" ht="6.95" customHeight="1"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33"/>
    </row>
    <row r="93" spans="2:12" s="1" customFormat="1" ht="24.95" customHeight="1">
      <c r="B93" s="33"/>
      <c r="C93" s="22" t="s">
        <v>150</v>
      </c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16</v>
      </c>
      <c r="L95" s="33"/>
    </row>
    <row r="96" spans="2:12" s="1" customFormat="1" ht="16.5" customHeight="1">
      <c r="B96" s="33"/>
      <c r="E96" s="321" t="str">
        <f>E7</f>
        <v xml:space="preserve"> Oprava podchodu v km 2,329 v zastávce Ostrava Stodolní - výtahové šachty a výtahy</v>
      </c>
      <c r="F96" s="322"/>
      <c r="G96" s="322"/>
      <c r="H96" s="322"/>
      <c r="L96" s="33"/>
    </row>
    <row r="97" spans="2:65" s="1" customFormat="1" ht="12" customHeight="1">
      <c r="B97" s="33"/>
      <c r="C97" s="28" t="s">
        <v>116</v>
      </c>
      <c r="L97" s="33"/>
    </row>
    <row r="98" spans="2:65" s="1" customFormat="1" ht="16.5" customHeight="1">
      <c r="B98" s="33"/>
      <c r="E98" s="288" t="str">
        <f>E9</f>
        <v>1134 - SO 02 - Výtahová šachta na ostrovním nástupišti ( VŠ 2 )</v>
      </c>
      <c r="F98" s="323"/>
      <c r="G98" s="323"/>
      <c r="H98" s="323"/>
      <c r="L98" s="33"/>
    </row>
    <row r="99" spans="2:65" s="1" customFormat="1" ht="6.95" customHeight="1">
      <c r="B99" s="33"/>
      <c r="L99" s="33"/>
    </row>
    <row r="100" spans="2:65" s="1" customFormat="1" ht="12" customHeight="1">
      <c r="B100" s="33"/>
      <c r="C100" s="28" t="s">
        <v>21</v>
      </c>
      <c r="F100" s="26" t="str">
        <f>F12</f>
        <v xml:space="preserve"> </v>
      </c>
      <c r="I100" s="28" t="s">
        <v>23</v>
      </c>
      <c r="J100" s="50">
        <f>IF(J12="","",J12)</f>
        <v>46086</v>
      </c>
      <c r="L100" s="33"/>
    </row>
    <row r="101" spans="2:65" s="1" customFormat="1" ht="6.95" customHeight="1">
      <c r="B101" s="33"/>
      <c r="L101" s="33"/>
    </row>
    <row r="102" spans="2:65" s="1" customFormat="1" ht="15.2" customHeight="1">
      <c r="B102" s="33"/>
      <c r="C102" s="28" t="s">
        <v>24</v>
      </c>
      <c r="F102" s="26" t="str">
        <f>E15</f>
        <v>Správa železnic, s.o. OŘ Ostrava</v>
      </c>
      <c r="I102" s="28" t="s">
        <v>32</v>
      </c>
      <c r="J102" s="31" t="str">
        <f>E21</f>
        <v>Ing. Pavel Krátký</v>
      </c>
      <c r="L102" s="33"/>
    </row>
    <row r="103" spans="2:65" s="1" customFormat="1" ht="15.2" customHeight="1">
      <c r="B103" s="33"/>
      <c r="C103" s="28" t="s">
        <v>30</v>
      </c>
      <c r="F103" s="26" t="str">
        <f>IF(E18="","",E18)</f>
        <v>Vyplň údaj</v>
      </c>
      <c r="I103" s="28" t="s">
        <v>36</v>
      </c>
      <c r="J103" s="31" t="str">
        <f>E24</f>
        <v xml:space="preserve"> </v>
      </c>
      <c r="L103" s="33"/>
    </row>
    <row r="104" spans="2:65" s="1" customFormat="1" ht="10.35" customHeight="1">
      <c r="B104" s="33"/>
      <c r="L104" s="33"/>
    </row>
    <row r="105" spans="2:65" s="10" customFormat="1" ht="29.25" customHeight="1">
      <c r="B105" s="108"/>
      <c r="C105" s="109" t="s">
        <v>151</v>
      </c>
      <c r="D105" s="110" t="s">
        <v>59</v>
      </c>
      <c r="E105" s="110" t="s">
        <v>55</v>
      </c>
      <c r="F105" s="110" t="s">
        <v>56</v>
      </c>
      <c r="G105" s="110" t="s">
        <v>152</v>
      </c>
      <c r="H105" s="110" t="s">
        <v>153</v>
      </c>
      <c r="I105" s="110" t="s">
        <v>154</v>
      </c>
      <c r="J105" s="110" t="s">
        <v>120</v>
      </c>
      <c r="K105" s="111" t="s">
        <v>155</v>
      </c>
      <c r="L105" s="108"/>
      <c r="M105" s="57" t="s">
        <v>19</v>
      </c>
      <c r="N105" s="58" t="s">
        <v>44</v>
      </c>
      <c r="O105" s="58" t="s">
        <v>156</v>
      </c>
      <c r="P105" s="58" t="s">
        <v>157</v>
      </c>
      <c r="Q105" s="58" t="s">
        <v>158</v>
      </c>
      <c r="R105" s="58" t="s">
        <v>159</v>
      </c>
      <c r="S105" s="58" t="s">
        <v>160</v>
      </c>
      <c r="T105" s="59" t="s">
        <v>161</v>
      </c>
    </row>
    <row r="106" spans="2:65" s="1" customFormat="1" ht="22.9" customHeight="1">
      <c r="B106" s="33"/>
      <c r="C106" s="62" t="s">
        <v>162</v>
      </c>
      <c r="J106" s="112">
        <f>BK106</f>
        <v>0</v>
      </c>
      <c r="L106" s="33"/>
      <c r="M106" s="60"/>
      <c r="N106" s="51"/>
      <c r="O106" s="51"/>
      <c r="P106" s="113">
        <f>P107+P575</f>
        <v>0</v>
      </c>
      <c r="Q106" s="51"/>
      <c r="R106" s="113">
        <f>R107+R575</f>
        <v>8.753194490000002</v>
      </c>
      <c r="S106" s="51"/>
      <c r="T106" s="114">
        <f>T107+T575</f>
        <v>11.961532</v>
      </c>
      <c r="AT106" s="18" t="s">
        <v>73</v>
      </c>
      <c r="AU106" s="18" t="s">
        <v>121</v>
      </c>
      <c r="BK106" s="115">
        <f>BK107+BK575</f>
        <v>0</v>
      </c>
    </row>
    <row r="107" spans="2:65" s="11" customFormat="1" ht="25.9" customHeight="1">
      <c r="B107" s="116"/>
      <c r="D107" s="117" t="s">
        <v>73</v>
      </c>
      <c r="E107" s="118" t="s">
        <v>163</v>
      </c>
      <c r="F107" s="118" t="s">
        <v>164</v>
      </c>
      <c r="I107" s="119"/>
      <c r="J107" s="120">
        <f>BK107</f>
        <v>0</v>
      </c>
      <c r="L107" s="116"/>
      <c r="M107" s="121"/>
      <c r="P107" s="122">
        <f>P108+P119+P125+P182+P197+P213+P269+P552+P572</f>
        <v>0</v>
      </c>
      <c r="R107" s="122">
        <f>R108+R119+R125+R182+R197+R213+R269+R552+R572</f>
        <v>6.2101952400000009</v>
      </c>
      <c r="T107" s="123">
        <f>T108+T119+T125+T182+T197+T213+T269+T552+T572</f>
        <v>10.002967999999999</v>
      </c>
      <c r="AR107" s="117" t="s">
        <v>82</v>
      </c>
      <c r="AT107" s="124" t="s">
        <v>73</v>
      </c>
      <c r="AU107" s="124" t="s">
        <v>74</v>
      </c>
      <c r="AY107" s="117" t="s">
        <v>165</v>
      </c>
      <c r="BK107" s="125">
        <f>BK108+BK119+BK125+BK182+BK197+BK213+BK269+BK552+BK572</f>
        <v>0</v>
      </c>
    </row>
    <row r="108" spans="2:65" s="11" customFormat="1" ht="22.9" customHeight="1">
      <c r="B108" s="116"/>
      <c r="D108" s="117" t="s">
        <v>73</v>
      </c>
      <c r="E108" s="126" t="s">
        <v>82</v>
      </c>
      <c r="F108" s="126" t="s">
        <v>166</v>
      </c>
      <c r="I108" s="119"/>
      <c r="J108" s="127">
        <f>BK108</f>
        <v>0</v>
      </c>
      <c r="L108" s="116"/>
      <c r="M108" s="121"/>
      <c r="P108" s="122">
        <f>SUM(P109:P118)</f>
        <v>0</v>
      </c>
      <c r="R108" s="122">
        <f>SUM(R109:R118)</f>
        <v>0</v>
      </c>
      <c r="T108" s="123">
        <f>SUM(T109:T118)</f>
        <v>3.9032</v>
      </c>
      <c r="AR108" s="117" t="s">
        <v>82</v>
      </c>
      <c r="AT108" s="124" t="s">
        <v>73</v>
      </c>
      <c r="AU108" s="124" t="s">
        <v>82</v>
      </c>
      <c r="AY108" s="117" t="s">
        <v>165</v>
      </c>
      <c r="BK108" s="125">
        <f>SUM(BK109:BK118)</f>
        <v>0</v>
      </c>
    </row>
    <row r="109" spans="2:65" s="1" customFormat="1" ht="37.9" customHeight="1">
      <c r="B109" s="33"/>
      <c r="C109" s="128" t="s">
        <v>82</v>
      </c>
      <c r="D109" s="128" t="s">
        <v>167</v>
      </c>
      <c r="E109" s="129" t="s">
        <v>168</v>
      </c>
      <c r="F109" s="130" t="s">
        <v>169</v>
      </c>
      <c r="G109" s="131" t="s">
        <v>170</v>
      </c>
      <c r="H109" s="132">
        <v>6</v>
      </c>
      <c r="I109" s="133"/>
      <c r="J109" s="134">
        <f>ROUND(I109*H109,2)</f>
        <v>0</v>
      </c>
      <c r="K109" s="130" t="s">
        <v>171</v>
      </c>
      <c r="L109" s="33"/>
      <c r="M109" s="135" t="s">
        <v>19</v>
      </c>
      <c r="N109" s="136" t="s">
        <v>45</v>
      </c>
      <c r="P109" s="137">
        <f>O109*H109</f>
        <v>0</v>
      </c>
      <c r="Q109" s="137">
        <v>0</v>
      </c>
      <c r="R109" s="137">
        <f>Q109*H109</f>
        <v>0</v>
      </c>
      <c r="S109" s="137">
        <v>0.26</v>
      </c>
      <c r="T109" s="138">
        <f>S109*H109</f>
        <v>1.56</v>
      </c>
      <c r="AR109" s="139" t="s">
        <v>172</v>
      </c>
      <c r="AT109" s="139" t="s">
        <v>167</v>
      </c>
      <c r="AU109" s="139" t="s">
        <v>84</v>
      </c>
      <c r="AY109" s="18" t="s">
        <v>165</v>
      </c>
      <c r="BE109" s="140">
        <f>IF(N109="základní",J109,0)</f>
        <v>0</v>
      </c>
      <c r="BF109" s="140">
        <f>IF(N109="snížená",J109,0)</f>
        <v>0</v>
      </c>
      <c r="BG109" s="140">
        <f>IF(N109="zákl. přenesená",J109,0)</f>
        <v>0</v>
      </c>
      <c r="BH109" s="140">
        <f>IF(N109="sníž. přenesená",J109,0)</f>
        <v>0</v>
      </c>
      <c r="BI109" s="140">
        <f>IF(N109="nulová",J109,0)</f>
        <v>0</v>
      </c>
      <c r="BJ109" s="18" t="s">
        <v>82</v>
      </c>
      <c r="BK109" s="140">
        <f>ROUND(I109*H109,2)</f>
        <v>0</v>
      </c>
      <c r="BL109" s="18" t="s">
        <v>172</v>
      </c>
      <c r="BM109" s="139" t="s">
        <v>84</v>
      </c>
    </row>
    <row r="110" spans="2:65" s="1" customFormat="1" ht="11.25">
      <c r="B110" s="33"/>
      <c r="D110" s="141" t="s">
        <v>173</v>
      </c>
      <c r="F110" s="142" t="s">
        <v>174</v>
      </c>
      <c r="I110" s="143"/>
      <c r="L110" s="33"/>
      <c r="M110" s="144"/>
      <c r="T110" s="54"/>
      <c r="AT110" s="18" t="s">
        <v>173</v>
      </c>
      <c r="AU110" s="18" t="s">
        <v>84</v>
      </c>
    </row>
    <row r="111" spans="2:65" s="12" customFormat="1" ht="11.25">
      <c r="B111" s="145"/>
      <c r="D111" s="146" t="s">
        <v>175</v>
      </c>
      <c r="E111" s="147" t="s">
        <v>19</v>
      </c>
      <c r="F111" s="148" t="s">
        <v>176</v>
      </c>
      <c r="H111" s="147" t="s">
        <v>19</v>
      </c>
      <c r="I111" s="149"/>
      <c r="L111" s="145"/>
      <c r="M111" s="150"/>
      <c r="T111" s="151"/>
      <c r="AT111" s="147" t="s">
        <v>175</v>
      </c>
      <c r="AU111" s="147" t="s">
        <v>84</v>
      </c>
      <c r="AV111" s="12" t="s">
        <v>82</v>
      </c>
      <c r="AW111" s="12" t="s">
        <v>35</v>
      </c>
      <c r="AX111" s="12" t="s">
        <v>74</v>
      </c>
      <c r="AY111" s="147" t="s">
        <v>165</v>
      </c>
    </row>
    <row r="112" spans="2:65" s="13" customFormat="1" ht="11.25">
      <c r="B112" s="152"/>
      <c r="D112" s="146" t="s">
        <v>175</v>
      </c>
      <c r="E112" s="153" t="s">
        <v>19</v>
      </c>
      <c r="F112" s="154" t="s">
        <v>1555</v>
      </c>
      <c r="H112" s="155">
        <v>6</v>
      </c>
      <c r="I112" s="156"/>
      <c r="L112" s="152"/>
      <c r="M112" s="157"/>
      <c r="T112" s="158"/>
      <c r="AT112" s="153" t="s">
        <v>175</v>
      </c>
      <c r="AU112" s="153" t="s">
        <v>84</v>
      </c>
      <c r="AV112" s="13" t="s">
        <v>84</v>
      </c>
      <c r="AW112" s="13" t="s">
        <v>35</v>
      </c>
      <c r="AX112" s="13" t="s">
        <v>74</v>
      </c>
      <c r="AY112" s="153" t="s">
        <v>165</v>
      </c>
    </row>
    <row r="113" spans="2:65" s="14" customFormat="1" ht="11.25">
      <c r="B113" s="159"/>
      <c r="D113" s="146" t="s">
        <v>175</v>
      </c>
      <c r="E113" s="160" t="s">
        <v>19</v>
      </c>
      <c r="F113" s="161" t="s">
        <v>178</v>
      </c>
      <c r="H113" s="162">
        <v>6</v>
      </c>
      <c r="I113" s="163"/>
      <c r="L113" s="159"/>
      <c r="M113" s="164"/>
      <c r="T113" s="165"/>
      <c r="AT113" s="160" t="s">
        <v>175</v>
      </c>
      <c r="AU113" s="160" t="s">
        <v>84</v>
      </c>
      <c r="AV113" s="14" t="s">
        <v>172</v>
      </c>
      <c r="AW113" s="14" t="s">
        <v>35</v>
      </c>
      <c r="AX113" s="14" t="s">
        <v>82</v>
      </c>
      <c r="AY113" s="160" t="s">
        <v>165</v>
      </c>
    </row>
    <row r="114" spans="2:65" s="1" customFormat="1" ht="37.9" customHeight="1">
      <c r="B114" s="33"/>
      <c r="C114" s="128" t="s">
        <v>84</v>
      </c>
      <c r="D114" s="128" t="s">
        <v>167</v>
      </c>
      <c r="E114" s="129" t="s">
        <v>179</v>
      </c>
      <c r="F114" s="130" t="s">
        <v>180</v>
      </c>
      <c r="G114" s="131" t="s">
        <v>170</v>
      </c>
      <c r="H114" s="132">
        <v>4.04</v>
      </c>
      <c r="I114" s="133"/>
      <c r="J114" s="134">
        <f>ROUND(I114*H114,2)</f>
        <v>0</v>
      </c>
      <c r="K114" s="130" t="s">
        <v>171</v>
      </c>
      <c r="L114" s="33"/>
      <c r="M114" s="135" t="s">
        <v>19</v>
      </c>
      <c r="N114" s="136" t="s">
        <v>45</v>
      </c>
      <c r="P114" s="137">
        <f>O114*H114</f>
        <v>0</v>
      </c>
      <c r="Q114" s="137">
        <v>0</v>
      </c>
      <c r="R114" s="137">
        <f>Q114*H114</f>
        <v>0</v>
      </c>
      <c r="S114" s="137">
        <v>0.57999999999999996</v>
      </c>
      <c r="T114" s="138">
        <f>S114*H114</f>
        <v>2.3431999999999999</v>
      </c>
      <c r="AR114" s="139" t="s">
        <v>172</v>
      </c>
      <c r="AT114" s="139" t="s">
        <v>167</v>
      </c>
      <c r="AU114" s="139" t="s">
        <v>84</v>
      </c>
      <c r="AY114" s="18" t="s">
        <v>165</v>
      </c>
      <c r="BE114" s="140">
        <f>IF(N114="základní",J114,0)</f>
        <v>0</v>
      </c>
      <c r="BF114" s="140">
        <f>IF(N114="snížená",J114,0)</f>
        <v>0</v>
      </c>
      <c r="BG114" s="140">
        <f>IF(N114="zákl. přenesená",J114,0)</f>
        <v>0</v>
      </c>
      <c r="BH114" s="140">
        <f>IF(N114="sníž. přenesená",J114,0)</f>
        <v>0</v>
      </c>
      <c r="BI114" s="140">
        <f>IF(N114="nulová",J114,0)</f>
        <v>0</v>
      </c>
      <c r="BJ114" s="18" t="s">
        <v>82</v>
      </c>
      <c r="BK114" s="140">
        <f>ROUND(I114*H114,2)</f>
        <v>0</v>
      </c>
      <c r="BL114" s="18" t="s">
        <v>172</v>
      </c>
      <c r="BM114" s="139" t="s">
        <v>1556</v>
      </c>
    </row>
    <row r="115" spans="2:65" s="1" customFormat="1" ht="11.25">
      <c r="B115" s="33"/>
      <c r="D115" s="141" t="s">
        <v>173</v>
      </c>
      <c r="F115" s="142" t="s">
        <v>182</v>
      </c>
      <c r="I115" s="143"/>
      <c r="L115" s="33"/>
      <c r="M115" s="144"/>
      <c r="T115" s="54"/>
      <c r="AT115" s="18" t="s">
        <v>173</v>
      </c>
      <c r="AU115" s="18" t="s">
        <v>84</v>
      </c>
    </row>
    <row r="116" spans="2:65" s="12" customFormat="1" ht="11.25">
      <c r="B116" s="145"/>
      <c r="D116" s="146" t="s">
        <v>175</v>
      </c>
      <c r="E116" s="147" t="s">
        <v>19</v>
      </c>
      <c r="F116" s="148" t="s">
        <v>1557</v>
      </c>
      <c r="H116" s="147" t="s">
        <v>19</v>
      </c>
      <c r="I116" s="149"/>
      <c r="L116" s="145"/>
      <c r="M116" s="150"/>
      <c r="T116" s="151"/>
      <c r="AT116" s="147" t="s">
        <v>175</v>
      </c>
      <c r="AU116" s="147" t="s">
        <v>84</v>
      </c>
      <c r="AV116" s="12" t="s">
        <v>82</v>
      </c>
      <c r="AW116" s="12" t="s">
        <v>35</v>
      </c>
      <c r="AX116" s="12" t="s">
        <v>74</v>
      </c>
      <c r="AY116" s="147" t="s">
        <v>165</v>
      </c>
    </row>
    <row r="117" spans="2:65" s="13" customFormat="1" ht="11.25">
      <c r="B117" s="152"/>
      <c r="D117" s="146" t="s">
        <v>175</v>
      </c>
      <c r="E117" s="153" t="s">
        <v>19</v>
      </c>
      <c r="F117" s="154" t="s">
        <v>1558</v>
      </c>
      <c r="H117" s="155">
        <v>4.04</v>
      </c>
      <c r="I117" s="156"/>
      <c r="L117" s="152"/>
      <c r="M117" s="157"/>
      <c r="T117" s="158"/>
      <c r="AT117" s="153" t="s">
        <v>175</v>
      </c>
      <c r="AU117" s="153" t="s">
        <v>84</v>
      </c>
      <c r="AV117" s="13" t="s">
        <v>84</v>
      </c>
      <c r="AW117" s="13" t="s">
        <v>35</v>
      </c>
      <c r="AX117" s="13" t="s">
        <v>74</v>
      </c>
      <c r="AY117" s="153" t="s">
        <v>165</v>
      </c>
    </row>
    <row r="118" spans="2:65" s="14" customFormat="1" ht="11.25">
      <c r="B118" s="159"/>
      <c r="D118" s="146" t="s">
        <v>175</v>
      </c>
      <c r="E118" s="160" t="s">
        <v>19</v>
      </c>
      <c r="F118" s="161" t="s">
        <v>178</v>
      </c>
      <c r="H118" s="162">
        <v>4.04</v>
      </c>
      <c r="I118" s="163"/>
      <c r="L118" s="159"/>
      <c r="M118" s="164"/>
      <c r="T118" s="165"/>
      <c r="AT118" s="160" t="s">
        <v>175</v>
      </c>
      <c r="AU118" s="160" t="s">
        <v>84</v>
      </c>
      <c r="AV118" s="14" t="s">
        <v>172</v>
      </c>
      <c r="AW118" s="14" t="s">
        <v>35</v>
      </c>
      <c r="AX118" s="14" t="s">
        <v>82</v>
      </c>
      <c r="AY118" s="160" t="s">
        <v>165</v>
      </c>
    </row>
    <row r="119" spans="2:65" s="11" customFormat="1" ht="22.9" customHeight="1">
      <c r="B119" s="116"/>
      <c r="D119" s="117" t="s">
        <v>73</v>
      </c>
      <c r="E119" s="126" t="s">
        <v>84</v>
      </c>
      <c r="F119" s="126" t="s">
        <v>187</v>
      </c>
      <c r="I119" s="119"/>
      <c r="J119" s="127">
        <f>BK119</f>
        <v>0</v>
      </c>
      <c r="L119" s="116"/>
      <c r="M119" s="121"/>
      <c r="P119" s="122">
        <f>SUM(P120:P124)</f>
        <v>0</v>
      </c>
      <c r="R119" s="122">
        <f>SUM(R120:R124)</f>
        <v>2.6259999999999999E-2</v>
      </c>
      <c r="T119" s="123">
        <f>SUM(T120:T124)</f>
        <v>0</v>
      </c>
      <c r="AR119" s="117" t="s">
        <v>82</v>
      </c>
      <c r="AT119" s="124" t="s">
        <v>73</v>
      </c>
      <c r="AU119" s="124" t="s">
        <v>82</v>
      </c>
      <c r="AY119" s="117" t="s">
        <v>165</v>
      </c>
      <c r="BK119" s="125">
        <f>SUM(BK120:BK124)</f>
        <v>0</v>
      </c>
    </row>
    <row r="120" spans="2:65" s="1" customFormat="1" ht="16.5" customHeight="1">
      <c r="B120" s="33"/>
      <c r="C120" s="128" t="s">
        <v>188</v>
      </c>
      <c r="D120" s="128" t="s">
        <v>167</v>
      </c>
      <c r="E120" s="129" t="s">
        <v>189</v>
      </c>
      <c r="F120" s="130" t="s">
        <v>190</v>
      </c>
      <c r="G120" s="131" t="s">
        <v>191</v>
      </c>
      <c r="H120" s="132">
        <v>1.2999999999999999E-2</v>
      </c>
      <c r="I120" s="133"/>
      <c r="J120" s="134">
        <f>ROUND(I120*H120,2)</f>
        <v>0</v>
      </c>
      <c r="K120" s="130" t="s">
        <v>171</v>
      </c>
      <c r="L120" s="33"/>
      <c r="M120" s="135" t="s">
        <v>19</v>
      </c>
      <c r="N120" s="136" t="s">
        <v>45</v>
      </c>
      <c r="P120" s="137">
        <f>O120*H120</f>
        <v>0</v>
      </c>
      <c r="Q120" s="137">
        <v>2.02</v>
      </c>
      <c r="R120" s="137">
        <f>Q120*H120</f>
        <v>2.6259999999999999E-2</v>
      </c>
      <c r="S120" s="137">
        <v>0</v>
      </c>
      <c r="T120" s="138">
        <f>S120*H120</f>
        <v>0</v>
      </c>
      <c r="AR120" s="139" t="s">
        <v>172</v>
      </c>
      <c r="AT120" s="139" t="s">
        <v>167</v>
      </c>
      <c r="AU120" s="139" t="s">
        <v>84</v>
      </c>
      <c r="AY120" s="18" t="s">
        <v>165</v>
      </c>
      <c r="BE120" s="140">
        <f>IF(N120="základní",J120,0)</f>
        <v>0</v>
      </c>
      <c r="BF120" s="140">
        <f>IF(N120="snížená",J120,0)</f>
        <v>0</v>
      </c>
      <c r="BG120" s="140">
        <f>IF(N120="zákl. přenesená",J120,0)</f>
        <v>0</v>
      </c>
      <c r="BH120" s="140">
        <f>IF(N120="sníž. přenesená",J120,0)</f>
        <v>0</v>
      </c>
      <c r="BI120" s="140">
        <f>IF(N120="nulová",J120,0)</f>
        <v>0</v>
      </c>
      <c r="BJ120" s="18" t="s">
        <v>82</v>
      </c>
      <c r="BK120" s="140">
        <f>ROUND(I120*H120,2)</f>
        <v>0</v>
      </c>
      <c r="BL120" s="18" t="s">
        <v>172</v>
      </c>
      <c r="BM120" s="139" t="s">
        <v>192</v>
      </c>
    </row>
    <row r="121" spans="2:65" s="1" customFormat="1" ht="11.25">
      <c r="B121" s="33"/>
      <c r="D121" s="141" t="s">
        <v>173</v>
      </c>
      <c r="F121" s="142" t="s">
        <v>193</v>
      </c>
      <c r="I121" s="143"/>
      <c r="L121" s="33"/>
      <c r="M121" s="144"/>
      <c r="T121" s="54"/>
      <c r="AT121" s="18" t="s">
        <v>173</v>
      </c>
      <c r="AU121" s="18" t="s">
        <v>84</v>
      </c>
    </row>
    <row r="122" spans="2:65" s="12" customFormat="1" ht="11.25">
      <c r="B122" s="145"/>
      <c r="D122" s="146" t="s">
        <v>175</v>
      </c>
      <c r="E122" s="147" t="s">
        <v>19</v>
      </c>
      <c r="F122" s="148" t="s">
        <v>194</v>
      </c>
      <c r="H122" s="147" t="s">
        <v>19</v>
      </c>
      <c r="I122" s="149"/>
      <c r="L122" s="145"/>
      <c r="M122" s="150"/>
      <c r="T122" s="151"/>
      <c r="AT122" s="147" t="s">
        <v>175</v>
      </c>
      <c r="AU122" s="147" t="s">
        <v>84</v>
      </c>
      <c r="AV122" s="12" t="s">
        <v>82</v>
      </c>
      <c r="AW122" s="12" t="s">
        <v>35</v>
      </c>
      <c r="AX122" s="12" t="s">
        <v>74</v>
      </c>
      <c r="AY122" s="147" t="s">
        <v>165</v>
      </c>
    </row>
    <row r="123" spans="2:65" s="13" customFormat="1" ht="11.25">
      <c r="B123" s="152"/>
      <c r="D123" s="146" t="s">
        <v>175</v>
      </c>
      <c r="E123" s="153" t="s">
        <v>19</v>
      </c>
      <c r="F123" s="154" t="s">
        <v>1559</v>
      </c>
      <c r="H123" s="155">
        <v>1.2999999999999999E-2</v>
      </c>
      <c r="I123" s="156"/>
      <c r="L123" s="152"/>
      <c r="M123" s="157"/>
      <c r="T123" s="158"/>
      <c r="AT123" s="153" t="s">
        <v>175</v>
      </c>
      <c r="AU123" s="153" t="s">
        <v>84</v>
      </c>
      <c r="AV123" s="13" t="s">
        <v>84</v>
      </c>
      <c r="AW123" s="13" t="s">
        <v>35</v>
      </c>
      <c r="AX123" s="13" t="s">
        <v>74</v>
      </c>
      <c r="AY123" s="153" t="s">
        <v>165</v>
      </c>
    </row>
    <row r="124" spans="2:65" s="14" customFormat="1" ht="11.25">
      <c r="B124" s="159"/>
      <c r="D124" s="146" t="s">
        <v>175</v>
      </c>
      <c r="E124" s="160" t="s">
        <v>19</v>
      </c>
      <c r="F124" s="161" t="s">
        <v>178</v>
      </c>
      <c r="H124" s="162">
        <v>1.2999999999999999E-2</v>
      </c>
      <c r="I124" s="163"/>
      <c r="L124" s="159"/>
      <c r="M124" s="164"/>
      <c r="T124" s="165"/>
      <c r="AT124" s="160" t="s">
        <v>175</v>
      </c>
      <c r="AU124" s="160" t="s">
        <v>84</v>
      </c>
      <c r="AV124" s="14" t="s">
        <v>172</v>
      </c>
      <c r="AW124" s="14" t="s">
        <v>35</v>
      </c>
      <c r="AX124" s="14" t="s">
        <v>82</v>
      </c>
      <c r="AY124" s="160" t="s">
        <v>165</v>
      </c>
    </row>
    <row r="125" spans="2:65" s="11" customFormat="1" ht="22.9" customHeight="1">
      <c r="B125" s="116"/>
      <c r="D125" s="117" t="s">
        <v>73</v>
      </c>
      <c r="E125" s="126" t="s">
        <v>188</v>
      </c>
      <c r="F125" s="126" t="s">
        <v>196</v>
      </c>
      <c r="I125" s="119"/>
      <c r="J125" s="127">
        <f>BK125</f>
        <v>0</v>
      </c>
      <c r="L125" s="116"/>
      <c r="M125" s="121"/>
      <c r="P125" s="122">
        <f>SUM(P126:P181)</f>
        <v>0</v>
      </c>
      <c r="R125" s="122">
        <f>SUM(R126:R181)</f>
        <v>1.3635500600000001</v>
      </c>
      <c r="T125" s="123">
        <f>SUM(T126:T181)</f>
        <v>0</v>
      </c>
      <c r="AR125" s="117" t="s">
        <v>82</v>
      </c>
      <c r="AT125" s="124" t="s">
        <v>73</v>
      </c>
      <c r="AU125" s="124" t="s">
        <v>82</v>
      </c>
      <c r="AY125" s="117" t="s">
        <v>165</v>
      </c>
      <c r="BK125" s="125">
        <f>SUM(BK126:BK181)</f>
        <v>0</v>
      </c>
    </row>
    <row r="126" spans="2:65" s="1" customFormat="1" ht="24.2" customHeight="1">
      <c r="B126" s="33"/>
      <c r="C126" s="128" t="s">
        <v>172</v>
      </c>
      <c r="D126" s="128" t="s">
        <v>167</v>
      </c>
      <c r="E126" s="129" t="s">
        <v>197</v>
      </c>
      <c r="F126" s="130" t="s">
        <v>198</v>
      </c>
      <c r="G126" s="131" t="s">
        <v>191</v>
      </c>
      <c r="H126" s="132">
        <v>0.246</v>
      </c>
      <c r="I126" s="133"/>
      <c r="J126" s="134">
        <f>ROUND(I126*H126,2)</f>
        <v>0</v>
      </c>
      <c r="K126" s="130" t="s">
        <v>171</v>
      </c>
      <c r="L126" s="33"/>
      <c r="M126" s="135" t="s">
        <v>19</v>
      </c>
      <c r="N126" s="136" t="s">
        <v>45</v>
      </c>
      <c r="P126" s="137">
        <f>O126*H126</f>
        <v>0</v>
      </c>
      <c r="Q126" s="137">
        <v>2.5018699999999998</v>
      </c>
      <c r="R126" s="137">
        <f>Q126*H126</f>
        <v>0.61546002</v>
      </c>
      <c r="S126" s="137">
        <v>0</v>
      </c>
      <c r="T126" s="138">
        <f>S126*H126</f>
        <v>0</v>
      </c>
      <c r="AR126" s="139" t="s">
        <v>172</v>
      </c>
      <c r="AT126" s="139" t="s">
        <v>167</v>
      </c>
      <c r="AU126" s="139" t="s">
        <v>84</v>
      </c>
      <c r="AY126" s="18" t="s">
        <v>165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8" t="s">
        <v>82</v>
      </c>
      <c r="BK126" s="140">
        <f>ROUND(I126*H126,2)</f>
        <v>0</v>
      </c>
      <c r="BL126" s="18" t="s">
        <v>172</v>
      </c>
      <c r="BM126" s="139" t="s">
        <v>199</v>
      </c>
    </row>
    <row r="127" spans="2:65" s="1" customFormat="1" ht="11.25">
      <c r="B127" s="33"/>
      <c r="D127" s="141" t="s">
        <v>173</v>
      </c>
      <c r="F127" s="142" t="s">
        <v>200</v>
      </c>
      <c r="I127" s="143"/>
      <c r="L127" s="33"/>
      <c r="M127" s="144"/>
      <c r="T127" s="54"/>
      <c r="AT127" s="18" t="s">
        <v>173</v>
      </c>
      <c r="AU127" s="18" t="s">
        <v>84</v>
      </c>
    </row>
    <row r="128" spans="2:65" s="12" customFormat="1" ht="11.25">
      <c r="B128" s="145"/>
      <c r="D128" s="146" t="s">
        <v>175</v>
      </c>
      <c r="E128" s="147" t="s">
        <v>19</v>
      </c>
      <c r="F128" s="148" t="s">
        <v>201</v>
      </c>
      <c r="H128" s="147" t="s">
        <v>19</v>
      </c>
      <c r="I128" s="149"/>
      <c r="L128" s="145"/>
      <c r="M128" s="150"/>
      <c r="T128" s="151"/>
      <c r="AT128" s="147" t="s">
        <v>175</v>
      </c>
      <c r="AU128" s="147" t="s">
        <v>84</v>
      </c>
      <c r="AV128" s="12" t="s">
        <v>82</v>
      </c>
      <c r="AW128" s="12" t="s">
        <v>35</v>
      </c>
      <c r="AX128" s="12" t="s">
        <v>74</v>
      </c>
      <c r="AY128" s="147" t="s">
        <v>165</v>
      </c>
    </row>
    <row r="129" spans="2:65" s="13" customFormat="1" ht="11.25">
      <c r="B129" s="152"/>
      <c r="D129" s="146" t="s">
        <v>175</v>
      </c>
      <c r="E129" s="153" t="s">
        <v>19</v>
      </c>
      <c r="F129" s="154" t="s">
        <v>1560</v>
      </c>
      <c r="H129" s="155">
        <v>0.246</v>
      </c>
      <c r="I129" s="156"/>
      <c r="L129" s="152"/>
      <c r="M129" s="157"/>
      <c r="T129" s="158"/>
      <c r="AT129" s="153" t="s">
        <v>175</v>
      </c>
      <c r="AU129" s="153" t="s">
        <v>84</v>
      </c>
      <c r="AV129" s="13" t="s">
        <v>84</v>
      </c>
      <c r="AW129" s="13" t="s">
        <v>35</v>
      </c>
      <c r="AX129" s="13" t="s">
        <v>74</v>
      </c>
      <c r="AY129" s="153" t="s">
        <v>165</v>
      </c>
    </row>
    <row r="130" spans="2:65" s="14" customFormat="1" ht="11.25">
      <c r="B130" s="159"/>
      <c r="D130" s="146" t="s">
        <v>175</v>
      </c>
      <c r="E130" s="160" t="s">
        <v>19</v>
      </c>
      <c r="F130" s="161" t="s">
        <v>178</v>
      </c>
      <c r="H130" s="162">
        <v>0.246</v>
      </c>
      <c r="I130" s="163"/>
      <c r="L130" s="159"/>
      <c r="M130" s="164"/>
      <c r="T130" s="165"/>
      <c r="AT130" s="160" t="s">
        <v>175</v>
      </c>
      <c r="AU130" s="160" t="s">
        <v>84</v>
      </c>
      <c r="AV130" s="14" t="s">
        <v>172</v>
      </c>
      <c r="AW130" s="14" t="s">
        <v>35</v>
      </c>
      <c r="AX130" s="14" t="s">
        <v>82</v>
      </c>
      <c r="AY130" s="160" t="s">
        <v>165</v>
      </c>
    </row>
    <row r="131" spans="2:65" s="1" customFormat="1" ht="16.5" customHeight="1">
      <c r="B131" s="33"/>
      <c r="C131" s="128" t="s">
        <v>203</v>
      </c>
      <c r="D131" s="128" t="s">
        <v>167</v>
      </c>
      <c r="E131" s="129" t="s">
        <v>204</v>
      </c>
      <c r="F131" s="130" t="s">
        <v>205</v>
      </c>
      <c r="G131" s="131" t="s">
        <v>170</v>
      </c>
      <c r="H131" s="132">
        <v>2.073</v>
      </c>
      <c r="I131" s="133"/>
      <c r="J131" s="134">
        <f>ROUND(I131*H131,2)</f>
        <v>0</v>
      </c>
      <c r="K131" s="130" t="s">
        <v>171</v>
      </c>
      <c r="L131" s="33"/>
      <c r="M131" s="135" t="s">
        <v>19</v>
      </c>
      <c r="N131" s="136" t="s">
        <v>45</v>
      </c>
      <c r="P131" s="137">
        <f>O131*H131</f>
        <v>0</v>
      </c>
      <c r="Q131" s="137">
        <v>2.7499999999999998E-3</v>
      </c>
      <c r="R131" s="137">
        <f>Q131*H131</f>
        <v>5.7007499999999992E-3</v>
      </c>
      <c r="S131" s="137">
        <v>0</v>
      </c>
      <c r="T131" s="138">
        <f>S131*H131</f>
        <v>0</v>
      </c>
      <c r="AR131" s="139" t="s">
        <v>172</v>
      </c>
      <c r="AT131" s="139" t="s">
        <v>167</v>
      </c>
      <c r="AU131" s="139" t="s">
        <v>84</v>
      </c>
      <c r="AY131" s="18" t="s">
        <v>165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18" t="s">
        <v>82</v>
      </c>
      <c r="BK131" s="140">
        <f>ROUND(I131*H131,2)</f>
        <v>0</v>
      </c>
      <c r="BL131" s="18" t="s">
        <v>172</v>
      </c>
      <c r="BM131" s="139" t="s">
        <v>206</v>
      </c>
    </row>
    <row r="132" spans="2:65" s="1" customFormat="1" ht="11.25">
      <c r="B132" s="33"/>
      <c r="D132" s="141" t="s">
        <v>173</v>
      </c>
      <c r="F132" s="142" t="s">
        <v>207</v>
      </c>
      <c r="I132" s="143"/>
      <c r="L132" s="33"/>
      <c r="M132" s="144"/>
      <c r="T132" s="54"/>
      <c r="AT132" s="18" t="s">
        <v>173</v>
      </c>
      <c r="AU132" s="18" t="s">
        <v>84</v>
      </c>
    </row>
    <row r="133" spans="2:65" s="12" customFormat="1" ht="11.25">
      <c r="B133" s="145"/>
      <c r="D133" s="146" t="s">
        <v>175</v>
      </c>
      <c r="E133" s="147" t="s">
        <v>19</v>
      </c>
      <c r="F133" s="148" t="s">
        <v>201</v>
      </c>
      <c r="H133" s="147" t="s">
        <v>19</v>
      </c>
      <c r="I133" s="149"/>
      <c r="L133" s="145"/>
      <c r="M133" s="150"/>
      <c r="T133" s="151"/>
      <c r="AT133" s="147" t="s">
        <v>175</v>
      </c>
      <c r="AU133" s="147" t="s">
        <v>84</v>
      </c>
      <c r="AV133" s="12" t="s">
        <v>82</v>
      </c>
      <c r="AW133" s="12" t="s">
        <v>35</v>
      </c>
      <c r="AX133" s="12" t="s">
        <v>74</v>
      </c>
      <c r="AY133" s="147" t="s">
        <v>165</v>
      </c>
    </row>
    <row r="134" spans="2:65" s="13" customFormat="1" ht="11.25">
      <c r="B134" s="152"/>
      <c r="D134" s="146" t="s">
        <v>175</v>
      </c>
      <c r="E134" s="153" t="s">
        <v>19</v>
      </c>
      <c r="F134" s="154" t="s">
        <v>1561</v>
      </c>
      <c r="H134" s="155">
        <v>2.073</v>
      </c>
      <c r="I134" s="156"/>
      <c r="L134" s="152"/>
      <c r="M134" s="157"/>
      <c r="T134" s="158"/>
      <c r="AT134" s="153" t="s">
        <v>175</v>
      </c>
      <c r="AU134" s="153" t="s">
        <v>84</v>
      </c>
      <c r="AV134" s="13" t="s">
        <v>84</v>
      </c>
      <c r="AW134" s="13" t="s">
        <v>35</v>
      </c>
      <c r="AX134" s="13" t="s">
        <v>74</v>
      </c>
      <c r="AY134" s="153" t="s">
        <v>165</v>
      </c>
    </row>
    <row r="135" spans="2:65" s="14" customFormat="1" ht="11.25">
      <c r="B135" s="159"/>
      <c r="D135" s="146" t="s">
        <v>175</v>
      </c>
      <c r="E135" s="160" t="s">
        <v>19</v>
      </c>
      <c r="F135" s="161" t="s">
        <v>178</v>
      </c>
      <c r="H135" s="162">
        <v>2.073</v>
      </c>
      <c r="I135" s="163"/>
      <c r="L135" s="159"/>
      <c r="M135" s="164"/>
      <c r="T135" s="165"/>
      <c r="AT135" s="160" t="s">
        <v>175</v>
      </c>
      <c r="AU135" s="160" t="s">
        <v>84</v>
      </c>
      <c r="AV135" s="14" t="s">
        <v>172</v>
      </c>
      <c r="AW135" s="14" t="s">
        <v>35</v>
      </c>
      <c r="AX135" s="14" t="s">
        <v>82</v>
      </c>
      <c r="AY135" s="160" t="s">
        <v>165</v>
      </c>
    </row>
    <row r="136" spans="2:65" s="1" customFormat="1" ht="16.5" customHeight="1">
      <c r="B136" s="33"/>
      <c r="C136" s="128" t="s">
        <v>192</v>
      </c>
      <c r="D136" s="128" t="s">
        <v>167</v>
      </c>
      <c r="E136" s="129" t="s">
        <v>209</v>
      </c>
      <c r="F136" s="130" t="s">
        <v>210</v>
      </c>
      <c r="G136" s="131" t="s">
        <v>170</v>
      </c>
      <c r="H136" s="132">
        <v>2.073</v>
      </c>
      <c r="I136" s="133"/>
      <c r="J136" s="134">
        <f>ROUND(I136*H136,2)</f>
        <v>0</v>
      </c>
      <c r="K136" s="130" t="s">
        <v>171</v>
      </c>
      <c r="L136" s="33"/>
      <c r="M136" s="135" t="s">
        <v>19</v>
      </c>
      <c r="N136" s="136" t="s">
        <v>45</v>
      </c>
      <c r="P136" s="137">
        <f>O136*H136</f>
        <v>0</v>
      </c>
      <c r="Q136" s="137">
        <v>0</v>
      </c>
      <c r="R136" s="137">
        <f>Q136*H136</f>
        <v>0</v>
      </c>
      <c r="S136" s="137">
        <v>0</v>
      </c>
      <c r="T136" s="138">
        <f>S136*H136</f>
        <v>0</v>
      </c>
      <c r="AR136" s="139" t="s">
        <v>172</v>
      </c>
      <c r="AT136" s="139" t="s">
        <v>167</v>
      </c>
      <c r="AU136" s="139" t="s">
        <v>84</v>
      </c>
      <c r="AY136" s="18" t="s">
        <v>165</v>
      </c>
      <c r="BE136" s="140">
        <f>IF(N136="základní",J136,0)</f>
        <v>0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8" t="s">
        <v>82</v>
      </c>
      <c r="BK136" s="140">
        <f>ROUND(I136*H136,2)</f>
        <v>0</v>
      </c>
      <c r="BL136" s="18" t="s">
        <v>172</v>
      </c>
      <c r="BM136" s="139" t="s">
        <v>8</v>
      </c>
    </row>
    <row r="137" spans="2:65" s="1" customFormat="1" ht="11.25">
      <c r="B137" s="33"/>
      <c r="D137" s="141" t="s">
        <v>173</v>
      </c>
      <c r="F137" s="142" t="s">
        <v>211</v>
      </c>
      <c r="I137" s="143"/>
      <c r="L137" s="33"/>
      <c r="M137" s="144"/>
      <c r="T137" s="54"/>
      <c r="AT137" s="18" t="s">
        <v>173</v>
      </c>
      <c r="AU137" s="18" t="s">
        <v>84</v>
      </c>
    </row>
    <row r="138" spans="2:65" s="1" customFormat="1" ht="16.5" customHeight="1">
      <c r="B138" s="33"/>
      <c r="C138" s="128" t="s">
        <v>212</v>
      </c>
      <c r="D138" s="128" t="s">
        <v>167</v>
      </c>
      <c r="E138" s="129" t="s">
        <v>213</v>
      </c>
      <c r="F138" s="130" t="s">
        <v>214</v>
      </c>
      <c r="G138" s="131" t="s">
        <v>170</v>
      </c>
      <c r="H138" s="132">
        <v>2.073</v>
      </c>
      <c r="I138" s="133"/>
      <c r="J138" s="134">
        <f>ROUND(I138*H138,2)</f>
        <v>0</v>
      </c>
      <c r="K138" s="130" t="s">
        <v>171</v>
      </c>
      <c r="L138" s="33"/>
      <c r="M138" s="135" t="s">
        <v>19</v>
      </c>
      <c r="N138" s="136" t="s">
        <v>45</v>
      </c>
      <c r="P138" s="137">
        <f>O138*H138</f>
        <v>0</v>
      </c>
      <c r="Q138" s="137">
        <v>2.5000000000000001E-3</v>
      </c>
      <c r="R138" s="137">
        <f>Q138*H138</f>
        <v>5.1824999999999996E-3</v>
      </c>
      <c r="S138" s="137">
        <v>0</v>
      </c>
      <c r="T138" s="138">
        <f>S138*H138</f>
        <v>0</v>
      </c>
      <c r="AR138" s="139" t="s">
        <v>172</v>
      </c>
      <c r="AT138" s="139" t="s">
        <v>167</v>
      </c>
      <c r="AU138" s="139" t="s">
        <v>84</v>
      </c>
      <c r="AY138" s="18" t="s">
        <v>165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8" t="s">
        <v>82</v>
      </c>
      <c r="BK138" s="140">
        <f>ROUND(I138*H138,2)</f>
        <v>0</v>
      </c>
      <c r="BL138" s="18" t="s">
        <v>172</v>
      </c>
      <c r="BM138" s="139" t="s">
        <v>1562</v>
      </c>
    </row>
    <row r="139" spans="2:65" s="1" customFormat="1" ht="11.25">
      <c r="B139" s="33"/>
      <c r="D139" s="141" t="s">
        <v>173</v>
      </c>
      <c r="F139" s="142" t="s">
        <v>216</v>
      </c>
      <c r="I139" s="143"/>
      <c r="L139" s="33"/>
      <c r="M139" s="144"/>
      <c r="T139" s="54"/>
      <c r="AT139" s="18" t="s">
        <v>173</v>
      </c>
      <c r="AU139" s="18" t="s">
        <v>84</v>
      </c>
    </row>
    <row r="140" spans="2:65" s="1" customFormat="1" ht="24.2" customHeight="1">
      <c r="B140" s="33"/>
      <c r="C140" s="128" t="s">
        <v>199</v>
      </c>
      <c r="D140" s="128" t="s">
        <v>167</v>
      </c>
      <c r="E140" s="129" t="s">
        <v>219</v>
      </c>
      <c r="F140" s="130" t="s">
        <v>220</v>
      </c>
      <c r="G140" s="131" t="s">
        <v>221</v>
      </c>
      <c r="H140" s="132">
        <v>2.3E-2</v>
      </c>
      <c r="I140" s="133"/>
      <c r="J140" s="134">
        <f>ROUND(I140*H140,2)</f>
        <v>0</v>
      </c>
      <c r="K140" s="130" t="s">
        <v>171</v>
      </c>
      <c r="L140" s="33"/>
      <c r="M140" s="135" t="s">
        <v>19</v>
      </c>
      <c r="N140" s="136" t="s">
        <v>45</v>
      </c>
      <c r="P140" s="137">
        <f>O140*H140</f>
        <v>0</v>
      </c>
      <c r="Q140" s="137">
        <v>1.04922</v>
      </c>
      <c r="R140" s="137">
        <f>Q140*H140</f>
        <v>2.413206E-2</v>
      </c>
      <c r="S140" s="137">
        <v>0</v>
      </c>
      <c r="T140" s="138">
        <f>S140*H140</f>
        <v>0</v>
      </c>
      <c r="AR140" s="139" t="s">
        <v>172</v>
      </c>
      <c r="AT140" s="139" t="s">
        <v>167</v>
      </c>
      <c r="AU140" s="139" t="s">
        <v>84</v>
      </c>
      <c r="AY140" s="18" t="s">
        <v>165</v>
      </c>
      <c r="BE140" s="140">
        <f>IF(N140="základní",J140,0)</f>
        <v>0</v>
      </c>
      <c r="BF140" s="140">
        <f>IF(N140="snížená",J140,0)</f>
        <v>0</v>
      </c>
      <c r="BG140" s="140">
        <f>IF(N140="zákl. přenesená",J140,0)</f>
        <v>0</v>
      </c>
      <c r="BH140" s="140">
        <f>IF(N140="sníž. přenesená",J140,0)</f>
        <v>0</v>
      </c>
      <c r="BI140" s="140">
        <f>IF(N140="nulová",J140,0)</f>
        <v>0</v>
      </c>
      <c r="BJ140" s="18" t="s">
        <v>82</v>
      </c>
      <c r="BK140" s="140">
        <f>ROUND(I140*H140,2)</f>
        <v>0</v>
      </c>
      <c r="BL140" s="18" t="s">
        <v>172</v>
      </c>
      <c r="BM140" s="139" t="s">
        <v>222</v>
      </c>
    </row>
    <row r="141" spans="2:65" s="1" customFormat="1" ht="11.25">
      <c r="B141" s="33"/>
      <c r="D141" s="141" t="s">
        <v>173</v>
      </c>
      <c r="F141" s="142" t="s">
        <v>223</v>
      </c>
      <c r="I141" s="143"/>
      <c r="L141" s="33"/>
      <c r="M141" s="144"/>
      <c r="T141" s="54"/>
      <c r="AT141" s="18" t="s">
        <v>173</v>
      </c>
      <c r="AU141" s="18" t="s">
        <v>84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201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224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3" customFormat="1" ht="11.25">
      <c r="B144" s="152"/>
      <c r="D144" s="146" t="s">
        <v>175</v>
      </c>
      <c r="E144" s="153" t="s">
        <v>19</v>
      </c>
      <c r="F144" s="154" t="s">
        <v>1563</v>
      </c>
      <c r="H144" s="155">
        <v>1.7999999999999999E-2</v>
      </c>
      <c r="I144" s="156"/>
      <c r="L144" s="152"/>
      <c r="M144" s="157"/>
      <c r="T144" s="158"/>
      <c r="AT144" s="153" t="s">
        <v>175</v>
      </c>
      <c r="AU144" s="153" t="s">
        <v>84</v>
      </c>
      <c r="AV144" s="13" t="s">
        <v>84</v>
      </c>
      <c r="AW144" s="13" t="s">
        <v>35</v>
      </c>
      <c r="AX144" s="13" t="s">
        <v>74</v>
      </c>
      <c r="AY144" s="153" t="s">
        <v>165</v>
      </c>
    </row>
    <row r="145" spans="2:65" s="12" customFormat="1" ht="11.25">
      <c r="B145" s="145"/>
      <c r="D145" s="146" t="s">
        <v>175</v>
      </c>
      <c r="E145" s="147" t="s">
        <v>19</v>
      </c>
      <c r="F145" s="148" t="s">
        <v>226</v>
      </c>
      <c r="H145" s="147" t="s">
        <v>19</v>
      </c>
      <c r="I145" s="149"/>
      <c r="L145" s="145"/>
      <c r="M145" s="150"/>
      <c r="T145" s="151"/>
      <c r="AT145" s="147" t="s">
        <v>175</v>
      </c>
      <c r="AU145" s="147" t="s">
        <v>84</v>
      </c>
      <c r="AV145" s="12" t="s">
        <v>82</v>
      </c>
      <c r="AW145" s="12" t="s">
        <v>35</v>
      </c>
      <c r="AX145" s="12" t="s">
        <v>74</v>
      </c>
      <c r="AY145" s="147" t="s">
        <v>165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1564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3" customFormat="1" ht="11.25">
      <c r="B147" s="152"/>
      <c r="D147" s="146" t="s">
        <v>175</v>
      </c>
      <c r="E147" s="153" t="s">
        <v>19</v>
      </c>
      <c r="F147" s="154" t="s">
        <v>1565</v>
      </c>
      <c r="H147" s="155">
        <v>5.0000000000000001E-3</v>
      </c>
      <c r="I147" s="156"/>
      <c r="L147" s="152"/>
      <c r="M147" s="157"/>
      <c r="T147" s="158"/>
      <c r="AT147" s="153" t="s">
        <v>175</v>
      </c>
      <c r="AU147" s="153" t="s">
        <v>84</v>
      </c>
      <c r="AV147" s="13" t="s">
        <v>84</v>
      </c>
      <c r="AW147" s="13" t="s">
        <v>35</v>
      </c>
      <c r="AX147" s="13" t="s">
        <v>74</v>
      </c>
      <c r="AY147" s="153" t="s">
        <v>165</v>
      </c>
    </row>
    <row r="148" spans="2:65" s="14" customFormat="1" ht="11.25">
      <c r="B148" s="159"/>
      <c r="D148" s="146" t="s">
        <v>175</v>
      </c>
      <c r="E148" s="160" t="s">
        <v>19</v>
      </c>
      <c r="F148" s="161" t="s">
        <v>178</v>
      </c>
      <c r="H148" s="162">
        <v>2.3E-2</v>
      </c>
      <c r="I148" s="163"/>
      <c r="L148" s="159"/>
      <c r="M148" s="164"/>
      <c r="T148" s="165"/>
      <c r="AT148" s="160" t="s">
        <v>175</v>
      </c>
      <c r="AU148" s="160" t="s">
        <v>84</v>
      </c>
      <c r="AV148" s="14" t="s">
        <v>172</v>
      </c>
      <c r="AW148" s="14" t="s">
        <v>35</v>
      </c>
      <c r="AX148" s="14" t="s">
        <v>82</v>
      </c>
      <c r="AY148" s="160" t="s">
        <v>165</v>
      </c>
    </row>
    <row r="149" spans="2:65" s="1" customFormat="1" ht="21.75" customHeight="1">
      <c r="B149" s="33"/>
      <c r="C149" s="128" t="s">
        <v>229</v>
      </c>
      <c r="D149" s="128" t="s">
        <v>167</v>
      </c>
      <c r="E149" s="129" t="s">
        <v>230</v>
      </c>
      <c r="F149" s="130" t="s">
        <v>231</v>
      </c>
      <c r="G149" s="131" t="s">
        <v>191</v>
      </c>
      <c r="H149" s="132">
        <v>0.26700000000000002</v>
      </c>
      <c r="I149" s="133"/>
      <c r="J149" s="134">
        <f>ROUND(I149*H149,2)</f>
        <v>0</v>
      </c>
      <c r="K149" s="130" t="s">
        <v>171</v>
      </c>
      <c r="L149" s="33"/>
      <c r="M149" s="135" t="s">
        <v>19</v>
      </c>
      <c r="N149" s="136" t="s">
        <v>45</v>
      </c>
      <c r="P149" s="137">
        <f>O149*H149</f>
        <v>0</v>
      </c>
      <c r="Q149" s="137">
        <v>2.5018799999999999</v>
      </c>
      <c r="R149" s="137">
        <f>Q149*H149</f>
        <v>0.66800196000000001</v>
      </c>
      <c r="S149" s="137">
        <v>0</v>
      </c>
      <c r="T149" s="138">
        <f>S149*H149</f>
        <v>0</v>
      </c>
      <c r="AR149" s="139" t="s">
        <v>172</v>
      </c>
      <c r="AT149" s="139" t="s">
        <v>167</v>
      </c>
      <c r="AU149" s="139" t="s">
        <v>84</v>
      </c>
      <c r="AY149" s="18" t="s">
        <v>165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18" t="s">
        <v>82</v>
      </c>
      <c r="BK149" s="140">
        <f>ROUND(I149*H149,2)</f>
        <v>0</v>
      </c>
      <c r="BL149" s="18" t="s">
        <v>172</v>
      </c>
      <c r="BM149" s="139" t="s">
        <v>232</v>
      </c>
    </row>
    <row r="150" spans="2:65" s="1" customFormat="1" ht="11.25">
      <c r="B150" s="33"/>
      <c r="D150" s="141" t="s">
        <v>173</v>
      </c>
      <c r="F150" s="142" t="s">
        <v>233</v>
      </c>
      <c r="I150" s="143"/>
      <c r="L150" s="33"/>
      <c r="M150" s="144"/>
      <c r="T150" s="54"/>
      <c r="AT150" s="18" t="s">
        <v>173</v>
      </c>
      <c r="AU150" s="18" t="s">
        <v>84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1566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3" customFormat="1" ht="11.25">
      <c r="B152" s="152"/>
      <c r="D152" s="146" t="s">
        <v>175</v>
      </c>
      <c r="E152" s="153" t="s">
        <v>19</v>
      </c>
      <c r="F152" s="154" t="s">
        <v>1567</v>
      </c>
      <c r="H152" s="155">
        <v>0.22900000000000001</v>
      </c>
      <c r="I152" s="156"/>
      <c r="L152" s="152"/>
      <c r="M152" s="157"/>
      <c r="T152" s="158"/>
      <c r="AT152" s="153" t="s">
        <v>175</v>
      </c>
      <c r="AU152" s="153" t="s">
        <v>84</v>
      </c>
      <c r="AV152" s="13" t="s">
        <v>84</v>
      </c>
      <c r="AW152" s="13" t="s">
        <v>35</v>
      </c>
      <c r="AX152" s="13" t="s">
        <v>74</v>
      </c>
      <c r="AY152" s="153" t="s">
        <v>165</v>
      </c>
    </row>
    <row r="153" spans="2:65" s="13" customFormat="1" ht="11.25">
      <c r="B153" s="152"/>
      <c r="D153" s="146" t="s">
        <v>175</v>
      </c>
      <c r="E153" s="153" t="s">
        <v>19</v>
      </c>
      <c r="F153" s="154" t="s">
        <v>1568</v>
      </c>
      <c r="H153" s="155">
        <v>1.9E-2</v>
      </c>
      <c r="I153" s="156"/>
      <c r="L153" s="152"/>
      <c r="M153" s="157"/>
      <c r="T153" s="158"/>
      <c r="AT153" s="153" t="s">
        <v>175</v>
      </c>
      <c r="AU153" s="153" t="s">
        <v>84</v>
      </c>
      <c r="AV153" s="13" t="s">
        <v>84</v>
      </c>
      <c r="AW153" s="13" t="s">
        <v>35</v>
      </c>
      <c r="AX153" s="13" t="s">
        <v>74</v>
      </c>
      <c r="AY153" s="153" t="s">
        <v>165</v>
      </c>
    </row>
    <row r="154" spans="2:65" s="13" customFormat="1" ht="11.25">
      <c r="B154" s="152"/>
      <c r="D154" s="146" t="s">
        <v>175</v>
      </c>
      <c r="E154" s="153" t="s">
        <v>19</v>
      </c>
      <c r="F154" s="154" t="s">
        <v>237</v>
      </c>
      <c r="H154" s="155">
        <v>1.9E-2</v>
      </c>
      <c r="I154" s="156"/>
      <c r="L154" s="152"/>
      <c r="M154" s="157"/>
      <c r="T154" s="158"/>
      <c r="AT154" s="153" t="s">
        <v>175</v>
      </c>
      <c r="AU154" s="153" t="s">
        <v>84</v>
      </c>
      <c r="AV154" s="13" t="s">
        <v>84</v>
      </c>
      <c r="AW154" s="13" t="s">
        <v>35</v>
      </c>
      <c r="AX154" s="13" t="s">
        <v>74</v>
      </c>
      <c r="AY154" s="153" t="s">
        <v>165</v>
      </c>
    </row>
    <row r="155" spans="2:65" s="14" customFormat="1" ht="11.25">
      <c r="B155" s="159"/>
      <c r="D155" s="146" t="s">
        <v>175</v>
      </c>
      <c r="E155" s="160" t="s">
        <v>19</v>
      </c>
      <c r="F155" s="161" t="s">
        <v>178</v>
      </c>
      <c r="H155" s="162">
        <v>0.26700000000000002</v>
      </c>
      <c r="I155" s="163"/>
      <c r="L155" s="159"/>
      <c r="M155" s="164"/>
      <c r="T155" s="165"/>
      <c r="AT155" s="160" t="s">
        <v>175</v>
      </c>
      <c r="AU155" s="160" t="s">
        <v>84</v>
      </c>
      <c r="AV155" s="14" t="s">
        <v>172</v>
      </c>
      <c r="AW155" s="14" t="s">
        <v>35</v>
      </c>
      <c r="AX155" s="14" t="s">
        <v>82</v>
      </c>
      <c r="AY155" s="160" t="s">
        <v>165</v>
      </c>
    </row>
    <row r="156" spans="2:65" s="1" customFormat="1" ht="21.75" customHeight="1">
      <c r="B156" s="33"/>
      <c r="C156" s="128" t="s">
        <v>206</v>
      </c>
      <c r="D156" s="128" t="s">
        <v>167</v>
      </c>
      <c r="E156" s="129" t="s">
        <v>238</v>
      </c>
      <c r="F156" s="130" t="s">
        <v>239</v>
      </c>
      <c r="G156" s="131" t="s">
        <v>170</v>
      </c>
      <c r="H156" s="132">
        <v>0.188</v>
      </c>
      <c r="I156" s="133"/>
      <c r="J156" s="134">
        <f>ROUND(I156*H156,2)</f>
        <v>0</v>
      </c>
      <c r="K156" s="130" t="s">
        <v>171</v>
      </c>
      <c r="L156" s="33"/>
      <c r="M156" s="135" t="s">
        <v>19</v>
      </c>
      <c r="N156" s="136" t="s">
        <v>45</v>
      </c>
      <c r="P156" s="137">
        <f>O156*H156</f>
        <v>0</v>
      </c>
      <c r="Q156" s="137">
        <v>2.7499999999999998E-3</v>
      </c>
      <c r="R156" s="137">
        <f>Q156*H156</f>
        <v>5.1699999999999999E-4</v>
      </c>
      <c r="S156" s="137">
        <v>0</v>
      </c>
      <c r="T156" s="138">
        <f>S156*H156</f>
        <v>0</v>
      </c>
      <c r="AR156" s="139" t="s">
        <v>172</v>
      </c>
      <c r="AT156" s="139" t="s">
        <v>167</v>
      </c>
      <c r="AU156" s="139" t="s">
        <v>84</v>
      </c>
      <c r="AY156" s="18" t="s">
        <v>165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8" t="s">
        <v>82</v>
      </c>
      <c r="BK156" s="140">
        <f>ROUND(I156*H156,2)</f>
        <v>0</v>
      </c>
      <c r="BL156" s="18" t="s">
        <v>172</v>
      </c>
      <c r="BM156" s="139" t="s">
        <v>240</v>
      </c>
    </row>
    <row r="157" spans="2:65" s="1" customFormat="1" ht="11.25">
      <c r="B157" s="33"/>
      <c r="D157" s="141" t="s">
        <v>173</v>
      </c>
      <c r="F157" s="142" t="s">
        <v>241</v>
      </c>
      <c r="I157" s="143"/>
      <c r="L157" s="33"/>
      <c r="M157" s="144"/>
      <c r="T157" s="54"/>
      <c r="AT157" s="18" t="s">
        <v>173</v>
      </c>
      <c r="AU157" s="18" t="s">
        <v>84</v>
      </c>
    </row>
    <row r="158" spans="2:65" s="13" customFormat="1" ht="11.25">
      <c r="B158" s="152"/>
      <c r="D158" s="146" t="s">
        <v>175</v>
      </c>
      <c r="E158" s="153" t="s">
        <v>19</v>
      </c>
      <c r="F158" s="154" t="s">
        <v>242</v>
      </c>
      <c r="H158" s="155">
        <v>0.188</v>
      </c>
      <c r="I158" s="156"/>
      <c r="L158" s="152"/>
      <c r="M158" s="157"/>
      <c r="T158" s="158"/>
      <c r="AT158" s="153" t="s">
        <v>175</v>
      </c>
      <c r="AU158" s="153" t="s">
        <v>84</v>
      </c>
      <c r="AV158" s="13" t="s">
        <v>84</v>
      </c>
      <c r="AW158" s="13" t="s">
        <v>35</v>
      </c>
      <c r="AX158" s="13" t="s">
        <v>74</v>
      </c>
      <c r="AY158" s="153" t="s">
        <v>165</v>
      </c>
    </row>
    <row r="159" spans="2:65" s="14" customFormat="1" ht="11.25">
      <c r="B159" s="159"/>
      <c r="D159" s="146" t="s">
        <v>175</v>
      </c>
      <c r="E159" s="160" t="s">
        <v>19</v>
      </c>
      <c r="F159" s="161" t="s">
        <v>178</v>
      </c>
      <c r="H159" s="162">
        <v>0.188</v>
      </c>
      <c r="I159" s="163"/>
      <c r="L159" s="159"/>
      <c r="M159" s="164"/>
      <c r="T159" s="165"/>
      <c r="AT159" s="160" t="s">
        <v>175</v>
      </c>
      <c r="AU159" s="160" t="s">
        <v>84</v>
      </c>
      <c r="AV159" s="14" t="s">
        <v>172</v>
      </c>
      <c r="AW159" s="14" t="s">
        <v>35</v>
      </c>
      <c r="AX159" s="14" t="s">
        <v>82</v>
      </c>
      <c r="AY159" s="160" t="s">
        <v>165</v>
      </c>
    </row>
    <row r="160" spans="2:65" s="1" customFormat="1" ht="21.75" customHeight="1">
      <c r="B160" s="33"/>
      <c r="C160" s="128" t="s">
        <v>243</v>
      </c>
      <c r="D160" s="128" t="s">
        <v>167</v>
      </c>
      <c r="E160" s="129" t="s">
        <v>244</v>
      </c>
      <c r="F160" s="130" t="s">
        <v>245</v>
      </c>
      <c r="G160" s="131" t="s">
        <v>170</v>
      </c>
      <c r="H160" s="132">
        <v>0.188</v>
      </c>
      <c r="I160" s="133"/>
      <c r="J160" s="134">
        <f>ROUND(I160*H160,2)</f>
        <v>0</v>
      </c>
      <c r="K160" s="130" t="s">
        <v>171</v>
      </c>
      <c r="L160" s="33"/>
      <c r="M160" s="135" t="s">
        <v>19</v>
      </c>
      <c r="N160" s="136" t="s">
        <v>45</v>
      </c>
      <c r="P160" s="137">
        <f>O160*H160</f>
        <v>0</v>
      </c>
      <c r="Q160" s="137">
        <v>0</v>
      </c>
      <c r="R160" s="137">
        <f>Q160*H160</f>
        <v>0</v>
      </c>
      <c r="S160" s="137">
        <v>0</v>
      </c>
      <c r="T160" s="138">
        <f>S160*H160</f>
        <v>0</v>
      </c>
      <c r="AR160" s="139" t="s">
        <v>172</v>
      </c>
      <c r="AT160" s="139" t="s">
        <v>167</v>
      </c>
      <c r="AU160" s="139" t="s">
        <v>84</v>
      </c>
      <c r="AY160" s="18" t="s">
        <v>165</v>
      </c>
      <c r="BE160" s="140">
        <f>IF(N160="základní",J160,0)</f>
        <v>0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18" t="s">
        <v>82</v>
      </c>
      <c r="BK160" s="140">
        <f>ROUND(I160*H160,2)</f>
        <v>0</v>
      </c>
      <c r="BL160" s="18" t="s">
        <v>172</v>
      </c>
      <c r="BM160" s="139" t="s">
        <v>246</v>
      </c>
    </row>
    <row r="161" spans="2:65" s="1" customFormat="1" ht="11.25">
      <c r="B161" s="33"/>
      <c r="D161" s="141" t="s">
        <v>173</v>
      </c>
      <c r="F161" s="142" t="s">
        <v>247</v>
      </c>
      <c r="I161" s="143"/>
      <c r="L161" s="33"/>
      <c r="M161" s="144"/>
      <c r="T161" s="54"/>
      <c r="AT161" s="18" t="s">
        <v>173</v>
      </c>
      <c r="AU161" s="18" t="s">
        <v>84</v>
      </c>
    </row>
    <row r="162" spans="2:65" s="1" customFormat="1" ht="16.5" customHeight="1">
      <c r="B162" s="33"/>
      <c r="C162" s="128" t="s">
        <v>8</v>
      </c>
      <c r="D162" s="128" t="s">
        <v>167</v>
      </c>
      <c r="E162" s="129" t="s">
        <v>248</v>
      </c>
      <c r="F162" s="130" t="s">
        <v>249</v>
      </c>
      <c r="G162" s="131" t="s">
        <v>170</v>
      </c>
      <c r="H162" s="132">
        <v>3.7669999999999999</v>
      </c>
      <c r="I162" s="133"/>
      <c r="J162" s="134">
        <f>ROUND(I162*H162,2)</f>
        <v>0</v>
      </c>
      <c r="K162" s="130" t="s">
        <v>171</v>
      </c>
      <c r="L162" s="33"/>
      <c r="M162" s="135" t="s">
        <v>19</v>
      </c>
      <c r="N162" s="136" t="s">
        <v>45</v>
      </c>
      <c r="P162" s="137">
        <f>O162*H162</f>
        <v>0</v>
      </c>
      <c r="Q162" s="137">
        <v>3.46E-3</v>
      </c>
      <c r="R162" s="137">
        <f>Q162*H162</f>
        <v>1.303382E-2</v>
      </c>
      <c r="S162" s="137">
        <v>0</v>
      </c>
      <c r="T162" s="138">
        <f>S162*H162</f>
        <v>0</v>
      </c>
      <c r="AR162" s="139" t="s">
        <v>172</v>
      </c>
      <c r="AT162" s="139" t="s">
        <v>167</v>
      </c>
      <c r="AU162" s="139" t="s">
        <v>84</v>
      </c>
      <c r="AY162" s="18" t="s">
        <v>165</v>
      </c>
      <c r="BE162" s="140">
        <f>IF(N162="základní",J162,0)</f>
        <v>0</v>
      </c>
      <c r="BF162" s="140">
        <f>IF(N162="snížená",J162,0)</f>
        <v>0</v>
      </c>
      <c r="BG162" s="140">
        <f>IF(N162="zákl. přenesená",J162,0)</f>
        <v>0</v>
      </c>
      <c r="BH162" s="140">
        <f>IF(N162="sníž. přenesená",J162,0)</f>
        <v>0</v>
      </c>
      <c r="BI162" s="140">
        <f>IF(N162="nulová",J162,0)</f>
        <v>0</v>
      </c>
      <c r="BJ162" s="18" t="s">
        <v>82</v>
      </c>
      <c r="BK162" s="140">
        <f>ROUND(I162*H162,2)</f>
        <v>0</v>
      </c>
      <c r="BL162" s="18" t="s">
        <v>172</v>
      </c>
      <c r="BM162" s="139" t="s">
        <v>250</v>
      </c>
    </row>
    <row r="163" spans="2:65" s="1" customFormat="1" ht="11.25">
      <c r="B163" s="33"/>
      <c r="D163" s="141" t="s">
        <v>173</v>
      </c>
      <c r="F163" s="142" t="s">
        <v>251</v>
      </c>
      <c r="I163" s="143"/>
      <c r="L163" s="33"/>
      <c r="M163" s="144"/>
      <c r="T163" s="54"/>
      <c r="AT163" s="18" t="s">
        <v>173</v>
      </c>
      <c r="AU163" s="18" t="s">
        <v>84</v>
      </c>
    </row>
    <row r="164" spans="2:65" s="12" customFormat="1" ht="11.25">
      <c r="B164" s="145"/>
      <c r="D164" s="146" t="s">
        <v>175</v>
      </c>
      <c r="E164" s="147" t="s">
        <v>19</v>
      </c>
      <c r="F164" s="148" t="s">
        <v>234</v>
      </c>
      <c r="H164" s="147" t="s">
        <v>19</v>
      </c>
      <c r="I164" s="149"/>
      <c r="L164" s="145"/>
      <c r="M164" s="150"/>
      <c r="T164" s="151"/>
      <c r="AT164" s="147" t="s">
        <v>175</v>
      </c>
      <c r="AU164" s="147" t="s">
        <v>84</v>
      </c>
      <c r="AV164" s="12" t="s">
        <v>82</v>
      </c>
      <c r="AW164" s="12" t="s">
        <v>35</v>
      </c>
      <c r="AX164" s="12" t="s">
        <v>74</v>
      </c>
      <c r="AY164" s="147" t="s">
        <v>165</v>
      </c>
    </row>
    <row r="165" spans="2:65" s="13" customFormat="1" ht="11.25">
      <c r="B165" s="152"/>
      <c r="D165" s="146" t="s">
        <v>175</v>
      </c>
      <c r="E165" s="153" t="s">
        <v>19</v>
      </c>
      <c r="F165" s="154" t="s">
        <v>1569</v>
      </c>
      <c r="H165" s="155">
        <v>3.3879999999999999</v>
      </c>
      <c r="I165" s="156"/>
      <c r="L165" s="152"/>
      <c r="M165" s="157"/>
      <c r="T165" s="158"/>
      <c r="AT165" s="153" t="s">
        <v>175</v>
      </c>
      <c r="AU165" s="153" t="s">
        <v>84</v>
      </c>
      <c r="AV165" s="13" t="s">
        <v>84</v>
      </c>
      <c r="AW165" s="13" t="s">
        <v>35</v>
      </c>
      <c r="AX165" s="13" t="s">
        <v>74</v>
      </c>
      <c r="AY165" s="153" t="s">
        <v>165</v>
      </c>
    </row>
    <row r="166" spans="2:65" s="13" customFormat="1" ht="11.25">
      <c r="B166" s="152"/>
      <c r="D166" s="146" t="s">
        <v>175</v>
      </c>
      <c r="E166" s="153" t="s">
        <v>19</v>
      </c>
      <c r="F166" s="154" t="s">
        <v>1570</v>
      </c>
      <c r="H166" s="155">
        <v>0.27100000000000002</v>
      </c>
      <c r="I166" s="156"/>
      <c r="L166" s="152"/>
      <c r="M166" s="157"/>
      <c r="T166" s="158"/>
      <c r="AT166" s="153" t="s">
        <v>175</v>
      </c>
      <c r="AU166" s="153" t="s">
        <v>84</v>
      </c>
      <c r="AV166" s="13" t="s">
        <v>84</v>
      </c>
      <c r="AW166" s="13" t="s">
        <v>35</v>
      </c>
      <c r="AX166" s="13" t="s">
        <v>74</v>
      </c>
      <c r="AY166" s="153" t="s">
        <v>165</v>
      </c>
    </row>
    <row r="167" spans="2:65" s="13" customFormat="1" ht="11.25">
      <c r="B167" s="152"/>
      <c r="D167" s="146" t="s">
        <v>175</v>
      </c>
      <c r="E167" s="153" t="s">
        <v>19</v>
      </c>
      <c r="F167" s="154" t="s">
        <v>254</v>
      </c>
      <c r="H167" s="155">
        <v>0.108</v>
      </c>
      <c r="I167" s="156"/>
      <c r="L167" s="152"/>
      <c r="M167" s="157"/>
      <c r="T167" s="158"/>
      <c r="AT167" s="153" t="s">
        <v>175</v>
      </c>
      <c r="AU167" s="153" t="s">
        <v>84</v>
      </c>
      <c r="AV167" s="13" t="s">
        <v>84</v>
      </c>
      <c r="AW167" s="13" t="s">
        <v>35</v>
      </c>
      <c r="AX167" s="13" t="s">
        <v>74</v>
      </c>
      <c r="AY167" s="153" t="s">
        <v>165</v>
      </c>
    </row>
    <row r="168" spans="2:65" s="14" customFormat="1" ht="11.25">
      <c r="B168" s="159"/>
      <c r="D168" s="146" t="s">
        <v>175</v>
      </c>
      <c r="E168" s="160" t="s">
        <v>19</v>
      </c>
      <c r="F168" s="161" t="s">
        <v>178</v>
      </c>
      <c r="H168" s="162">
        <v>3.7669999999999999</v>
      </c>
      <c r="I168" s="163"/>
      <c r="L168" s="159"/>
      <c r="M168" s="164"/>
      <c r="T168" s="165"/>
      <c r="AT168" s="160" t="s">
        <v>175</v>
      </c>
      <c r="AU168" s="160" t="s">
        <v>84</v>
      </c>
      <c r="AV168" s="14" t="s">
        <v>172</v>
      </c>
      <c r="AW168" s="14" t="s">
        <v>35</v>
      </c>
      <c r="AX168" s="14" t="s">
        <v>82</v>
      </c>
      <c r="AY168" s="160" t="s">
        <v>165</v>
      </c>
    </row>
    <row r="169" spans="2:65" s="1" customFormat="1" ht="16.5" customHeight="1">
      <c r="B169" s="33"/>
      <c r="C169" s="128" t="s">
        <v>255</v>
      </c>
      <c r="D169" s="128" t="s">
        <v>167</v>
      </c>
      <c r="E169" s="129" t="s">
        <v>256</v>
      </c>
      <c r="F169" s="130" t="s">
        <v>257</v>
      </c>
      <c r="G169" s="131" t="s">
        <v>170</v>
      </c>
      <c r="H169" s="132">
        <v>3.7669999999999999</v>
      </c>
      <c r="I169" s="133"/>
      <c r="J169" s="134">
        <f>ROUND(I169*H169,2)</f>
        <v>0</v>
      </c>
      <c r="K169" s="130" t="s">
        <v>171</v>
      </c>
      <c r="L169" s="33"/>
      <c r="M169" s="135" t="s">
        <v>19</v>
      </c>
      <c r="N169" s="136" t="s">
        <v>45</v>
      </c>
      <c r="P169" s="137">
        <f>O169*H169</f>
        <v>0</v>
      </c>
      <c r="Q169" s="137">
        <v>0</v>
      </c>
      <c r="R169" s="137">
        <f>Q169*H169</f>
        <v>0</v>
      </c>
      <c r="S169" s="137">
        <v>0</v>
      </c>
      <c r="T169" s="138">
        <f>S169*H169</f>
        <v>0</v>
      </c>
      <c r="AR169" s="139" t="s">
        <v>172</v>
      </c>
      <c r="AT169" s="139" t="s">
        <v>167</v>
      </c>
      <c r="AU169" s="139" t="s">
        <v>84</v>
      </c>
      <c r="AY169" s="18" t="s">
        <v>165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8" t="s">
        <v>82</v>
      </c>
      <c r="BK169" s="140">
        <f>ROUND(I169*H169,2)</f>
        <v>0</v>
      </c>
      <c r="BL169" s="18" t="s">
        <v>172</v>
      </c>
      <c r="BM169" s="139" t="s">
        <v>258</v>
      </c>
    </row>
    <row r="170" spans="2:65" s="1" customFormat="1" ht="11.25">
      <c r="B170" s="33"/>
      <c r="D170" s="141" t="s">
        <v>173</v>
      </c>
      <c r="F170" s="142" t="s">
        <v>259</v>
      </c>
      <c r="I170" s="143"/>
      <c r="L170" s="33"/>
      <c r="M170" s="144"/>
      <c r="T170" s="54"/>
      <c r="AT170" s="18" t="s">
        <v>173</v>
      </c>
      <c r="AU170" s="18" t="s">
        <v>84</v>
      </c>
    </row>
    <row r="171" spans="2:65" s="1" customFormat="1" ht="21.75" customHeight="1">
      <c r="B171" s="33"/>
      <c r="C171" s="128" t="s">
        <v>260</v>
      </c>
      <c r="D171" s="128" t="s">
        <v>167</v>
      </c>
      <c r="E171" s="129" t="s">
        <v>261</v>
      </c>
      <c r="F171" s="130" t="s">
        <v>262</v>
      </c>
      <c r="G171" s="131" t="s">
        <v>170</v>
      </c>
      <c r="H171" s="132">
        <v>3.9550000000000001</v>
      </c>
      <c r="I171" s="133"/>
      <c r="J171" s="134">
        <f>ROUND(I171*H171,2)</f>
        <v>0</v>
      </c>
      <c r="K171" s="130" t="s">
        <v>171</v>
      </c>
      <c r="L171" s="33"/>
      <c r="M171" s="135" t="s">
        <v>19</v>
      </c>
      <c r="N171" s="136" t="s">
        <v>45</v>
      </c>
      <c r="P171" s="137">
        <f>O171*H171</f>
        <v>0</v>
      </c>
      <c r="Q171" s="137">
        <v>2.5999999999999999E-3</v>
      </c>
      <c r="R171" s="137">
        <f>Q171*H171</f>
        <v>1.0283E-2</v>
      </c>
      <c r="S171" s="137">
        <v>0</v>
      </c>
      <c r="T171" s="138">
        <f>S171*H171</f>
        <v>0</v>
      </c>
      <c r="AR171" s="139" t="s">
        <v>172</v>
      </c>
      <c r="AT171" s="139" t="s">
        <v>167</v>
      </c>
      <c r="AU171" s="139" t="s">
        <v>84</v>
      </c>
      <c r="AY171" s="18" t="s">
        <v>165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8" t="s">
        <v>82</v>
      </c>
      <c r="BK171" s="140">
        <f>ROUND(I171*H171,2)</f>
        <v>0</v>
      </c>
      <c r="BL171" s="18" t="s">
        <v>172</v>
      </c>
      <c r="BM171" s="139" t="s">
        <v>1571</v>
      </c>
    </row>
    <row r="172" spans="2:65" s="1" customFormat="1" ht="11.25">
      <c r="B172" s="33"/>
      <c r="D172" s="141" t="s">
        <v>173</v>
      </c>
      <c r="F172" s="142" t="s">
        <v>264</v>
      </c>
      <c r="I172" s="143"/>
      <c r="L172" s="33"/>
      <c r="M172" s="144"/>
      <c r="T172" s="54"/>
      <c r="AT172" s="18" t="s">
        <v>173</v>
      </c>
      <c r="AU172" s="18" t="s">
        <v>84</v>
      </c>
    </row>
    <row r="173" spans="2:65" s="13" customFormat="1" ht="11.25">
      <c r="B173" s="152"/>
      <c r="D173" s="146" t="s">
        <v>175</v>
      </c>
      <c r="E173" s="153" t="s">
        <v>19</v>
      </c>
      <c r="F173" s="154" t="s">
        <v>1572</v>
      </c>
      <c r="H173" s="155">
        <v>3.9550000000000001</v>
      </c>
      <c r="I173" s="156"/>
      <c r="L173" s="152"/>
      <c r="M173" s="157"/>
      <c r="T173" s="158"/>
      <c r="AT173" s="153" t="s">
        <v>175</v>
      </c>
      <c r="AU173" s="153" t="s">
        <v>84</v>
      </c>
      <c r="AV173" s="13" t="s">
        <v>84</v>
      </c>
      <c r="AW173" s="13" t="s">
        <v>35</v>
      </c>
      <c r="AX173" s="13" t="s">
        <v>74</v>
      </c>
      <c r="AY173" s="153" t="s">
        <v>165</v>
      </c>
    </row>
    <row r="174" spans="2:65" s="14" customFormat="1" ht="11.25">
      <c r="B174" s="159"/>
      <c r="D174" s="146" t="s">
        <v>175</v>
      </c>
      <c r="E174" s="160" t="s">
        <v>19</v>
      </c>
      <c r="F174" s="161" t="s">
        <v>178</v>
      </c>
      <c r="H174" s="162">
        <v>3.9550000000000001</v>
      </c>
      <c r="I174" s="163"/>
      <c r="L174" s="159"/>
      <c r="M174" s="164"/>
      <c r="T174" s="165"/>
      <c r="AT174" s="160" t="s">
        <v>175</v>
      </c>
      <c r="AU174" s="160" t="s">
        <v>84</v>
      </c>
      <c r="AV174" s="14" t="s">
        <v>172</v>
      </c>
      <c r="AW174" s="14" t="s">
        <v>35</v>
      </c>
      <c r="AX174" s="14" t="s">
        <v>82</v>
      </c>
      <c r="AY174" s="160" t="s">
        <v>165</v>
      </c>
    </row>
    <row r="175" spans="2:65" s="1" customFormat="1" ht="24.2" customHeight="1">
      <c r="B175" s="33"/>
      <c r="C175" s="128" t="s">
        <v>266</v>
      </c>
      <c r="D175" s="128" t="s">
        <v>167</v>
      </c>
      <c r="E175" s="129" t="s">
        <v>267</v>
      </c>
      <c r="F175" s="130" t="s">
        <v>268</v>
      </c>
      <c r="G175" s="131" t="s">
        <v>221</v>
      </c>
      <c r="H175" s="132">
        <v>1E-3</v>
      </c>
      <c r="I175" s="133"/>
      <c r="J175" s="134">
        <f>ROUND(I175*H175,2)</f>
        <v>0</v>
      </c>
      <c r="K175" s="130" t="s">
        <v>171</v>
      </c>
      <c r="L175" s="33"/>
      <c r="M175" s="135" t="s">
        <v>19</v>
      </c>
      <c r="N175" s="136" t="s">
        <v>45</v>
      </c>
      <c r="P175" s="137">
        <f>O175*H175</f>
        <v>0</v>
      </c>
      <c r="Q175" s="137">
        <v>1.0463199999999999</v>
      </c>
      <c r="R175" s="137">
        <f>Q175*H175</f>
        <v>1.0463199999999999E-3</v>
      </c>
      <c r="S175" s="137">
        <v>0</v>
      </c>
      <c r="T175" s="138">
        <f>S175*H175</f>
        <v>0</v>
      </c>
      <c r="AR175" s="139" t="s">
        <v>172</v>
      </c>
      <c r="AT175" s="139" t="s">
        <v>167</v>
      </c>
      <c r="AU175" s="139" t="s">
        <v>84</v>
      </c>
      <c r="AY175" s="18" t="s">
        <v>165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82</v>
      </c>
      <c r="BK175" s="140">
        <f>ROUND(I175*H175,2)</f>
        <v>0</v>
      </c>
      <c r="BL175" s="18" t="s">
        <v>172</v>
      </c>
      <c r="BM175" s="139" t="s">
        <v>269</v>
      </c>
    </row>
    <row r="176" spans="2:65" s="1" customFormat="1" ht="11.25">
      <c r="B176" s="33"/>
      <c r="D176" s="141" t="s">
        <v>173</v>
      </c>
      <c r="F176" s="142" t="s">
        <v>270</v>
      </c>
      <c r="I176" s="143"/>
      <c r="L176" s="33"/>
      <c r="M176" s="144"/>
      <c r="T176" s="54"/>
      <c r="AT176" s="18" t="s">
        <v>173</v>
      </c>
      <c r="AU176" s="18" t="s">
        <v>84</v>
      </c>
    </row>
    <row r="177" spans="2:65" s="12" customFormat="1" ht="11.25">
      <c r="B177" s="145"/>
      <c r="D177" s="146" t="s">
        <v>175</v>
      </c>
      <c r="E177" s="147" t="s">
        <v>19</v>
      </c>
      <c r="F177" s="148" t="s">
        <v>1573</v>
      </c>
      <c r="H177" s="147" t="s">
        <v>19</v>
      </c>
      <c r="I177" s="149"/>
      <c r="L177" s="145"/>
      <c r="M177" s="150"/>
      <c r="T177" s="151"/>
      <c r="AT177" s="147" t="s">
        <v>175</v>
      </c>
      <c r="AU177" s="147" t="s">
        <v>84</v>
      </c>
      <c r="AV177" s="12" t="s">
        <v>82</v>
      </c>
      <c r="AW177" s="12" t="s">
        <v>35</v>
      </c>
      <c r="AX177" s="12" t="s">
        <v>74</v>
      </c>
      <c r="AY177" s="147" t="s">
        <v>165</v>
      </c>
    </row>
    <row r="178" spans="2:65" s="13" customFormat="1" ht="11.25">
      <c r="B178" s="152"/>
      <c r="D178" s="146" t="s">
        <v>175</v>
      </c>
      <c r="E178" s="153" t="s">
        <v>19</v>
      </c>
      <c r="F178" s="154" t="s">
        <v>272</v>
      </c>
      <c r="H178" s="155">
        <v>1E-3</v>
      </c>
      <c r="I178" s="156"/>
      <c r="L178" s="152"/>
      <c r="M178" s="157"/>
      <c r="T178" s="158"/>
      <c r="AT178" s="153" t="s">
        <v>175</v>
      </c>
      <c r="AU178" s="153" t="s">
        <v>84</v>
      </c>
      <c r="AV178" s="13" t="s">
        <v>84</v>
      </c>
      <c r="AW178" s="13" t="s">
        <v>35</v>
      </c>
      <c r="AX178" s="13" t="s">
        <v>74</v>
      </c>
      <c r="AY178" s="153" t="s">
        <v>165</v>
      </c>
    </row>
    <row r="179" spans="2:65" s="14" customFormat="1" ht="11.25">
      <c r="B179" s="159"/>
      <c r="D179" s="146" t="s">
        <v>175</v>
      </c>
      <c r="E179" s="160" t="s">
        <v>19</v>
      </c>
      <c r="F179" s="161" t="s">
        <v>178</v>
      </c>
      <c r="H179" s="162">
        <v>1E-3</v>
      </c>
      <c r="I179" s="163"/>
      <c r="L179" s="159"/>
      <c r="M179" s="164"/>
      <c r="T179" s="165"/>
      <c r="AT179" s="160" t="s">
        <v>175</v>
      </c>
      <c r="AU179" s="160" t="s">
        <v>84</v>
      </c>
      <c r="AV179" s="14" t="s">
        <v>172</v>
      </c>
      <c r="AW179" s="14" t="s">
        <v>35</v>
      </c>
      <c r="AX179" s="14" t="s">
        <v>82</v>
      </c>
      <c r="AY179" s="160" t="s">
        <v>165</v>
      </c>
    </row>
    <row r="180" spans="2:65" s="1" customFormat="1" ht="24.2" customHeight="1">
      <c r="B180" s="33"/>
      <c r="C180" s="128" t="s">
        <v>222</v>
      </c>
      <c r="D180" s="128" t="s">
        <v>167</v>
      </c>
      <c r="E180" s="129" t="s">
        <v>273</v>
      </c>
      <c r="F180" s="130" t="s">
        <v>274</v>
      </c>
      <c r="G180" s="131" t="s">
        <v>221</v>
      </c>
      <c r="H180" s="132">
        <v>1.9E-2</v>
      </c>
      <c r="I180" s="133"/>
      <c r="J180" s="134">
        <f>ROUND(I180*H180,2)</f>
        <v>0</v>
      </c>
      <c r="K180" s="130" t="s">
        <v>171</v>
      </c>
      <c r="L180" s="33"/>
      <c r="M180" s="135" t="s">
        <v>19</v>
      </c>
      <c r="N180" s="136" t="s">
        <v>45</v>
      </c>
      <c r="P180" s="137">
        <f>O180*H180</f>
        <v>0</v>
      </c>
      <c r="Q180" s="137">
        <v>1.06277</v>
      </c>
      <c r="R180" s="137">
        <f>Q180*H180</f>
        <v>2.019263E-2</v>
      </c>
      <c r="S180" s="137">
        <v>0</v>
      </c>
      <c r="T180" s="138">
        <f>S180*H180</f>
        <v>0</v>
      </c>
      <c r="AR180" s="139" t="s">
        <v>172</v>
      </c>
      <c r="AT180" s="139" t="s">
        <v>167</v>
      </c>
      <c r="AU180" s="139" t="s">
        <v>84</v>
      </c>
      <c r="AY180" s="18" t="s">
        <v>165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8" t="s">
        <v>82</v>
      </c>
      <c r="BK180" s="140">
        <f>ROUND(I180*H180,2)</f>
        <v>0</v>
      </c>
      <c r="BL180" s="18" t="s">
        <v>172</v>
      </c>
      <c r="BM180" s="139" t="s">
        <v>275</v>
      </c>
    </row>
    <row r="181" spans="2:65" s="1" customFormat="1" ht="11.25">
      <c r="B181" s="33"/>
      <c r="D181" s="141" t="s">
        <v>173</v>
      </c>
      <c r="F181" s="142" t="s">
        <v>276</v>
      </c>
      <c r="I181" s="143"/>
      <c r="L181" s="33"/>
      <c r="M181" s="144"/>
      <c r="T181" s="54"/>
      <c r="AT181" s="18" t="s">
        <v>173</v>
      </c>
      <c r="AU181" s="18" t="s">
        <v>84</v>
      </c>
    </row>
    <row r="182" spans="2:65" s="11" customFormat="1" ht="22.9" customHeight="1">
      <c r="B182" s="116"/>
      <c r="D182" s="117" t="s">
        <v>73</v>
      </c>
      <c r="E182" s="126" t="s">
        <v>172</v>
      </c>
      <c r="F182" s="126" t="s">
        <v>277</v>
      </c>
      <c r="I182" s="119"/>
      <c r="J182" s="127">
        <f>BK182</f>
        <v>0</v>
      </c>
      <c r="L182" s="116"/>
      <c r="M182" s="121"/>
      <c r="P182" s="122">
        <f>SUM(P183:P196)</f>
        <v>0</v>
      </c>
      <c r="R182" s="122">
        <f>SUM(R183:R196)</f>
        <v>4.6900000000000004E-2</v>
      </c>
      <c r="T182" s="123">
        <f>SUM(T183:T196)</f>
        <v>0</v>
      </c>
      <c r="AR182" s="117" t="s">
        <v>82</v>
      </c>
      <c r="AT182" s="124" t="s">
        <v>73</v>
      </c>
      <c r="AU182" s="124" t="s">
        <v>82</v>
      </c>
      <c r="AY182" s="117" t="s">
        <v>165</v>
      </c>
      <c r="BK182" s="125">
        <f>SUM(BK183:BK196)</f>
        <v>0</v>
      </c>
    </row>
    <row r="183" spans="2:65" s="1" customFormat="1" ht="37.9" customHeight="1">
      <c r="B183" s="33"/>
      <c r="C183" s="128" t="s">
        <v>278</v>
      </c>
      <c r="D183" s="128" t="s">
        <v>167</v>
      </c>
      <c r="E183" s="129" t="s">
        <v>279</v>
      </c>
      <c r="F183" s="130" t="s">
        <v>280</v>
      </c>
      <c r="G183" s="131" t="s">
        <v>281</v>
      </c>
      <c r="H183" s="132">
        <v>1270.2</v>
      </c>
      <c r="I183" s="133"/>
      <c r="J183" s="134">
        <f>ROUND(I183*H183,2)</f>
        <v>0</v>
      </c>
      <c r="K183" s="130" t="s">
        <v>171</v>
      </c>
      <c r="L183" s="33"/>
      <c r="M183" s="135" t="s">
        <v>19</v>
      </c>
      <c r="N183" s="136" t="s">
        <v>45</v>
      </c>
      <c r="P183" s="137">
        <f>O183*H183</f>
        <v>0</v>
      </c>
      <c r="Q183" s="137">
        <v>0</v>
      </c>
      <c r="R183" s="137">
        <f>Q183*H183</f>
        <v>0</v>
      </c>
      <c r="S183" s="137">
        <v>0</v>
      </c>
      <c r="T183" s="138">
        <f>S183*H183</f>
        <v>0</v>
      </c>
      <c r="AR183" s="139" t="s">
        <v>172</v>
      </c>
      <c r="AT183" s="139" t="s">
        <v>167</v>
      </c>
      <c r="AU183" s="139" t="s">
        <v>84</v>
      </c>
      <c r="AY183" s="18" t="s">
        <v>165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8" t="s">
        <v>82</v>
      </c>
      <c r="BK183" s="140">
        <f>ROUND(I183*H183,2)</f>
        <v>0</v>
      </c>
      <c r="BL183" s="18" t="s">
        <v>172</v>
      </c>
      <c r="BM183" s="139" t="s">
        <v>1574</v>
      </c>
    </row>
    <row r="184" spans="2:65" s="1" customFormat="1" ht="11.25">
      <c r="B184" s="33"/>
      <c r="D184" s="141" t="s">
        <v>173</v>
      </c>
      <c r="F184" s="142" t="s">
        <v>283</v>
      </c>
      <c r="I184" s="143"/>
      <c r="L184" s="33"/>
      <c r="M184" s="144"/>
      <c r="T184" s="54"/>
      <c r="AT184" s="18" t="s">
        <v>173</v>
      </c>
      <c r="AU184" s="18" t="s">
        <v>84</v>
      </c>
    </row>
    <row r="185" spans="2:65" s="12" customFormat="1" ht="11.25">
      <c r="B185" s="145"/>
      <c r="D185" s="146" t="s">
        <v>175</v>
      </c>
      <c r="E185" s="147" t="s">
        <v>19</v>
      </c>
      <c r="F185" s="148" t="s">
        <v>284</v>
      </c>
      <c r="H185" s="147" t="s">
        <v>19</v>
      </c>
      <c r="I185" s="149"/>
      <c r="L185" s="145"/>
      <c r="M185" s="150"/>
      <c r="T185" s="151"/>
      <c r="AT185" s="147" t="s">
        <v>175</v>
      </c>
      <c r="AU185" s="147" t="s">
        <v>84</v>
      </c>
      <c r="AV185" s="12" t="s">
        <v>82</v>
      </c>
      <c r="AW185" s="12" t="s">
        <v>35</v>
      </c>
      <c r="AX185" s="12" t="s">
        <v>74</v>
      </c>
      <c r="AY185" s="147" t="s">
        <v>165</v>
      </c>
    </row>
    <row r="186" spans="2:65" s="12" customFormat="1" ht="11.25">
      <c r="B186" s="145"/>
      <c r="D186" s="146" t="s">
        <v>175</v>
      </c>
      <c r="E186" s="147" t="s">
        <v>19</v>
      </c>
      <c r="F186" s="148" t="s">
        <v>285</v>
      </c>
      <c r="H186" s="147" t="s">
        <v>19</v>
      </c>
      <c r="I186" s="149"/>
      <c r="L186" s="145"/>
      <c r="M186" s="150"/>
      <c r="T186" s="151"/>
      <c r="AT186" s="147" t="s">
        <v>175</v>
      </c>
      <c r="AU186" s="147" t="s">
        <v>84</v>
      </c>
      <c r="AV186" s="12" t="s">
        <v>82</v>
      </c>
      <c r="AW186" s="12" t="s">
        <v>35</v>
      </c>
      <c r="AX186" s="12" t="s">
        <v>74</v>
      </c>
      <c r="AY186" s="147" t="s">
        <v>165</v>
      </c>
    </row>
    <row r="187" spans="2:65" s="13" customFormat="1" ht="11.25">
      <c r="B187" s="152"/>
      <c r="D187" s="146" t="s">
        <v>175</v>
      </c>
      <c r="E187" s="153" t="s">
        <v>19</v>
      </c>
      <c r="F187" s="154" t="s">
        <v>1575</v>
      </c>
      <c r="H187" s="155">
        <v>1270.2</v>
      </c>
      <c r="I187" s="156"/>
      <c r="L187" s="152"/>
      <c r="M187" s="157"/>
      <c r="T187" s="158"/>
      <c r="AT187" s="153" t="s">
        <v>175</v>
      </c>
      <c r="AU187" s="153" t="s">
        <v>84</v>
      </c>
      <c r="AV187" s="13" t="s">
        <v>84</v>
      </c>
      <c r="AW187" s="13" t="s">
        <v>35</v>
      </c>
      <c r="AX187" s="13" t="s">
        <v>74</v>
      </c>
      <c r="AY187" s="153" t="s">
        <v>165</v>
      </c>
    </row>
    <row r="188" spans="2:65" s="14" customFormat="1" ht="11.25">
      <c r="B188" s="159"/>
      <c r="D188" s="146" t="s">
        <v>175</v>
      </c>
      <c r="E188" s="160" t="s">
        <v>19</v>
      </c>
      <c r="F188" s="161" t="s">
        <v>178</v>
      </c>
      <c r="H188" s="162">
        <v>1270.2</v>
      </c>
      <c r="I188" s="163"/>
      <c r="L188" s="159"/>
      <c r="M188" s="164"/>
      <c r="T188" s="165"/>
      <c r="AT188" s="160" t="s">
        <v>175</v>
      </c>
      <c r="AU188" s="160" t="s">
        <v>84</v>
      </c>
      <c r="AV188" s="14" t="s">
        <v>172</v>
      </c>
      <c r="AW188" s="14" t="s">
        <v>35</v>
      </c>
      <c r="AX188" s="14" t="s">
        <v>82</v>
      </c>
      <c r="AY188" s="160" t="s">
        <v>165</v>
      </c>
    </row>
    <row r="189" spans="2:65" s="1" customFormat="1" ht="21.75" customHeight="1">
      <c r="B189" s="33"/>
      <c r="C189" s="128" t="s">
        <v>232</v>
      </c>
      <c r="D189" s="128" t="s">
        <v>167</v>
      </c>
      <c r="E189" s="129" t="s">
        <v>287</v>
      </c>
      <c r="F189" s="130" t="s">
        <v>288</v>
      </c>
      <c r="G189" s="131" t="s">
        <v>170</v>
      </c>
      <c r="H189" s="132">
        <v>4.5529999999999999</v>
      </c>
      <c r="I189" s="133"/>
      <c r="J189" s="134">
        <f>ROUND(I189*H189,2)</f>
        <v>0</v>
      </c>
      <c r="K189" s="130" t="s">
        <v>171</v>
      </c>
      <c r="L189" s="33"/>
      <c r="M189" s="135" t="s">
        <v>19</v>
      </c>
      <c r="N189" s="136" t="s">
        <v>45</v>
      </c>
      <c r="P189" s="137">
        <f>O189*H189</f>
        <v>0</v>
      </c>
      <c r="Q189" s="137">
        <v>0</v>
      </c>
      <c r="R189" s="137">
        <f>Q189*H189</f>
        <v>0</v>
      </c>
      <c r="S189" s="137">
        <v>0</v>
      </c>
      <c r="T189" s="138">
        <f>S189*H189</f>
        <v>0</v>
      </c>
      <c r="AR189" s="139" t="s">
        <v>172</v>
      </c>
      <c r="AT189" s="139" t="s">
        <v>167</v>
      </c>
      <c r="AU189" s="139" t="s">
        <v>84</v>
      </c>
      <c r="AY189" s="18" t="s">
        <v>165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18" t="s">
        <v>82</v>
      </c>
      <c r="BK189" s="140">
        <f>ROUND(I189*H189,2)</f>
        <v>0</v>
      </c>
      <c r="BL189" s="18" t="s">
        <v>172</v>
      </c>
      <c r="BM189" s="139" t="s">
        <v>289</v>
      </c>
    </row>
    <row r="190" spans="2:65" s="1" customFormat="1" ht="11.25">
      <c r="B190" s="33"/>
      <c r="D190" s="141" t="s">
        <v>173</v>
      </c>
      <c r="F190" s="142" t="s">
        <v>290</v>
      </c>
      <c r="I190" s="143"/>
      <c r="L190" s="33"/>
      <c r="M190" s="144"/>
      <c r="T190" s="54"/>
      <c r="AT190" s="18" t="s">
        <v>173</v>
      </c>
      <c r="AU190" s="18" t="s">
        <v>84</v>
      </c>
    </row>
    <row r="191" spans="2:65" s="12" customFormat="1" ht="11.25">
      <c r="B191" s="145"/>
      <c r="D191" s="146" t="s">
        <v>175</v>
      </c>
      <c r="E191" s="147" t="s">
        <v>19</v>
      </c>
      <c r="F191" s="148" t="s">
        <v>291</v>
      </c>
      <c r="H191" s="147" t="s">
        <v>19</v>
      </c>
      <c r="I191" s="149"/>
      <c r="L191" s="145"/>
      <c r="M191" s="150"/>
      <c r="T191" s="151"/>
      <c r="AT191" s="147" t="s">
        <v>175</v>
      </c>
      <c r="AU191" s="147" t="s">
        <v>84</v>
      </c>
      <c r="AV191" s="12" t="s">
        <v>82</v>
      </c>
      <c r="AW191" s="12" t="s">
        <v>35</v>
      </c>
      <c r="AX191" s="12" t="s">
        <v>74</v>
      </c>
      <c r="AY191" s="147" t="s">
        <v>165</v>
      </c>
    </row>
    <row r="192" spans="2:65" s="13" customFormat="1" ht="11.25">
      <c r="B192" s="152"/>
      <c r="D192" s="146" t="s">
        <v>175</v>
      </c>
      <c r="E192" s="153" t="s">
        <v>19</v>
      </c>
      <c r="F192" s="154" t="s">
        <v>1576</v>
      </c>
      <c r="H192" s="155">
        <v>4.5529999999999999</v>
      </c>
      <c r="I192" s="156"/>
      <c r="L192" s="152"/>
      <c r="M192" s="157"/>
      <c r="T192" s="158"/>
      <c r="AT192" s="153" t="s">
        <v>175</v>
      </c>
      <c r="AU192" s="153" t="s">
        <v>84</v>
      </c>
      <c r="AV192" s="13" t="s">
        <v>84</v>
      </c>
      <c r="AW192" s="13" t="s">
        <v>35</v>
      </c>
      <c r="AX192" s="13" t="s">
        <v>74</v>
      </c>
      <c r="AY192" s="153" t="s">
        <v>165</v>
      </c>
    </row>
    <row r="193" spans="2:65" s="14" customFormat="1" ht="11.25">
      <c r="B193" s="159"/>
      <c r="D193" s="146" t="s">
        <v>175</v>
      </c>
      <c r="E193" s="160" t="s">
        <v>19</v>
      </c>
      <c r="F193" s="161" t="s">
        <v>178</v>
      </c>
      <c r="H193" s="162">
        <v>4.5529999999999999</v>
      </c>
      <c r="I193" s="163"/>
      <c r="L193" s="159"/>
      <c r="M193" s="164"/>
      <c r="T193" s="165"/>
      <c r="AT193" s="160" t="s">
        <v>175</v>
      </c>
      <c r="AU193" s="160" t="s">
        <v>84</v>
      </c>
      <c r="AV193" s="14" t="s">
        <v>172</v>
      </c>
      <c r="AW193" s="14" t="s">
        <v>35</v>
      </c>
      <c r="AX193" s="14" t="s">
        <v>82</v>
      </c>
      <c r="AY193" s="160" t="s">
        <v>165</v>
      </c>
    </row>
    <row r="194" spans="2:65" s="1" customFormat="1" ht="24.2" customHeight="1">
      <c r="B194" s="33"/>
      <c r="C194" s="166" t="s">
        <v>293</v>
      </c>
      <c r="D194" s="166" t="s">
        <v>294</v>
      </c>
      <c r="E194" s="167" t="s">
        <v>295</v>
      </c>
      <c r="F194" s="168" t="s">
        <v>296</v>
      </c>
      <c r="G194" s="169" t="s">
        <v>170</v>
      </c>
      <c r="H194" s="170">
        <v>4.6900000000000004</v>
      </c>
      <c r="I194" s="171"/>
      <c r="J194" s="172">
        <f>ROUND(I194*H194,2)</f>
        <v>0</v>
      </c>
      <c r="K194" s="168" t="s">
        <v>19</v>
      </c>
      <c r="L194" s="173"/>
      <c r="M194" s="174" t="s">
        <v>19</v>
      </c>
      <c r="N194" s="175" t="s">
        <v>45</v>
      </c>
      <c r="P194" s="137">
        <f>O194*H194</f>
        <v>0</v>
      </c>
      <c r="Q194" s="137">
        <v>0.01</v>
      </c>
      <c r="R194" s="137">
        <f>Q194*H194</f>
        <v>4.6900000000000004E-2</v>
      </c>
      <c r="S194" s="137">
        <v>0</v>
      </c>
      <c r="T194" s="138">
        <f>S194*H194</f>
        <v>0</v>
      </c>
      <c r="AR194" s="139" t="s">
        <v>199</v>
      </c>
      <c r="AT194" s="139" t="s">
        <v>294</v>
      </c>
      <c r="AU194" s="139" t="s">
        <v>84</v>
      </c>
      <c r="AY194" s="18" t="s">
        <v>165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8" t="s">
        <v>82</v>
      </c>
      <c r="BK194" s="140">
        <f>ROUND(I194*H194,2)</f>
        <v>0</v>
      </c>
      <c r="BL194" s="18" t="s">
        <v>172</v>
      </c>
      <c r="BM194" s="139" t="s">
        <v>297</v>
      </c>
    </row>
    <row r="195" spans="2:65" s="13" customFormat="1" ht="11.25">
      <c r="B195" s="152"/>
      <c r="D195" s="146" t="s">
        <v>175</v>
      </c>
      <c r="E195" s="153" t="s">
        <v>19</v>
      </c>
      <c r="F195" s="154" t="s">
        <v>1577</v>
      </c>
      <c r="H195" s="155">
        <v>4.6900000000000004</v>
      </c>
      <c r="I195" s="156"/>
      <c r="L195" s="152"/>
      <c r="M195" s="157"/>
      <c r="T195" s="158"/>
      <c r="AT195" s="153" t="s">
        <v>175</v>
      </c>
      <c r="AU195" s="153" t="s">
        <v>84</v>
      </c>
      <c r="AV195" s="13" t="s">
        <v>84</v>
      </c>
      <c r="AW195" s="13" t="s">
        <v>35</v>
      </c>
      <c r="AX195" s="13" t="s">
        <v>74</v>
      </c>
      <c r="AY195" s="153" t="s">
        <v>165</v>
      </c>
    </row>
    <row r="196" spans="2:65" s="14" customFormat="1" ht="11.25">
      <c r="B196" s="159"/>
      <c r="D196" s="146" t="s">
        <v>175</v>
      </c>
      <c r="E196" s="160" t="s">
        <v>19</v>
      </c>
      <c r="F196" s="161" t="s">
        <v>178</v>
      </c>
      <c r="H196" s="162">
        <v>4.6900000000000004</v>
      </c>
      <c r="I196" s="163"/>
      <c r="L196" s="159"/>
      <c r="M196" s="164"/>
      <c r="T196" s="165"/>
      <c r="AT196" s="160" t="s">
        <v>175</v>
      </c>
      <c r="AU196" s="160" t="s">
        <v>84</v>
      </c>
      <c r="AV196" s="14" t="s">
        <v>172</v>
      </c>
      <c r="AW196" s="14" t="s">
        <v>35</v>
      </c>
      <c r="AX196" s="14" t="s">
        <v>82</v>
      </c>
      <c r="AY196" s="160" t="s">
        <v>165</v>
      </c>
    </row>
    <row r="197" spans="2:65" s="11" customFormat="1" ht="22.9" customHeight="1">
      <c r="B197" s="116"/>
      <c r="D197" s="117" t="s">
        <v>73</v>
      </c>
      <c r="E197" s="126" t="s">
        <v>203</v>
      </c>
      <c r="F197" s="126" t="s">
        <v>299</v>
      </c>
      <c r="I197" s="119"/>
      <c r="J197" s="127">
        <f>BK197</f>
        <v>0</v>
      </c>
      <c r="L197" s="116"/>
      <c r="M197" s="121"/>
      <c r="P197" s="122">
        <f>SUM(P198:P212)</f>
        <v>0</v>
      </c>
      <c r="R197" s="122">
        <f>SUM(R198:R212)</f>
        <v>0.703901</v>
      </c>
      <c r="T197" s="123">
        <f>SUM(T198:T212)</f>
        <v>0</v>
      </c>
      <c r="AR197" s="117" t="s">
        <v>82</v>
      </c>
      <c r="AT197" s="124" t="s">
        <v>73</v>
      </c>
      <c r="AU197" s="124" t="s">
        <v>82</v>
      </c>
      <c r="AY197" s="117" t="s">
        <v>165</v>
      </c>
      <c r="BK197" s="125">
        <f>SUM(BK198:BK212)</f>
        <v>0</v>
      </c>
    </row>
    <row r="198" spans="2:65" s="1" customFormat="1" ht="24.2" customHeight="1">
      <c r="B198" s="33"/>
      <c r="C198" s="128" t="s">
        <v>240</v>
      </c>
      <c r="D198" s="128" t="s">
        <v>167</v>
      </c>
      <c r="E198" s="129" t="s">
        <v>1578</v>
      </c>
      <c r="F198" s="130" t="s">
        <v>1579</v>
      </c>
      <c r="G198" s="131" t="s">
        <v>170</v>
      </c>
      <c r="H198" s="132">
        <v>14.85</v>
      </c>
      <c r="I198" s="133"/>
      <c r="J198" s="134">
        <f>ROUND(I198*H198,2)</f>
        <v>0</v>
      </c>
      <c r="K198" s="130" t="s">
        <v>19</v>
      </c>
      <c r="L198" s="33"/>
      <c r="M198" s="135" t="s">
        <v>19</v>
      </c>
      <c r="N198" s="136" t="s">
        <v>45</v>
      </c>
      <c r="P198" s="137">
        <f>O198*H198</f>
        <v>0</v>
      </c>
      <c r="Q198" s="137">
        <v>0</v>
      </c>
      <c r="R198" s="137">
        <f>Q198*H198</f>
        <v>0</v>
      </c>
      <c r="S198" s="137">
        <v>0</v>
      </c>
      <c r="T198" s="138">
        <f>S198*H198</f>
        <v>0</v>
      </c>
      <c r="AR198" s="139" t="s">
        <v>172</v>
      </c>
      <c r="AT198" s="139" t="s">
        <v>167</v>
      </c>
      <c r="AU198" s="139" t="s">
        <v>84</v>
      </c>
      <c r="AY198" s="18" t="s">
        <v>165</v>
      </c>
      <c r="BE198" s="140">
        <f>IF(N198="základní",J198,0)</f>
        <v>0</v>
      </c>
      <c r="BF198" s="140">
        <f>IF(N198="snížená",J198,0)</f>
        <v>0</v>
      </c>
      <c r="BG198" s="140">
        <f>IF(N198="zákl. přenesená",J198,0)</f>
        <v>0</v>
      </c>
      <c r="BH198" s="140">
        <f>IF(N198="sníž. přenesená",J198,0)</f>
        <v>0</v>
      </c>
      <c r="BI198" s="140">
        <f>IF(N198="nulová",J198,0)</f>
        <v>0</v>
      </c>
      <c r="BJ198" s="18" t="s">
        <v>82</v>
      </c>
      <c r="BK198" s="140">
        <f>ROUND(I198*H198,2)</f>
        <v>0</v>
      </c>
      <c r="BL198" s="18" t="s">
        <v>172</v>
      </c>
      <c r="BM198" s="139" t="s">
        <v>409</v>
      </c>
    </row>
    <row r="199" spans="2:65" s="12" customFormat="1" ht="11.25">
      <c r="B199" s="145"/>
      <c r="D199" s="146" t="s">
        <v>175</v>
      </c>
      <c r="E199" s="147" t="s">
        <v>19</v>
      </c>
      <c r="F199" s="148" t="s">
        <v>304</v>
      </c>
      <c r="H199" s="147" t="s">
        <v>19</v>
      </c>
      <c r="I199" s="149"/>
      <c r="L199" s="145"/>
      <c r="M199" s="150"/>
      <c r="T199" s="151"/>
      <c r="AT199" s="147" t="s">
        <v>175</v>
      </c>
      <c r="AU199" s="147" t="s">
        <v>84</v>
      </c>
      <c r="AV199" s="12" t="s">
        <v>82</v>
      </c>
      <c r="AW199" s="12" t="s">
        <v>35</v>
      </c>
      <c r="AX199" s="12" t="s">
        <v>74</v>
      </c>
      <c r="AY199" s="147" t="s">
        <v>165</v>
      </c>
    </row>
    <row r="200" spans="2:65" s="13" customFormat="1" ht="11.25">
      <c r="B200" s="152"/>
      <c r="D200" s="146" t="s">
        <v>175</v>
      </c>
      <c r="E200" s="153" t="s">
        <v>19</v>
      </c>
      <c r="F200" s="154" t="s">
        <v>1580</v>
      </c>
      <c r="H200" s="155">
        <v>14.85</v>
      </c>
      <c r="I200" s="156"/>
      <c r="L200" s="152"/>
      <c r="M200" s="157"/>
      <c r="T200" s="158"/>
      <c r="AT200" s="153" t="s">
        <v>175</v>
      </c>
      <c r="AU200" s="153" t="s">
        <v>84</v>
      </c>
      <c r="AV200" s="13" t="s">
        <v>84</v>
      </c>
      <c r="AW200" s="13" t="s">
        <v>35</v>
      </c>
      <c r="AX200" s="13" t="s">
        <v>74</v>
      </c>
      <c r="AY200" s="153" t="s">
        <v>165</v>
      </c>
    </row>
    <row r="201" spans="2:65" s="14" customFormat="1" ht="11.25">
      <c r="B201" s="159"/>
      <c r="D201" s="146" t="s">
        <v>175</v>
      </c>
      <c r="E201" s="160" t="s">
        <v>19</v>
      </c>
      <c r="F201" s="161" t="s">
        <v>178</v>
      </c>
      <c r="H201" s="162">
        <v>14.85</v>
      </c>
      <c r="I201" s="163"/>
      <c r="L201" s="159"/>
      <c r="M201" s="164"/>
      <c r="T201" s="165"/>
      <c r="AT201" s="160" t="s">
        <v>175</v>
      </c>
      <c r="AU201" s="160" t="s">
        <v>84</v>
      </c>
      <c r="AV201" s="14" t="s">
        <v>172</v>
      </c>
      <c r="AW201" s="14" t="s">
        <v>35</v>
      </c>
      <c r="AX201" s="14" t="s">
        <v>82</v>
      </c>
      <c r="AY201" s="160" t="s">
        <v>165</v>
      </c>
    </row>
    <row r="202" spans="2:65" s="1" customFormat="1" ht="37.9" customHeight="1">
      <c r="B202" s="33"/>
      <c r="C202" s="128" t="s">
        <v>7</v>
      </c>
      <c r="D202" s="128" t="s">
        <v>167</v>
      </c>
      <c r="E202" s="129" t="s">
        <v>312</v>
      </c>
      <c r="F202" s="130" t="s">
        <v>313</v>
      </c>
      <c r="G202" s="131" t="s">
        <v>170</v>
      </c>
      <c r="H202" s="132">
        <v>4.95</v>
      </c>
      <c r="I202" s="133"/>
      <c r="J202" s="134">
        <f>ROUND(I202*H202,2)</f>
        <v>0</v>
      </c>
      <c r="K202" s="130" t="s">
        <v>171</v>
      </c>
      <c r="L202" s="33"/>
      <c r="M202" s="135" t="s">
        <v>19</v>
      </c>
      <c r="N202" s="136" t="s">
        <v>45</v>
      </c>
      <c r="P202" s="137">
        <f>O202*H202</f>
        <v>0</v>
      </c>
      <c r="Q202" s="137">
        <v>8.9219999999999994E-2</v>
      </c>
      <c r="R202" s="137">
        <f>Q202*H202</f>
        <v>0.441639</v>
      </c>
      <c r="S202" s="137">
        <v>0</v>
      </c>
      <c r="T202" s="138">
        <f>S202*H202</f>
        <v>0</v>
      </c>
      <c r="AR202" s="139" t="s">
        <v>172</v>
      </c>
      <c r="AT202" s="139" t="s">
        <v>167</v>
      </c>
      <c r="AU202" s="139" t="s">
        <v>84</v>
      </c>
      <c r="AY202" s="18" t="s">
        <v>165</v>
      </c>
      <c r="BE202" s="140">
        <f>IF(N202="základní",J202,0)</f>
        <v>0</v>
      </c>
      <c r="BF202" s="140">
        <f>IF(N202="snížená",J202,0)</f>
        <v>0</v>
      </c>
      <c r="BG202" s="140">
        <f>IF(N202="zákl. přenesená",J202,0)</f>
        <v>0</v>
      </c>
      <c r="BH202" s="140">
        <f>IF(N202="sníž. přenesená",J202,0)</f>
        <v>0</v>
      </c>
      <c r="BI202" s="140">
        <f>IF(N202="nulová",J202,0)</f>
        <v>0</v>
      </c>
      <c r="BJ202" s="18" t="s">
        <v>82</v>
      </c>
      <c r="BK202" s="140">
        <f>ROUND(I202*H202,2)</f>
        <v>0</v>
      </c>
      <c r="BL202" s="18" t="s">
        <v>172</v>
      </c>
      <c r="BM202" s="139" t="s">
        <v>308</v>
      </c>
    </row>
    <row r="203" spans="2:65" s="1" customFormat="1" ht="11.25">
      <c r="B203" s="33"/>
      <c r="D203" s="141" t="s">
        <v>173</v>
      </c>
      <c r="F203" s="142" t="s">
        <v>315</v>
      </c>
      <c r="I203" s="143"/>
      <c r="L203" s="33"/>
      <c r="M203" s="144"/>
      <c r="T203" s="54"/>
      <c r="AT203" s="18" t="s">
        <v>173</v>
      </c>
      <c r="AU203" s="18" t="s">
        <v>84</v>
      </c>
    </row>
    <row r="204" spans="2:65" s="12" customFormat="1" ht="11.25">
      <c r="B204" s="145"/>
      <c r="D204" s="146" t="s">
        <v>175</v>
      </c>
      <c r="E204" s="147" t="s">
        <v>19</v>
      </c>
      <c r="F204" s="148" t="s">
        <v>316</v>
      </c>
      <c r="H204" s="147" t="s">
        <v>19</v>
      </c>
      <c r="I204" s="149"/>
      <c r="L204" s="145"/>
      <c r="M204" s="150"/>
      <c r="T204" s="151"/>
      <c r="AT204" s="147" t="s">
        <v>175</v>
      </c>
      <c r="AU204" s="147" t="s">
        <v>84</v>
      </c>
      <c r="AV204" s="12" t="s">
        <v>82</v>
      </c>
      <c r="AW204" s="12" t="s">
        <v>35</v>
      </c>
      <c r="AX204" s="12" t="s">
        <v>74</v>
      </c>
      <c r="AY204" s="147" t="s">
        <v>165</v>
      </c>
    </row>
    <row r="205" spans="2:65" s="13" customFormat="1" ht="11.25">
      <c r="B205" s="152"/>
      <c r="D205" s="146" t="s">
        <v>175</v>
      </c>
      <c r="E205" s="153" t="s">
        <v>19</v>
      </c>
      <c r="F205" s="154" t="s">
        <v>1581</v>
      </c>
      <c r="H205" s="155">
        <v>1.944</v>
      </c>
      <c r="I205" s="156"/>
      <c r="L205" s="152"/>
      <c r="M205" s="157"/>
      <c r="T205" s="158"/>
      <c r="AT205" s="153" t="s">
        <v>175</v>
      </c>
      <c r="AU205" s="153" t="s">
        <v>84</v>
      </c>
      <c r="AV205" s="13" t="s">
        <v>84</v>
      </c>
      <c r="AW205" s="13" t="s">
        <v>35</v>
      </c>
      <c r="AX205" s="13" t="s">
        <v>74</v>
      </c>
      <c r="AY205" s="153" t="s">
        <v>165</v>
      </c>
    </row>
    <row r="206" spans="2:65" s="12" customFormat="1" ht="11.25">
      <c r="B206" s="145"/>
      <c r="D206" s="146" t="s">
        <v>175</v>
      </c>
      <c r="E206" s="147" t="s">
        <v>19</v>
      </c>
      <c r="F206" s="148" t="s">
        <v>318</v>
      </c>
      <c r="H206" s="147" t="s">
        <v>19</v>
      </c>
      <c r="I206" s="149"/>
      <c r="L206" s="145"/>
      <c r="M206" s="150"/>
      <c r="T206" s="151"/>
      <c r="AT206" s="147" t="s">
        <v>175</v>
      </c>
      <c r="AU206" s="147" t="s">
        <v>84</v>
      </c>
      <c r="AV206" s="12" t="s">
        <v>82</v>
      </c>
      <c r="AW206" s="12" t="s">
        <v>35</v>
      </c>
      <c r="AX206" s="12" t="s">
        <v>74</v>
      </c>
      <c r="AY206" s="147" t="s">
        <v>165</v>
      </c>
    </row>
    <row r="207" spans="2:65" s="13" customFormat="1" ht="11.25">
      <c r="B207" s="152"/>
      <c r="D207" s="146" t="s">
        <v>175</v>
      </c>
      <c r="E207" s="153" t="s">
        <v>19</v>
      </c>
      <c r="F207" s="154" t="s">
        <v>1582</v>
      </c>
      <c r="H207" s="155">
        <v>3.0059999999999998</v>
      </c>
      <c r="I207" s="156"/>
      <c r="L207" s="152"/>
      <c r="M207" s="157"/>
      <c r="T207" s="158"/>
      <c r="AT207" s="153" t="s">
        <v>175</v>
      </c>
      <c r="AU207" s="153" t="s">
        <v>84</v>
      </c>
      <c r="AV207" s="13" t="s">
        <v>84</v>
      </c>
      <c r="AW207" s="13" t="s">
        <v>35</v>
      </c>
      <c r="AX207" s="13" t="s">
        <v>74</v>
      </c>
      <c r="AY207" s="153" t="s">
        <v>165</v>
      </c>
    </row>
    <row r="208" spans="2:65" s="14" customFormat="1" ht="11.25">
      <c r="B208" s="159"/>
      <c r="D208" s="146" t="s">
        <v>175</v>
      </c>
      <c r="E208" s="160" t="s">
        <v>19</v>
      </c>
      <c r="F208" s="161" t="s">
        <v>178</v>
      </c>
      <c r="H208" s="162">
        <v>4.9499999999999993</v>
      </c>
      <c r="I208" s="163"/>
      <c r="L208" s="159"/>
      <c r="M208" s="164"/>
      <c r="T208" s="165"/>
      <c r="AT208" s="160" t="s">
        <v>175</v>
      </c>
      <c r="AU208" s="160" t="s">
        <v>84</v>
      </c>
      <c r="AV208" s="14" t="s">
        <v>172</v>
      </c>
      <c r="AW208" s="14" t="s">
        <v>35</v>
      </c>
      <c r="AX208" s="14" t="s">
        <v>82</v>
      </c>
      <c r="AY208" s="160" t="s">
        <v>165</v>
      </c>
    </row>
    <row r="209" spans="2:65" s="1" customFormat="1" ht="16.5" customHeight="1">
      <c r="B209" s="33"/>
      <c r="C209" s="166" t="s">
        <v>246</v>
      </c>
      <c r="D209" s="166" t="s">
        <v>294</v>
      </c>
      <c r="E209" s="167" t="s">
        <v>1583</v>
      </c>
      <c r="F209" s="168" t="s">
        <v>1584</v>
      </c>
      <c r="G209" s="169" t="s">
        <v>170</v>
      </c>
      <c r="H209" s="170">
        <v>3.1890000000000001</v>
      </c>
      <c r="I209" s="171"/>
      <c r="J209" s="172">
        <f>ROUND(I209*H209,2)</f>
        <v>0</v>
      </c>
      <c r="K209" s="168" t="s">
        <v>19</v>
      </c>
      <c r="L209" s="173"/>
      <c r="M209" s="174" t="s">
        <v>19</v>
      </c>
      <c r="N209" s="175" t="s">
        <v>45</v>
      </c>
      <c r="P209" s="137">
        <f>O209*H209</f>
        <v>0</v>
      </c>
      <c r="Q209" s="137">
        <v>0</v>
      </c>
      <c r="R209" s="137">
        <f>Q209*H209</f>
        <v>0</v>
      </c>
      <c r="S209" s="137">
        <v>0</v>
      </c>
      <c r="T209" s="138">
        <f>S209*H209</f>
        <v>0</v>
      </c>
      <c r="AR209" s="139" t="s">
        <v>199</v>
      </c>
      <c r="AT209" s="139" t="s">
        <v>294</v>
      </c>
      <c r="AU209" s="139" t="s">
        <v>84</v>
      </c>
      <c r="AY209" s="18" t="s">
        <v>165</v>
      </c>
      <c r="BE209" s="140">
        <f>IF(N209="základní",J209,0)</f>
        <v>0</v>
      </c>
      <c r="BF209" s="140">
        <f>IF(N209="snížená",J209,0)</f>
        <v>0</v>
      </c>
      <c r="BG209" s="140">
        <f>IF(N209="zákl. přenesená",J209,0)</f>
        <v>0</v>
      </c>
      <c r="BH209" s="140">
        <f>IF(N209="sníž. přenesená",J209,0)</f>
        <v>0</v>
      </c>
      <c r="BI209" s="140">
        <f>IF(N209="nulová",J209,0)</f>
        <v>0</v>
      </c>
      <c r="BJ209" s="18" t="s">
        <v>82</v>
      </c>
      <c r="BK209" s="140">
        <f>ROUND(I209*H209,2)</f>
        <v>0</v>
      </c>
      <c r="BL209" s="18" t="s">
        <v>172</v>
      </c>
      <c r="BM209" s="139" t="s">
        <v>314</v>
      </c>
    </row>
    <row r="210" spans="2:65" s="1" customFormat="1" ht="16.5" customHeight="1">
      <c r="B210" s="33"/>
      <c r="C210" s="166" t="s">
        <v>320</v>
      </c>
      <c r="D210" s="166" t="s">
        <v>294</v>
      </c>
      <c r="E210" s="167" t="s">
        <v>329</v>
      </c>
      <c r="F210" s="168" t="s">
        <v>330</v>
      </c>
      <c r="G210" s="169" t="s">
        <v>170</v>
      </c>
      <c r="H210" s="170">
        <v>2.0019999999999998</v>
      </c>
      <c r="I210" s="171"/>
      <c r="J210" s="172">
        <f>ROUND(I210*H210,2)</f>
        <v>0</v>
      </c>
      <c r="K210" s="168" t="s">
        <v>171</v>
      </c>
      <c r="L210" s="173"/>
      <c r="M210" s="174" t="s">
        <v>19</v>
      </c>
      <c r="N210" s="175" t="s">
        <v>45</v>
      </c>
      <c r="P210" s="137">
        <f>O210*H210</f>
        <v>0</v>
      </c>
      <c r="Q210" s="137">
        <v>0.13100000000000001</v>
      </c>
      <c r="R210" s="137">
        <f>Q210*H210</f>
        <v>0.262262</v>
      </c>
      <c r="S210" s="137">
        <v>0</v>
      </c>
      <c r="T210" s="138">
        <f>S210*H210</f>
        <v>0</v>
      </c>
      <c r="AR210" s="139" t="s">
        <v>199</v>
      </c>
      <c r="AT210" s="139" t="s">
        <v>294</v>
      </c>
      <c r="AU210" s="139" t="s">
        <v>84</v>
      </c>
      <c r="AY210" s="18" t="s">
        <v>165</v>
      </c>
      <c r="BE210" s="140">
        <f>IF(N210="základní",J210,0)</f>
        <v>0</v>
      </c>
      <c r="BF210" s="140">
        <f>IF(N210="snížená",J210,0)</f>
        <v>0</v>
      </c>
      <c r="BG210" s="140">
        <f>IF(N210="zákl. přenesená",J210,0)</f>
        <v>0</v>
      </c>
      <c r="BH210" s="140">
        <f>IF(N210="sníž. přenesená",J210,0)</f>
        <v>0</v>
      </c>
      <c r="BI210" s="140">
        <f>IF(N210="nulová",J210,0)</f>
        <v>0</v>
      </c>
      <c r="BJ210" s="18" t="s">
        <v>82</v>
      </c>
      <c r="BK210" s="140">
        <f>ROUND(I210*H210,2)</f>
        <v>0</v>
      </c>
      <c r="BL210" s="18" t="s">
        <v>172</v>
      </c>
      <c r="BM210" s="139" t="s">
        <v>323</v>
      </c>
    </row>
    <row r="211" spans="2:65" s="13" customFormat="1" ht="11.25">
      <c r="B211" s="152"/>
      <c r="D211" s="146" t="s">
        <v>175</v>
      </c>
      <c r="E211" s="153" t="s">
        <v>19</v>
      </c>
      <c r="F211" s="154" t="s">
        <v>1585</v>
      </c>
      <c r="H211" s="155">
        <v>2.0019999999999998</v>
      </c>
      <c r="I211" s="156"/>
      <c r="L211" s="152"/>
      <c r="M211" s="157"/>
      <c r="T211" s="158"/>
      <c r="AT211" s="153" t="s">
        <v>175</v>
      </c>
      <c r="AU211" s="153" t="s">
        <v>84</v>
      </c>
      <c r="AV211" s="13" t="s">
        <v>84</v>
      </c>
      <c r="AW211" s="13" t="s">
        <v>35</v>
      </c>
      <c r="AX211" s="13" t="s">
        <v>74</v>
      </c>
      <c r="AY211" s="153" t="s">
        <v>165</v>
      </c>
    </row>
    <row r="212" spans="2:65" s="14" customFormat="1" ht="11.25">
      <c r="B212" s="159"/>
      <c r="D212" s="146" t="s">
        <v>175</v>
      </c>
      <c r="E212" s="160" t="s">
        <v>19</v>
      </c>
      <c r="F212" s="161" t="s">
        <v>178</v>
      </c>
      <c r="H212" s="162">
        <v>2.0019999999999998</v>
      </c>
      <c r="I212" s="163"/>
      <c r="L212" s="159"/>
      <c r="M212" s="164"/>
      <c r="T212" s="165"/>
      <c r="AT212" s="160" t="s">
        <v>175</v>
      </c>
      <c r="AU212" s="160" t="s">
        <v>84</v>
      </c>
      <c r="AV212" s="14" t="s">
        <v>172</v>
      </c>
      <c r="AW212" s="14" t="s">
        <v>35</v>
      </c>
      <c r="AX212" s="14" t="s">
        <v>82</v>
      </c>
      <c r="AY212" s="160" t="s">
        <v>165</v>
      </c>
    </row>
    <row r="213" spans="2:65" s="11" customFormat="1" ht="22.9" customHeight="1">
      <c r="B213" s="116"/>
      <c r="D213" s="117" t="s">
        <v>73</v>
      </c>
      <c r="E213" s="126" t="s">
        <v>192</v>
      </c>
      <c r="F213" s="126" t="s">
        <v>333</v>
      </c>
      <c r="I213" s="119"/>
      <c r="J213" s="127">
        <f>BK213</f>
        <v>0</v>
      </c>
      <c r="L213" s="116"/>
      <c r="M213" s="121"/>
      <c r="P213" s="122">
        <f>SUM(P214:P268)</f>
        <v>0</v>
      </c>
      <c r="R213" s="122">
        <f>SUM(R214:R268)</f>
        <v>1.9895327399999998</v>
      </c>
      <c r="T213" s="123">
        <f>SUM(T214:T268)</f>
        <v>1.5E-3</v>
      </c>
      <c r="AR213" s="117" t="s">
        <v>82</v>
      </c>
      <c r="AT213" s="124" t="s">
        <v>73</v>
      </c>
      <c r="AU213" s="124" t="s">
        <v>82</v>
      </c>
      <c r="AY213" s="117" t="s">
        <v>165</v>
      </c>
      <c r="BK213" s="125">
        <f>SUM(BK214:BK268)</f>
        <v>0</v>
      </c>
    </row>
    <row r="214" spans="2:65" s="1" customFormat="1" ht="24.2" customHeight="1">
      <c r="B214" s="33"/>
      <c r="C214" s="128" t="s">
        <v>250</v>
      </c>
      <c r="D214" s="128" t="s">
        <v>167</v>
      </c>
      <c r="E214" s="129" t="s">
        <v>334</v>
      </c>
      <c r="F214" s="130" t="s">
        <v>335</v>
      </c>
      <c r="G214" s="131" t="s">
        <v>336</v>
      </c>
      <c r="H214" s="132">
        <v>5</v>
      </c>
      <c r="I214" s="133"/>
      <c r="J214" s="134">
        <f>ROUND(I214*H214,2)</f>
        <v>0</v>
      </c>
      <c r="K214" s="130" t="s">
        <v>171</v>
      </c>
      <c r="L214" s="33"/>
      <c r="M214" s="135" t="s">
        <v>19</v>
      </c>
      <c r="N214" s="136" t="s">
        <v>45</v>
      </c>
      <c r="P214" s="137">
        <f>O214*H214</f>
        <v>0</v>
      </c>
      <c r="Q214" s="137">
        <v>3.8E-3</v>
      </c>
      <c r="R214" s="137">
        <f>Q214*H214</f>
        <v>1.9E-2</v>
      </c>
      <c r="S214" s="137">
        <v>0</v>
      </c>
      <c r="T214" s="138">
        <f>S214*H214</f>
        <v>0</v>
      </c>
      <c r="AR214" s="139" t="s">
        <v>172</v>
      </c>
      <c r="AT214" s="139" t="s">
        <v>167</v>
      </c>
      <c r="AU214" s="139" t="s">
        <v>84</v>
      </c>
      <c r="AY214" s="18" t="s">
        <v>165</v>
      </c>
      <c r="BE214" s="140">
        <f>IF(N214="základní",J214,0)</f>
        <v>0</v>
      </c>
      <c r="BF214" s="140">
        <f>IF(N214="snížená",J214,0)</f>
        <v>0</v>
      </c>
      <c r="BG214" s="140">
        <f>IF(N214="zákl. přenesená",J214,0)</f>
        <v>0</v>
      </c>
      <c r="BH214" s="140">
        <f>IF(N214="sníž. přenesená",J214,0)</f>
        <v>0</v>
      </c>
      <c r="BI214" s="140">
        <f>IF(N214="nulová",J214,0)</f>
        <v>0</v>
      </c>
      <c r="BJ214" s="18" t="s">
        <v>82</v>
      </c>
      <c r="BK214" s="140">
        <f>ROUND(I214*H214,2)</f>
        <v>0</v>
      </c>
      <c r="BL214" s="18" t="s">
        <v>172</v>
      </c>
      <c r="BM214" s="139" t="s">
        <v>326</v>
      </c>
    </row>
    <row r="215" spans="2:65" s="1" customFormat="1" ht="11.25">
      <c r="B215" s="33"/>
      <c r="D215" s="141" t="s">
        <v>173</v>
      </c>
      <c r="F215" s="142" t="s">
        <v>338</v>
      </c>
      <c r="I215" s="143"/>
      <c r="L215" s="33"/>
      <c r="M215" s="144"/>
      <c r="T215" s="54"/>
      <c r="AT215" s="18" t="s">
        <v>173</v>
      </c>
      <c r="AU215" s="18" t="s">
        <v>84</v>
      </c>
    </row>
    <row r="216" spans="2:65" s="1" customFormat="1" ht="24.2" customHeight="1">
      <c r="B216" s="33"/>
      <c r="C216" s="128" t="s">
        <v>328</v>
      </c>
      <c r="D216" s="128" t="s">
        <v>167</v>
      </c>
      <c r="E216" s="129" t="s">
        <v>340</v>
      </c>
      <c r="F216" s="130" t="s">
        <v>341</v>
      </c>
      <c r="G216" s="131" t="s">
        <v>170</v>
      </c>
      <c r="H216" s="132">
        <v>9.3840000000000003</v>
      </c>
      <c r="I216" s="133"/>
      <c r="J216" s="134">
        <f>ROUND(I216*H216,2)</f>
        <v>0</v>
      </c>
      <c r="K216" s="130" t="s">
        <v>171</v>
      </c>
      <c r="L216" s="33"/>
      <c r="M216" s="135" t="s">
        <v>19</v>
      </c>
      <c r="N216" s="136" t="s">
        <v>45</v>
      </c>
      <c r="P216" s="137">
        <f>O216*H216</f>
        <v>0</v>
      </c>
      <c r="Q216" s="137">
        <v>1.4E-3</v>
      </c>
      <c r="R216" s="137">
        <f>Q216*H216</f>
        <v>1.3137600000000001E-2</v>
      </c>
      <c r="S216" s="137">
        <v>0</v>
      </c>
      <c r="T216" s="138">
        <f>S216*H216</f>
        <v>0</v>
      </c>
      <c r="AR216" s="139" t="s">
        <v>172</v>
      </c>
      <c r="AT216" s="139" t="s">
        <v>167</v>
      </c>
      <c r="AU216" s="139" t="s">
        <v>84</v>
      </c>
      <c r="AY216" s="18" t="s">
        <v>165</v>
      </c>
      <c r="BE216" s="140">
        <f>IF(N216="základní",J216,0)</f>
        <v>0</v>
      </c>
      <c r="BF216" s="140">
        <f>IF(N216="snížená",J216,0)</f>
        <v>0</v>
      </c>
      <c r="BG216" s="140">
        <f>IF(N216="zákl. přenesená",J216,0)</f>
        <v>0</v>
      </c>
      <c r="BH216" s="140">
        <f>IF(N216="sníž. přenesená",J216,0)</f>
        <v>0</v>
      </c>
      <c r="BI216" s="140">
        <f>IF(N216="nulová",J216,0)</f>
        <v>0</v>
      </c>
      <c r="BJ216" s="18" t="s">
        <v>82</v>
      </c>
      <c r="BK216" s="140">
        <f>ROUND(I216*H216,2)</f>
        <v>0</v>
      </c>
      <c r="BL216" s="18" t="s">
        <v>172</v>
      </c>
      <c r="BM216" s="139" t="s">
        <v>331</v>
      </c>
    </row>
    <row r="217" spans="2:65" s="1" customFormat="1" ht="11.25">
      <c r="B217" s="33"/>
      <c r="D217" s="141" t="s">
        <v>173</v>
      </c>
      <c r="F217" s="142" t="s">
        <v>343</v>
      </c>
      <c r="I217" s="143"/>
      <c r="L217" s="33"/>
      <c r="M217" s="144"/>
      <c r="T217" s="54"/>
      <c r="AT217" s="18" t="s">
        <v>173</v>
      </c>
      <c r="AU217" s="18" t="s">
        <v>84</v>
      </c>
    </row>
    <row r="218" spans="2:65" s="12" customFormat="1" ht="11.25">
      <c r="B218" s="145"/>
      <c r="D218" s="146" t="s">
        <v>175</v>
      </c>
      <c r="E218" s="147" t="s">
        <v>19</v>
      </c>
      <c r="F218" s="148" t="s">
        <v>344</v>
      </c>
      <c r="H218" s="147" t="s">
        <v>19</v>
      </c>
      <c r="I218" s="149"/>
      <c r="L218" s="145"/>
      <c r="M218" s="150"/>
      <c r="T218" s="151"/>
      <c r="AT218" s="147" t="s">
        <v>175</v>
      </c>
      <c r="AU218" s="147" t="s">
        <v>84</v>
      </c>
      <c r="AV218" s="12" t="s">
        <v>82</v>
      </c>
      <c r="AW218" s="12" t="s">
        <v>35</v>
      </c>
      <c r="AX218" s="12" t="s">
        <v>74</v>
      </c>
      <c r="AY218" s="147" t="s">
        <v>165</v>
      </c>
    </row>
    <row r="219" spans="2:65" s="13" customFormat="1" ht="11.25">
      <c r="B219" s="152"/>
      <c r="D219" s="146" t="s">
        <v>175</v>
      </c>
      <c r="E219" s="153" t="s">
        <v>19</v>
      </c>
      <c r="F219" s="154" t="s">
        <v>1586</v>
      </c>
      <c r="H219" s="155">
        <v>9.3840000000000003</v>
      </c>
      <c r="I219" s="156"/>
      <c r="L219" s="152"/>
      <c r="M219" s="157"/>
      <c r="T219" s="158"/>
      <c r="AT219" s="153" t="s">
        <v>175</v>
      </c>
      <c r="AU219" s="153" t="s">
        <v>84</v>
      </c>
      <c r="AV219" s="13" t="s">
        <v>84</v>
      </c>
      <c r="AW219" s="13" t="s">
        <v>35</v>
      </c>
      <c r="AX219" s="13" t="s">
        <v>74</v>
      </c>
      <c r="AY219" s="153" t="s">
        <v>165</v>
      </c>
    </row>
    <row r="220" spans="2:65" s="14" customFormat="1" ht="11.25">
      <c r="B220" s="159"/>
      <c r="D220" s="146" t="s">
        <v>175</v>
      </c>
      <c r="E220" s="160" t="s">
        <v>19</v>
      </c>
      <c r="F220" s="161" t="s">
        <v>178</v>
      </c>
      <c r="H220" s="162">
        <v>9.3840000000000003</v>
      </c>
      <c r="I220" s="163"/>
      <c r="L220" s="159"/>
      <c r="M220" s="164"/>
      <c r="T220" s="165"/>
      <c r="AT220" s="160" t="s">
        <v>175</v>
      </c>
      <c r="AU220" s="160" t="s">
        <v>84</v>
      </c>
      <c r="AV220" s="14" t="s">
        <v>172</v>
      </c>
      <c r="AW220" s="14" t="s">
        <v>35</v>
      </c>
      <c r="AX220" s="14" t="s">
        <v>82</v>
      </c>
      <c r="AY220" s="160" t="s">
        <v>165</v>
      </c>
    </row>
    <row r="221" spans="2:65" s="1" customFormat="1" ht="16.5" customHeight="1">
      <c r="B221" s="33"/>
      <c r="C221" s="128" t="s">
        <v>258</v>
      </c>
      <c r="D221" s="128" t="s">
        <v>167</v>
      </c>
      <c r="E221" s="129" t="s">
        <v>347</v>
      </c>
      <c r="F221" s="130" t="s">
        <v>348</v>
      </c>
      <c r="G221" s="131" t="s">
        <v>336</v>
      </c>
      <c r="H221" s="132">
        <v>30</v>
      </c>
      <c r="I221" s="133"/>
      <c r="J221" s="134">
        <f>ROUND(I221*H221,2)</f>
        <v>0</v>
      </c>
      <c r="K221" s="130" t="s">
        <v>171</v>
      </c>
      <c r="L221" s="33"/>
      <c r="M221" s="135" t="s">
        <v>19</v>
      </c>
      <c r="N221" s="136" t="s">
        <v>45</v>
      </c>
      <c r="P221" s="137">
        <f>O221*H221</f>
        <v>0</v>
      </c>
      <c r="Q221" s="137">
        <v>4.6800000000000001E-3</v>
      </c>
      <c r="R221" s="137">
        <f>Q221*H221</f>
        <v>0.1404</v>
      </c>
      <c r="S221" s="137">
        <v>0</v>
      </c>
      <c r="T221" s="138">
        <f>S221*H221</f>
        <v>0</v>
      </c>
      <c r="AR221" s="139" t="s">
        <v>172</v>
      </c>
      <c r="AT221" s="139" t="s">
        <v>167</v>
      </c>
      <c r="AU221" s="139" t="s">
        <v>84</v>
      </c>
      <c r="AY221" s="18" t="s">
        <v>165</v>
      </c>
      <c r="BE221" s="140">
        <f>IF(N221="základní",J221,0)</f>
        <v>0</v>
      </c>
      <c r="BF221" s="140">
        <f>IF(N221="snížená",J221,0)</f>
        <v>0</v>
      </c>
      <c r="BG221" s="140">
        <f>IF(N221="zákl. přenesená",J221,0)</f>
        <v>0</v>
      </c>
      <c r="BH221" s="140">
        <f>IF(N221="sníž. přenesená",J221,0)</f>
        <v>0</v>
      </c>
      <c r="BI221" s="140">
        <f>IF(N221="nulová",J221,0)</f>
        <v>0</v>
      </c>
      <c r="BJ221" s="18" t="s">
        <v>82</v>
      </c>
      <c r="BK221" s="140">
        <f>ROUND(I221*H221,2)</f>
        <v>0</v>
      </c>
      <c r="BL221" s="18" t="s">
        <v>172</v>
      </c>
      <c r="BM221" s="139" t="s">
        <v>337</v>
      </c>
    </row>
    <row r="222" spans="2:65" s="1" customFormat="1" ht="11.25">
      <c r="B222" s="33"/>
      <c r="D222" s="141" t="s">
        <v>173</v>
      </c>
      <c r="F222" s="142" t="s">
        <v>350</v>
      </c>
      <c r="I222" s="143"/>
      <c r="L222" s="33"/>
      <c r="M222" s="144"/>
      <c r="T222" s="54"/>
      <c r="AT222" s="18" t="s">
        <v>173</v>
      </c>
      <c r="AU222" s="18" t="s">
        <v>84</v>
      </c>
    </row>
    <row r="223" spans="2:65" s="12" customFormat="1" ht="11.25">
      <c r="B223" s="145"/>
      <c r="D223" s="146" t="s">
        <v>175</v>
      </c>
      <c r="E223" s="147" t="s">
        <v>19</v>
      </c>
      <c r="F223" s="148" t="s">
        <v>351</v>
      </c>
      <c r="H223" s="147" t="s">
        <v>19</v>
      </c>
      <c r="I223" s="149"/>
      <c r="L223" s="145"/>
      <c r="M223" s="150"/>
      <c r="T223" s="151"/>
      <c r="AT223" s="147" t="s">
        <v>175</v>
      </c>
      <c r="AU223" s="147" t="s">
        <v>84</v>
      </c>
      <c r="AV223" s="12" t="s">
        <v>82</v>
      </c>
      <c r="AW223" s="12" t="s">
        <v>35</v>
      </c>
      <c r="AX223" s="12" t="s">
        <v>74</v>
      </c>
      <c r="AY223" s="147" t="s">
        <v>165</v>
      </c>
    </row>
    <row r="224" spans="2:65" s="13" customFormat="1" ht="11.25">
      <c r="B224" s="152"/>
      <c r="D224" s="146" t="s">
        <v>175</v>
      </c>
      <c r="E224" s="153" t="s">
        <v>19</v>
      </c>
      <c r="F224" s="154" t="s">
        <v>206</v>
      </c>
      <c r="H224" s="155">
        <v>10</v>
      </c>
      <c r="I224" s="156"/>
      <c r="L224" s="152"/>
      <c r="M224" s="157"/>
      <c r="T224" s="158"/>
      <c r="AT224" s="153" t="s">
        <v>175</v>
      </c>
      <c r="AU224" s="153" t="s">
        <v>84</v>
      </c>
      <c r="AV224" s="13" t="s">
        <v>84</v>
      </c>
      <c r="AW224" s="13" t="s">
        <v>35</v>
      </c>
      <c r="AX224" s="13" t="s">
        <v>74</v>
      </c>
      <c r="AY224" s="153" t="s">
        <v>165</v>
      </c>
    </row>
    <row r="225" spans="2:65" s="12" customFormat="1" ht="11.25">
      <c r="B225" s="145"/>
      <c r="D225" s="146" t="s">
        <v>175</v>
      </c>
      <c r="E225" s="147" t="s">
        <v>19</v>
      </c>
      <c r="F225" s="148" t="s">
        <v>352</v>
      </c>
      <c r="H225" s="147" t="s">
        <v>19</v>
      </c>
      <c r="I225" s="149"/>
      <c r="L225" s="145"/>
      <c r="M225" s="150"/>
      <c r="T225" s="151"/>
      <c r="AT225" s="147" t="s">
        <v>175</v>
      </c>
      <c r="AU225" s="147" t="s">
        <v>84</v>
      </c>
      <c r="AV225" s="12" t="s">
        <v>82</v>
      </c>
      <c r="AW225" s="12" t="s">
        <v>35</v>
      </c>
      <c r="AX225" s="12" t="s">
        <v>74</v>
      </c>
      <c r="AY225" s="147" t="s">
        <v>165</v>
      </c>
    </row>
    <row r="226" spans="2:65" s="13" customFormat="1" ht="11.25">
      <c r="B226" s="152"/>
      <c r="D226" s="146" t="s">
        <v>175</v>
      </c>
      <c r="E226" s="153" t="s">
        <v>19</v>
      </c>
      <c r="F226" s="154" t="s">
        <v>240</v>
      </c>
      <c r="H226" s="155">
        <v>20</v>
      </c>
      <c r="I226" s="156"/>
      <c r="L226" s="152"/>
      <c r="M226" s="157"/>
      <c r="T226" s="158"/>
      <c r="AT226" s="153" t="s">
        <v>175</v>
      </c>
      <c r="AU226" s="153" t="s">
        <v>84</v>
      </c>
      <c r="AV226" s="13" t="s">
        <v>84</v>
      </c>
      <c r="AW226" s="13" t="s">
        <v>35</v>
      </c>
      <c r="AX226" s="13" t="s">
        <v>74</v>
      </c>
      <c r="AY226" s="153" t="s">
        <v>165</v>
      </c>
    </row>
    <row r="227" spans="2:65" s="14" customFormat="1" ht="11.25">
      <c r="B227" s="159"/>
      <c r="D227" s="146" t="s">
        <v>175</v>
      </c>
      <c r="E227" s="160" t="s">
        <v>19</v>
      </c>
      <c r="F227" s="161" t="s">
        <v>178</v>
      </c>
      <c r="H227" s="162">
        <v>30</v>
      </c>
      <c r="I227" s="163"/>
      <c r="L227" s="159"/>
      <c r="M227" s="164"/>
      <c r="T227" s="165"/>
      <c r="AT227" s="160" t="s">
        <v>175</v>
      </c>
      <c r="AU227" s="160" t="s">
        <v>84</v>
      </c>
      <c r="AV227" s="14" t="s">
        <v>172</v>
      </c>
      <c r="AW227" s="14" t="s">
        <v>35</v>
      </c>
      <c r="AX227" s="14" t="s">
        <v>82</v>
      </c>
      <c r="AY227" s="160" t="s">
        <v>165</v>
      </c>
    </row>
    <row r="228" spans="2:65" s="1" customFormat="1" ht="24.2" customHeight="1">
      <c r="B228" s="33"/>
      <c r="C228" s="128" t="s">
        <v>339</v>
      </c>
      <c r="D228" s="128" t="s">
        <v>167</v>
      </c>
      <c r="E228" s="129" t="s">
        <v>354</v>
      </c>
      <c r="F228" s="130" t="s">
        <v>355</v>
      </c>
      <c r="G228" s="131" t="s">
        <v>170</v>
      </c>
      <c r="H228" s="132">
        <v>30.908999999999999</v>
      </c>
      <c r="I228" s="133"/>
      <c r="J228" s="134">
        <f>ROUND(I228*H228,2)</f>
        <v>0</v>
      </c>
      <c r="K228" s="130" t="s">
        <v>171</v>
      </c>
      <c r="L228" s="33"/>
      <c r="M228" s="135" t="s">
        <v>19</v>
      </c>
      <c r="N228" s="136" t="s">
        <v>45</v>
      </c>
      <c r="P228" s="137">
        <f>O228*H228</f>
        <v>0</v>
      </c>
      <c r="Q228" s="137">
        <v>2.0729999999999998E-2</v>
      </c>
      <c r="R228" s="137">
        <f>Q228*H228</f>
        <v>0.64074356999999993</v>
      </c>
      <c r="S228" s="137">
        <v>0</v>
      </c>
      <c r="T228" s="138">
        <f>S228*H228</f>
        <v>0</v>
      </c>
      <c r="AR228" s="139" t="s">
        <v>172</v>
      </c>
      <c r="AT228" s="139" t="s">
        <v>167</v>
      </c>
      <c r="AU228" s="139" t="s">
        <v>84</v>
      </c>
      <c r="AY228" s="18" t="s">
        <v>165</v>
      </c>
      <c r="BE228" s="140">
        <f>IF(N228="základní",J228,0)</f>
        <v>0</v>
      </c>
      <c r="BF228" s="140">
        <f>IF(N228="snížená",J228,0)</f>
        <v>0</v>
      </c>
      <c r="BG228" s="140">
        <f>IF(N228="zákl. přenesená",J228,0)</f>
        <v>0</v>
      </c>
      <c r="BH228" s="140">
        <f>IF(N228="sníž. přenesená",J228,0)</f>
        <v>0</v>
      </c>
      <c r="BI228" s="140">
        <f>IF(N228="nulová",J228,0)</f>
        <v>0</v>
      </c>
      <c r="BJ228" s="18" t="s">
        <v>82</v>
      </c>
      <c r="BK228" s="140">
        <f>ROUND(I228*H228,2)</f>
        <v>0</v>
      </c>
      <c r="BL228" s="18" t="s">
        <v>172</v>
      </c>
      <c r="BM228" s="139" t="s">
        <v>342</v>
      </c>
    </row>
    <row r="229" spans="2:65" s="1" customFormat="1" ht="11.25">
      <c r="B229" s="33"/>
      <c r="D229" s="141" t="s">
        <v>173</v>
      </c>
      <c r="F229" s="142" t="s">
        <v>357</v>
      </c>
      <c r="I229" s="143"/>
      <c r="L229" s="33"/>
      <c r="M229" s="144"/>
      <c r="T229" s="54"/>
      <c r="AT229" s="18" t="s">
        <v>173</v>
      </c>
      <c r="AU229" s="18" t="s">
        <v>84</v>
      </c>
    </row>
    <row r="230" spans="2:65" s="12" customFormat="1" ht="11.25">
      <c r="B230" s="145"/>
      <c r="D230" s="146" t="s">
        <v>175</v>
      </c>
      <c r="E230" s="147" t="s">
        <v>19</v>
      </c>
      <c r="F230" s="148" t="s">
        <v>358</v>
      </c>
      <c r="H230" s="147" t="s">
        <v>19</v>
      </c>
      <c r="I230" s="149"/>
      <c r="L230" s="145"/>
      <c r="M230" s="150"/>
      <c r="T230" s="151"/>
      <c r="AT230" s="147" t="s">
        <v>175</v>
      </c>
      <c r="AU230" s="147" t="s">
        <v>84</v>
      </c>
      <c r="AV230" s="12" t="s">
        <v>82</v>
      </c>
      <c r="AW230" s="12" t="s">
        <v>35</v>
      </c>
      <c r="AX230" s="12" t="s">
        <v>74</v>
      </c>
      <c r="AY230" s="147" t="s">
        <v>165</v>
      </c>
    </row>
    <row r="231" spans="2:65" s="13" customFormat="1" ht="11.25">
      <c r="B231" s="152"/>
      <c r="D231" s="146" t="s">
        <v>175</v>
      </c>
      <c r="E231" s="153" t="s">
        <v>19</v>
      </c>
      <c r="F231" s="154" t="s">
        <v>1587</v>
      </c>
      <c r="H231" s="155">
        <v>7.9009999999999998</v>
      </c>
      <c r="I231" s="156"/>
      <c r="L231" s="152"/>
      <c r="M231" s="157"/>
      <c r="T231" s="158"/>
      <c r="AT231" s="153" t="s">
        <v>175</v>
      </c>
      <c r="AU231" s="153" t="s">
        <v>84</v>
      </c>
      <c r="AV231" s="13" t="s">
        <v>84</v>
      </c>
      <c r="AW231" s="13" t="s">
        <v>35</v>
      </c>
      <c r="AX231" s="13" t="s">
        <v>74</v>
      </c>
      <c r="AY231" s="153" t="s">
        <v>165</v>
      </c>
    </row>
    <row r="232" spans="2:65" s="12" customFormat="1" ht="11.25">
      <c r="B232" s="145"/>
      <c r="D232" s="146" t="s">
        <v>175</v>
      </c>
      <c r="E232" s="147" t="s">
        <v>19</v>
      </c>
      <c r="F232" s="148" t="s">
        <v>360</v>
      </c>
      <c r="H232" s="147" t="s">
        <v>19</v>
      </c>
      <c r="I232" s="149"/>
      <c r="L232" s="145"/>
      <c r="M232" s="150"/>
      <c r="T232" s="151"/>
      <c r="AT232" s="147" t="s">
        <v>175</v>
      </c>
      <c r="AU232" s="147" t="s">
        <v>84</v>
      </c>
      <c r="AV232" s="12" t="s">
        <v>82</v>
      </c>
      <c r="AW232" s="12" t="s">
        <v>35</v>
      </c>
      <c r="AX232" s="12" t="s">
        <v>74</v>
      </c>
      <c r="AY232" s="147" t="s">
        <v>165</v>
      </c>
    </row>
    <row r="233" spans="2:65" s="13" customFormat="1" ht="11.25">
      <c r="B233" s="152"/>
      <c r="D233" s="146" t="s">
        <v>175</v>
      </c>
      <c r="E233" s="153" t="s">
        <v>19</v>
      </c>
      <c r="F233" s="154" t="s">
        <v>1588</v>
      </c>
      <c r="H233" s="155">
        <v>6.4820000000000002</v>
      </c>
      <c r="I233" s="156"/>
      <c r="L233" s="152"/>
      <c r="M233" s="157"/>
      <c r="T233" s="158"/>
      <c r="AT233" s="153" t="s">
        <v>175</v>
      </c>
      <c r="AU233" s="153" t="s">
        <v>84</v>
      </c>
      <c r="AV233" s="13" t="s">
        <v>84</v>
      </c>
      <c r="AW233" s="13" t="s">
        <v>35</v>
      </c>
      <c r="AX233" s="13" t="s">
        <v>74</v>
      </c>
      <c r="AY233" s="153" t="s">
        <v>165</v>
      </c>
    </row>
    <row r="234" spans="2:65" s="13" customFormat="1" ht="11.25">
      <c r="B234" s="152"/>
      <c r="D234" s="146" t="s">
        <v>175</v>
      </c>
      <c r="E234" s="153" t="s">
        <v>19</v>
      </c>
      <c r="F234" s="154" t="s">
        <v>1589</v>
      </c>
      <c r="H234" s="155">
        <v>16.526</v>
      </c>
      <c r="I234" s="156"/>
      <c r="L234" s="152"/>
      <c r="M234" s="157"/>
      <c r="T234" s="158"/>
      <c r="AT234" s="153" t="s">
        <v>175</v>
      </c>
      <c r="AU234" s="153" t="s">
        <v>84</v>
      </c>
      <c r="AV234" s="13" t="s">
        <v>84</v>
      </c>
      <c r="AW234" s="13" t="s">
        <v>35</v>
      </c>
      <c r="AX234" s="13" t="s">
        <v>74</v>
      </c>
      <c r="AY234" s="153" t="s">
        <v>165</v>
      </c>
    </row>
    <row r="235" spans="2:65" s="14" customFormat="1" ht="11.25">
      <c r="B235" s="159"/>
      <c r="D235" s="146" t="s">
        <v>175</v>
      </c>
      <c r="E235" s="160" t="s">
        <v>19</v>
      </c>
      <c r="F235" s="161" t="s">
        <v>178</v>
      </c>
      <c r="H235" s="162">
        <v>30.908999999999999</v>
      </c>
      <c r="I235" s="163"/>
      <c r="L235" s="159"/>
      <c r="M235" s="164"/>
      <c r="T235" s="165"/>
      <c r="AT235" s="160" t="s">
        <v>175</v>
      </c>
      <c r="AU235" s="160" t="s">
        <v>84</v>
      </c>
      <c r="AV235" s="14" t="s">
        <v>172</v>
      </c>
      <c r="AW235" s="14" t="s">
        <v>35</v>
      </c>
      <c r="AX235" s="14" t="s">
        <v>82</v>
      </c>
      <c r="AY235" s="160" t="s">
        <v>165</v>
      </c>
    </row>
    <row r="236" spans="2:65" s="1" customFormat="1" ht="16.5" customHeight="1">
      <c r="B236" s="33"/>
      <c r="C236" s="128" t="s">
        <v>346</v>
      </c>
      <c r="D236" s="128" t="s">
        <v>167</v>
      </c>
      <c r="E236" s="129" t="s">
        <v>363</v>
      </c>
      <c r="F236" s="130" t="s">
        <v>364</v>
      </c>
      <c r="G236" s="131" t="s">
        <v>170</v>
      </c>
      <c r="H236" s="132">
        <v>25</v>
      </c>
      <c r="I236" s="133"/>
      <c r="J236" s="134">
        <f>ROUND(I236*H236,2)</f>
        <v>0</v>
      </c>
      <c r="K236" s="130" t="s">
        <v>171</v>
      </c>
      <c r="L236" s="33"/>
      <c r="M236" s="135" t="s">
        <v>19</v>
      </c>
      <c r="N236" s="136" t="s">
        <v>45</v>
      </c>
      <c r="P236" s="137">
        <f>O236*H236</f>
        <v>0</v>
      </c>
      <c r="Q236" s="137">
        <v>4.0000000000000003E-5</v>
      </c>
      <c r="R236" s="137">
        <f>Q236*H236</f>
        <v>1E-3</v>
      </c>
      <c r="S236" s="137">
        <v>6.0000000000000002E-5</v>
      </c>
      <c r="T236" s="138">
        <f>S236*H236</f>
        <v>1.5E-3</v>
      </c>
      <c r="AR236" s="139" t="s">
        <v>172</v>
      </c>
      <c r="AT236" s="139" t="s">
        <v>167</v>
      </c>
      <c r="AU236" s="139" t="s">
        <v>84</v>
      </c>
      <c r="AY236" s="18" t="s">
        <v>165</v>
      </c>
      <c r="BE236" s="140">
        <f>IF(N236="základní",J236,0)</f>
        <v>0</v>
      </c>
      <c r="BF236" s="140">
        <f>IF(N236="snížená",J236,0)</f>
        <v>0</v>
      </c>
      <c r="BG236" s="140">
        <f>IF(N236="zákl. přenesená",J236,0)</f>
        <v>0</v>
      </c>
      <c r="BH236" s="140">
        <f>IF(N236="sníž. přenesená",J236,0)</f>
        <v>0</v>
      </c>
      <c r="BI236" s="140">
        <f>IF(N236="nulová",J236,0)</f>
        <v>0</v>
      </c>
      <c r="BJ236" s="18" t="s">
        <v>82</v>
      </c>
      <c r="BK236" s="140">
        <f>ROUND(I236*H236,2)</f>
        <v>0</v>
      </c>
      <c r="BL236" s="18" t="s">
        <v>172</v>
      </c>
      <c r="BM236" s="139" t="s">
        <v>349</v>
      </c>
    </row>
    <row r="237" spans="2:65" s="1" customFormat="1" ht="11.25">
      <c r="B237" s="33"/>
      <c r="D237" s="141" t="s">
        <v>173</v>
      </c>
      <c r="F237" s="142" t="s">
        <v>366</v>
      </c>
      <c r="I237" s="143"/>
      <c r="L237" s="33"/>
      <c r="M237" s="144"/>
      <c r="T237" s="54"/>
      <c r="AT237" s="18" t="s">
        <v>173</v>
      </c>
      <c r="AU237" s="18" t="s">
        <v>84</v>
      </c>
    </row>
    <row r="238" spans="2:65" s="1" customFormat="1" ht="24.2" customHeight="1">
      <c r="B238" s="33"/>
      <c r="C238" s="128" t="s">
        <v>353</v>
      </c>
      <c r="D238" s="128" t="s">
        <v>167</v>
      </c>
      <c r="E238" s="129" t="s">
        <v>370</v>
      </c>
      <c r="F238" s="130" t="s">
        <v>371</v>
      </c>
      <c r="G238" s="131" t="s">
        <v>191</v>
      </c>
      <c r="H238" s="132">
        <v>0.32700000000000001</v>
      </c>
      <c r="I238" s="133"/>
      <c r="J238" s="134">
        <f>ROUND(I238*H238,2)</f>
        <v>0</v>
      </c>
      <c r="K238" s="130" t="s">
        <v>171</v>
      </c>
      <c r="L238" s="33"/>
      <c r="M238" s="135" t="s">
        <v>19</v>
      </c>
      <c r="N238" s="136" t="s">
        <v>45</v>
      </c>
      <c r="P238" s="137">
        <f>O238*H238</f>
        <v>0</v>
      </c>
      <c r="Q238" s="137">
        <v>2.5018699999999998</v>
      </c>
      <c r="R238" s="137">
        <f>Q238*H238</f>
        <v>0.81811148999999994</v>
      </c>
      <c r="S238" s="137">
        <v>0</v>
      </c>
      <c r="T238" s="138">
        <f>S238*H238</f>
        <v>0</v>
      </c>
      <c r="AR238" s="139" t="s">
        <v>172</v>
      </c>
      <c r="AT238" s="139" t="s">
        <v>167</v>
      </c>
      <c r="AU238" s="139" t="s">
        <v>84</v>
      </c>
      <c r="AY238" s="18" t="s">
        <v>165</v>
      </c>
      <c r="BE238" s="140">
        <f>IF(N238="základní",J238,0)</f>
        <v>0</v>
      </c>
      <c r="BF238" s="140">
        <f>IF(N238="snížená",J238,0)</f>
        <v>0</v>
      </c>
      <c r="BG238" s="140">
        <f>IF(N238="zákl. přenesená",J238,0)</f>
        <v>0</v>
      </c>
      <c r="BH238" s="140">
        <f>IF(N238="sníž. přenesená",J238,0)</f>
        <v>0</v>
      </c>
      <c r="BI238" s="140">
        <f>IF(N238="nulová",J238,0)</f>
        <v>0</v>
      </c>
      <c r="BJ238" s="18" t="s">
        <v>82</v>
      </c>
      <c r="BK238" s="140">
        <f>ROUND(I238*H238,2)</f>
        <v>0</v>
      </c>
      <c r="BL238" s="18" t="s">
        <v>172</v>
      </c>
      <c r="BM238" s="139" t="s">
        <v>356</v>
      </c>
    </row>
    <row r="239" spans="2:65" s="1" customFormat="1" ht="11.25">
      <c r="B239" s="33"/>
      <c r="D239" s="141" t="s">
        <v>173</v>
      </c>
      <c r="F239" s="142" t="s">
        <v>373</v>
      </c>
      <c r="I239" s="143"/>
      <c r="L239" s="33"/>
      <c r="M239" s="144"/>
      <c r="T239" s="54"/>
      <c r="AT239" s="18" t="s">
        <v>173</v>
      </c>
      <c r="AU239" s="18" t="s">
        <v>84</v>
      </c>
    </row>
    <row r="240" spans="2:65" s="12" customFormat="1" ht="11.25">
      <c r="B240" s="145"/>
      <c r="D240" s="146" t="s">
        <v>175</v>
      </c>
      <c r="E240" s="147" t="s">
        <v>19</v>
      </c>
      <c r="F240" s="148" t="s">
        <v>374</v>
      </c>
      <c r="H240" s="147" t="s">
        <v>19</v>
      </c>
      <c r="I240" s="149"/>
      <c r="L240" s="145"/>
      <c r="M240" s="150"/>
      <c r="T240" s="151"/>
      <c r="AT240" s="147" t="s">
        <v>175</v>
      </c>
      <c r="AU240" s="147" t="s">
        <v>84</v>
      </c>
      <c r="AV240" s="12" t="s">
        <v>82</v>
      </c>
      <c r="AW240" s="12" t="s">
        <v>35</v>
      </c>
      <c r="AX240" s="12" t="s">
        <v>74</v>
      </c>
      <c r="AY240" s="147" t="s">
        <v>165</v>
      </c>
    </row>
    <row r="241" spans="2:65" s="13" customFormat="1" ht="11.25">
      <c r="B241" s="152"/>
      <c r="D241" s="146" t="s">
        <v>175</v>
      </c>
      <c r="E241" s="153" t="s">
        <v>19</v>
      </c>
      <c r="F241" s="154" t="s">
        <v>1590</v>
      </c>
      <c r="H241" s="155">
        <v>0.32700000000000001</v>
      </c>
      <c r="I241" s="156"/>
      <c r="L241" s="152"/>
      <c r="M241" s="157"/>
      <c r="T241" s="158"/>
      <c r="AT241" s="153" t="s">
        <v>175</v>
      </c>
      <c r="AU241" s="153" t="s">
        <v>84</v>
      </c>
      <c r="AV241" s="13" t="s">
        <v>84</v>
      </c>
      <c r="AW241" s="13" t="s">
        <v>35</v>
      </c>
      <c r="AX241" s="13" t="s">
        <v>74</v>
      </c>
      <c r="AY241" s="153" t="s">
        <v>165</v>
      </c>
    </row>
    <row r="242" spans="2:65" s="14" customFormat="1" ht="11.25">
      <c r="B242" s="159"/>
      <c r="D242" s="146" t="s">
        <v>175</v>
      </c>
      <c r="E242" s="160" t="s">
        <v>19</v>
      </c>
      <c r="F242" s="161" t="s">
        <v>178</v>
      </c>
      <c r="H242" s="162">
        <v>0.32700000000000001</v>
      </c>
      <c r="I242" s="163"/>
      <c r="L242" s="159"/>
      <c r="M242" s="164"/>
      <c r="T242" s="165"/>
      <c r="AT242" s="160" t="s">
        <v>175</v>
      </c>
      <c r="AU242" s="160" t="s">
        <v>84</v>
      </c>
      <c r="AV242" s="14" t="s">
        <v>172</v>
      </c>
      <c r="AW242" s="14" t="s">
        <v>35</v>
      </c>
      <c r="AX242" s="14" t="s">
        <v>82</v>
      </c>
      <c r="AY242" s="160" t="s">
        <v>165</v>
      </c>
    </row>
    <row r="243" spans="2:65" s="1" customFormat="1" ht="24.2" customHeight="1">
      <c r="B243" s="33"/>
      <c r="C243" s="128" t="s">
        <v>269</v>
      </c>
      <c r="D243" s="128" t="s">
        <v>167</v>
      </c>
      <c r="E243" s="129" t="s">
        <v>376</v>
      </c>
      <c r="F243" s="130" t="s">
        <v>377</v>
      </c>
      <c r="G243" s="131" t="s">
        <v>191</v>
      </c>
      <c r="H243" s="132">
        <v>0.13100000000000001</v>
      </c>
      <c r="I243" s="133"/>
      <c r="J243" s="134">
        <f>ROUND(I243*H243,2)</f>
        <v>0</v>
      </c>
      <c r="K243" s="130" t="s">
        <v>171</v>
      </c>
      <c r="L243" s="33"/>
      <c r="M243" s="135" t="s">
        <v>19</v>
      </c>
      <c r="N243" s="136" t="s">
        <v>45</v>
      </c>
      <c r="P243" s="137">
        <f>O243*H243</f>
        <v>0</v>
      </c>
      <c r="Q243" s="137">
        <v>2.5018699999999998</v>
      </c>
      <c r="R243" s="137">
        <f>Q243*H243</f>
        <v>0.32774496999999997</v>
      </c>
      <c r="S243" s="137">
        <v>0</v>
      </c>
      <c r="T243" s="138">
        <f>S243*H243</f>
        <v>0</v>
      </c>
      <c r="AR243" s="139" t="s">
        <v>172</v>
      </c>
      <c r="AT243" s="139" t="s">
        <v>167</v>
      </c>
      <c r="AU243" s="139" t="s">
        <v>84</v>
      </c>
      <c r="AY243" s="18" t="s">
        <v>165</v>
      </c>
      <c r="BE243" s="140">
        <f>IF(N243="základní",J243,0)</f>
        <v>0</v>
      </c>
      <c r="BF243" s="140">
        <f>IF(N243="snížená",J243,0)</f>
        <v>0</v>
      </c>
      <c r="BG243" s="140">
        <f>IF(N243="zákl. přenesená",J243,0)</f>
        <v>0</v>
      </c>
      <c r="BH243" s="140">
        <f>IF(N243="sníž. přenesená",J243,0)</f>
        <v>0</v>
      </c>
      <c r="BI243" s="140">
        <f>IF(N243="nulová",J243,0)</f>
        <v>0</v>
      </c>
      <c r="BJ243" s="18" t="s">
        <v>82</v>
      </c>
      <c r="BK243" s="140">
        <f>ROUND(I243*H243,2)</f>
        <v>0</v>
      </c>
      <c r="BL243" s="18" t="s">
        <v>172</v>
      </c>
      <c r="BM243" s="139" t="s">
        <v>365</v>
      </c>
    </row>
    <row r="244" spans="2:65" s="1" customFormat="1" ht="11.25">
      <c r="B244" s="33"/>
      <c r="D244" s="141" t="s">
        <v>173</v>
      </c>
      <c r="F244" s="142" t="s">
        <v>379</v>
      </c>
      <c r="I244" s="143"/>
      <c r="L244" s="33"/>
      <c r="M244" s="144"/>
      <c r="T244" s="54"/>
      <c r="AT244" s="18" t="s">
        <v>173</v>
      </c>
      <c r="AU244" s="18" t="s">
        <v>84</v>
      </c>
    </row>
    <row r="245" spans="2:65" s="12" customFormat="1" ht="11.25">
      <c r="B245" s="145"/>
      <c r="D245" s="146" t="s">
        <v>175</v>
      </c>
      <c r="E245" s="147" t="s">
        <v>19</v>
      </c>
      <c r="F245" s="148" t="s">
        <v>380</v>
      </c>
      <c r="H245" s="147" t="s">
        <v>19</v>
      </c>
      <c r="I245" s="149"/>
      <c r="L245" s="145"/>
      <c r="M245" s="150"/>
      <c r="T245" s="151"/>
      <c r="AT245" s="147" t="s">
        <v>175</v>
      </c>
      <c r="AU245" s="147" t="s">
        <v>84</v>
      </c>
      <c r="AV245" s="12" t="s">
        <v>82</v>
      </c>
      <c r="AW245" s="12" t="s">
        <v>35</v>
      </c>
      <c r="AX245" s="12" t="s">
        <v>74</v>
      </c>
      <c r="AY245" s="147" t="s">
        <v>165</v>
      </c>
    </row>
    <row r="246" spans="2:65" s="13" customFormat="1" ht="11.25">
      <c r="B246" s="152"/>
      <c r="D246" s="146" t="s">
        <v>175</v>
      </c>
      <c r="E246" s="153" t="s">
        <v>19</v>
      </c>
      <c r="F246" s="154" t="s">
        <v>1591</v>
      </c>
      <c r="H246" s="155">
        <v>0.13100000000000001</v>
      </c>
      <c r="I246" s="156"/>
      <c r="L246" s="152"/>
      <c r="M246" s="157"/>
      <c r="T246" s="158"/>
      <c r="AT246" s="153" t="s">
        <v>175</v>
      </c>
      <c r="AU246" s="153" t="s">
        <v>84</v>
      </c>
      <c r="AV246" s="13" t="s">
        <v>84</v>
      </c>
      <c r="AW246" s="13" t="s">
        <v>35</v>
      </c>
      <c r="AX246" s="13" t="s">
        <v>74</v>
      </c>
      <c r="AY246" s="153" t="s">
        <v>165</v>
      </c>
    </row>
    <row r="247" spans="2:65" s="14" customFormat="1" ht="11.25">
      <c r="B247" s="159"/>
      <c r="D247" s="146" t="s">
        <v>175</v>
      </c>
      <c r="E247" s="160" t="s">
        <v>19</v>
      </c>
      <c r="F247" s="161" t="s">
        <v>178</v>
      </c>
      <c r="H247" s="162">
        <v>0.13100000000000001</v>
      </c>
      <c r="I247" s="163"/>
      <c r="L247" s="159"/>
      <c r="M247" s="164"/>
      <c r="T247" s="165"/>
      <c r="AT247" s="160" t="s">
        <v>175</v>
      </c>
      <c r="AU247" s="160" t="s">
        <v>84</v>
      </c>
      <c r="AV247" s="14" t="s">
        <v>172</v>
      </c>
      <c r="AW247" s="14" t="s">
        <v>35</v>
      </c>
      <c r="AX247" s="14" t="s">
        <v>82</v>
      </c>
      <c r="AY247" s="160" t="s">
        <v>165</v>
      </c>
    </row>
    <row r="248" spans="2:65" s="1" customFormat="1" ht="21.75" customHeight="1">
      <c r="B248" s="33"/>
      <c r="C248" s="128" t="s">
        <v>369</v>
      </c>
      <c r="D248" s="128" t="s">
        <v>167</v>
      </c>
      <c r="E248" s="129" t="s">
        <v>1592</v>
      </c>
      <c r="F248" s="130" t="s">
        <v>1593</v>
      </c>
      <c r="G248" s="131" t="s">
        <v>191</v>
      </c>
      <c r="H248" s="132">
        <v>0.312</v>
      </c>
      <c r="I248" s="133"/>
      <c r="J248" s="134">
        <f>ROUND(I248*H248,2)</f>
        <v>0</v>
      </c>
      <c r="K248" s="130" t="s">
        <v>171</v>
      </c>
      <c r="L248" s="33"/>
      <c r="M248" s="135" t="s">
        <v>19</v>
      </c>
      <c r="N248" s="136" t="s">
        <v>45</v>
      </c>
      <c r="P248" s="137">
        <f>O248*H248</f>
        <v>0</v>
      </c>
      <c r="Q248" s="137">
        <v>0</v>
      </c>
      <c r="R248" s="137">
        <f>Q248*H248</f>
        <v>0</v>
      </c>
      <c r="S248" s="137">
        <v>0</v>
      </c>
      <c r="T248" s="138">
        <f>S248*H248</f>
        <v>0</v>
      </c>
      <c r="AR248" s="139" t="s">
        <v>172</v>
      </c>
      <c r="AT248" s="139" t="s">
        <v>167</v>
      </c>
      <c r="AU248" s="139" t="s">
        <v>84</v>
      </c>
      <c r="AY248" s="18" t="s">
        <v>165</v>
      </c>
      <c r="BE248" s="140">
        <f>IF(N248="základní",J248,0)</f>
        <v>0</v>
      </c>
      <c r="BF248" s="140">
        <f>IF(N248="snížená",J248,0)</f>
        <v>0</v>
      </c>
      <c r="BG248" s="140">
        <f>IF(N248="zákl. přenesená",J248,0)</f>
        <v>0</v>
      </c>
      <c r="BH248" s="140">
        <f>IF(N248="sníž. přenesená",J248,0)</f>
        <v>0</v>
      </c>
      <c r="BI248" s="140">
        <f>IF(N248="nulová",J248,0)</f>
        <v>0</v>
      </c>
      <c r="BJ248" s="18" t="s">
        <v>82</v>
      </c>
      <c r="BK248" s="140">
        <f>ROUND(I248*H248,2)</f>
        <v>0</v>
      </c>
      <c r="BL248" s="18" t="s">
        <v>172</v>
      </c>
      <c r="BM248" s="139" t="s">
        <v>372</v>
      </c>
    </row>
    <row r="249" spans="2:65" s="1" customFormat="1" ht="11.25">
      <c r="B249" s="33"/>
      <c r="D249" s="141" t="s">
        <v>173</v>
      </c>
      <c r="F249" s="142" t="s">
        <v>1594</v>
      </c>
      <c r="I249" s="143"/>
      <c r="L249" s="33"/>
      <c r="M249" s="144"/>
      <c r="T249" s="54"/>
      <c r="AT249" s="18" t="s">
        <v>173</v>
      </c>
      <c r="AU249" s="18" t="s">
        <v>84</v>
      </c>
    </row>
    <row r="250" spans="2:65" s="1" customFormat="1" ht="24.2" customHeight="1">
      <c r="B250" s="33"/>
      <c r="C250" s="128" t="s">
        <v>275</v>
      </c>
      <c r="D250" s="128" t="s">
        <v>167</v>
      </c>
      <c r="E250" s="129" t="s">
        <v>1595</v>
      </c>
      <c r="F250" s="130" t="s">
        <v>1596</v>
      </c>
      <c r="G250" s="131" t="s">
        <v>191</v>
      </c>
      <c r="H250" s="132">
        <v>0.312</v>
      </c>
      <c r="I250" s="133"/>
      <c r="J250" s="134">
        <f>ROUND(I250*H250,2)</f>
        <v>0</v>
      </c>
      <c r="K250" s="130" t="s">
        <v>171</v>
      </c>
      <c r="L250" s="33"/>
      <c r="M250" s="135" t="s">
        <v>19</v>
      </c>
      <c r="N250" s="136" t="s">
        <v>45</v>
      </c>
      <c r="P250" s="137">
        <f>O250*H250</f>
        <v>0</v>
      </c>
      <c r="Q250" s="137">
        <v>0</v>
      </c>
      <c r="R250" s="137">
        <f>Q250*H250</f>
        <v>0</v>
      </c>
      <c r="S250" s="137">
        <v>0</v>
      </c>
      <c r="T250" s="138">
        <f>S250*H250</f>
        <v>0</v>
      </c>
      <c r="AR250" s="139" t="s">
        <v>172</v>
      </c>
      <c r="AT250" s="139" t="s">
        <v>167</v>
      </c>
      <c r="AU250" s="139" t="s">
        <v>84</v>
      </c>
      <c r="AY250" s="18" t="s">
        <v>165</v>
      </c>
      <c r="BE250" s="140">
        <f>IF(N250="základní",J250,0)</f>
        <v>0</v>
      </c>
      <c r="BF250" s="140">
        <f>IF(N250="snížená",J250,0)</f>
        <v>0</v>
      </c>
      <c r="BG250" s="140">
        <f>IF(N250="zákl. přenesená",J250,0)</f>
        <v>0</v>
      </c>
      <c r="BH250" s="140">
        <f>IF(N250="sníž. přenesená",J250,0)</f>
        <v>0</v>
      </c>
      <c r="BI250" s="140">
        <f>IF(N250="nulová",J250,0)</f>
        <v>0</v>
      </c>
      <c r="BJ250" s="18" t="s">
        <v>82</v>
      </c>
      <c r="BK250" s="140">
        <f>ROUND(I250*H250,2)</f>
        <v>0</v>
      </c>
      <c r="BL250" s="18" t="s">
        <v>172</v>
      </c>
      <c r="BM250" s="139" t="s">
        <v>378</v>
      </c>
    </row>
    <row r="251" spans="2:65" s="1" customFormat="1" ht="11.25">
      <c r="B251" s="33"/>
      <c r="D251" s="141" t="s">
        <v>173</v>
      </c>
      <c r="F251" s="142" t="s">
        <v>1597</v>
      </c>
      <c r="I251" s="143"/>
      <c r="L251" s="33"/>
      <c r="M251" s="144"/>
      <c r="T251" s="54"/>
      <c r="AT251" s="18" t="s">
        <v>173</v>
      </c>
      <c r="AU251" s="18" t="s">
        <v>84</v>
      </c>
    </row>
    <row r="252" spans="2:65" s="1" customFormat="1" ht="16.5" customHeight="1">
      <c r="B252" s="33"/>
      <c r="C252" s="128" t="s">
        <v>382</v>
      </c>
      <c r="D252" s="128" t="s">
        <v>167</v>
      </c>
      <c r="E252" s="129" t="s">
        <v>392</v>
      </c>
      <c r="F252" s="130" t="s">
        <v>393</v>
      </c>
      <c r="G252" s="131" t="s">
        <v>170</v>
      </c>
      <c r="H252" s="132">
        <v>7.1999999999999995E-2</v>
      </c>
      <c r="I252" s="133"/>
      <c r="J252" s="134">
        <f>ROUND(I252*H252,2)</f>
        <v>0</v>
      </c>
      <c r="K252" s="130" t="s">
        <v>171</v>
      </c>
      <c r="L252" s="33"/>
      <c r="M252" s="135" t="s">
        <v>19</v>
      </c>
      <c r="N252" s="136" t="s">
        <v>45</v>
      </c>
      <c r="P252" s="137">
        <f>O252*H252</f>
        <v>0</v>
      </c>
      <c r="Q252" s="137">
        <v>1.7729999999999999E-2</v>
      </c>
      <c r="R252" s="137">
        <f>Q252*H252</f>
        <v>1.2765599999999999E-3</v>
      </c>
      <c r="S252" s="137">
        <v>0</v>
      </c>
      <c r="T252" s="138">
        <f>S252*H252</f>
        <v>0</v>
      </c>
      <c r="AR252" s="139" t="s">
        <v>172</v>
      </c>
      <c r="AT252" s="139" t="s">
        <v>167</v>
      </c>
      <c r="AU252" s="139" t="s">
        <v>84</v>
      </c>
      <c r="AY252" s="18" t="s">
        <v>165</v>
      </c>
      <c r="BE252" s="140">
        <f>IF(N252="základní",J252,0)</f>
        <v>0</v>
      </c>
      <c r="BF252" s="140">
        <f>IF(N252="snížená",J252,0)</f>
        <v>0</v>
      </c>
      <c r="BG252" s="140">
        <f>IF(N252="zákl. přenesená",J252,0)</f>
        <v>0</v>
      </c>
      <c r="BH252" s="140">
        <f>IF(N252="sníž. přenesená",J252,0)</f>
        <v>0</v>
      </c>
      <c r="BI252" s="140">
        <f>IF(N252="nulová",J252,0)</f>
        <v>0</v>
      </c>
      <c r="BJ252" s="18" t="s">
        <v>82</v>
      </c>
      <c r="BK252" s="140">
        <f>ROUND(I252*H252,2)</f>
        <v>0</v>
      </c>
      <c r="BL252" s="18" t="s">
        <v>172</v>
      </c>
      <c r="BM252" s="139" t="s">
        <v>385</v>
      </c>
    </row>
    <row r="253" spans="2:65" s="1" customFormat="1" ht="11.25">
      <c r="B253" s="33"/>
      <c r="D253" s="141" t="s">
        <v>173</v>
      </c>
      <c r="F253" s="142" t="s">
        <v>395</v>
      </c>
      <c r="I253" s="143"/>
      <c r="L253" s="33"/>
      <c r="M253" s="144"/>
      <c r="T253" s="54"/>
      <c r="AT253" s="18" t="s">
        <v>173</v>
      </c>
      <c r="AU253" s="18" t="s">
        <v>84</v>
      </c>
    </row>
    <row r="254" spans="2:65" s="12" customFormat="1" ht="11.25">
      <c r="B254" s="145"/>
      <c r="D254" s="146" t="s">
        <v>175</v>
      </c>
      <c r="E254" s="147" t="s">
        <v>19</v>
      </c>
      <c r="F254" s="148" t="s">
        <v>396</v>
      </c>
      <c r="H254" s="147" t="s">
        <v>19</v>
      </c>
      <c r="I254" s="149"/>
      <c r="L254" s="145"/>
      <c r="M254" s="150"/>
      <c r="T254" s="151"/>
      <c r="AT254" s="147" t="s">
        <v>175</v>
      </c>
      <c r="AU254" s="147" t="s">
        <v>84</v>
      </c>
      <c r="AV254" s="12" t="s">
        <v>82</v>
      </c>
      <c r="AW254" s="12" t="s">
        <v>35</v>
      </c>
      <c r="AX254" s="12" t="s">
        <v>74</v>
      </c>
      <c r="AY254" s="147" t="s">
        <v>165</v>
      </c>
    </row>
    <row r="255" spans="2:65" s="13" customFormat="1" ht="11.25">
      <c r="B255" s="152"/>
      <c r="D255" s="146" t="s">
        <v>175</v>
      </c>
      <c r="E255" s="153" t="s">
        <v>19</v>
      </c>
      <c r="F255" s="154" t="s">
        <v>1598</v>
      </c>
      <c r="H255" s="155">
        <v>7.1999999999999995E-2</v>
      </c>
      <c r="I255" s="156"/>
      <c r="L255" s="152"/>
      <c r="M255" s="157"/>
      <c r="T255" s="158"/>
      <c r="AT255" s="153" t="s">
        <v>175</v>
      </c>
      <c r="AU255" s="153" t="s">
        <v>84</v>
      </c>
      <c r="AV255" s="13" t="s">
        <v>84</v>
      </c>
      <c r="AW255" s="13" t="s">
        <v>35</v>
      </c>
      <c r="AX255" s="13" t="s">
        <v>74</v>
      </c>
      <c r="AY255" s="153" t="s">
        <v>165</v>
      </c>
    </row>
    <row r="256" spans="2:65" s="14" customFormat="1" ht="11.25">
      <c r="B256" s="159"/>
      <c r="D256" s="146" t="s">
        <v>175</v>
      </c>
      <c r="E256" s="160" t="s">
        <v>19</v>
      </c>
      <c r="F256" s="161" t="s">
        <v>178</v>
      </c>
      <c r="H256" s="162">
        <v>7.1999999999999995E-2</v>
      </c>
      <c r="I256" s="163"/>
      <c r="L256" s="159"/>
      <c r="M256" s="164"/>
      <c r="T256" s="165"/>
      <c r="AT256" s="160" t="s">
        <v>175</v>
      </c>
      <c r="AU256" s="160" t="s">
        <v>84</v>
      </c>
      <c r="AV256" s="14" t="s">
        <v>172</v>
      </c>
      <c r="AW256" s="14" t="s">
        <v>35</v>
      </c>
      <c r="AX256" s="14" t="s">
        <v>82</v>
      </c>
      <c r="AY256" s="160" t="s">
        <v>165</v>
      </c>
    </row>
    <row r="257" spans="2:65" s="1" customFormat="1" ht="16.5" customHeight="1">
      <c r="B257" s="33"/>
      <c r="C257" s="128" t="s">
        <v>289</v>
      </c>
      <c r="D257" s="128" t="s">
        <v>167</v>
      </c>
      <c r="E257" s="129" t="s">
        <v>398</v>
      </c>
      <c r="F257" s="130" t="s">
        <v>399</v>
      </c>
      <c r="G257" s="131" t="s">
        <v>170</v>
      </c>
      <c r="H257" s="132">
        <v>7.1999999999999995E-2</v>
      </c>
      <c r="I257" s="133"/>
      <c r="J257" s="134">
        <f>ROUND(I257*H257,2)</f>
        <v>0</v>
      </c>
      <c r="K257" s="130" t="s">
        <v>171</v>
      </c>
      <c r="L257" s="33"/>
      <c r="M257" s="135" t="s">
        <v>19</v>
      </c>
      <c r="N257" s="136" t="s">
        <v>45</v>
      </c>
      <c r="P257" s="137">
        <f>O257*H257</f>
        <v>0</v>
      </c>
      <c r="Q257" s="137">
        <v>0</v>
      </c>
      <c r="R257" s="137">
        <f>Q257*H257</f>
        <v>0</v>
      </c>
      <c r="S257" s="137">
        <v>0</v>
      </c>
      <c r="T257" s="138">
        <f>S257*H257</f>
        <v>0</v>
      </c>
      <c r="AR257" s="139" t="s">
        <v>172</v>
      </c>
      <c r="AT257" s="139" t="s">
        <v>167</v>
      </c>
      <c r="AU257" s="139" t="s">
        <v>84</v>
      </c>
      <c r="AY257" s="18" t="s">
        <v>165</v>
      </c>
      <c r="BE257" s="140">
        <f>IF(N257="základní",J257,0)</f>
        <v>0</v>
      </c>
      <c r="BF257" s="140">
        <f>IF(N257="snížená",J257,0)</f>
        <v>0</v>
      </c>
      <c r="BG257" s="140">
        <f>IF(N257="zákl. přenesená",J257,0)</f>
        <v>0</v>
      </c>
      <c r="BH257" s="140">
        <f>IF(N257="sníž. přenesená",J257,0)</f>
        <v>0</v>
      </c>
      <c r="BI257" s="140">
        <f>IF(N257="nulová",J257,0)</f>
        <v>0</v>
      </c>
      <c r="BJ257" s="18" t="s">
        <v>82</v>
      </c>
      <c r="BK257" s="140">
        <f>ROUND(I257*H257,2)</f>
        <v>0</v>
      </c>
      <c r="BL257" s="18" t="s">
        <v>172</v>
      </c>
      <c r="BM257" s="139" t="s">
        <v>389</v>
      </c>
    </row>
    <row r="258" spans="2:65" s="1" customFormat="1" ht="11.25">
      <c r="B258" s="33"/>
      <c r="D258" s="141" t="s">
        <v>173</v>
      </c>
      <c r="F258" s="142" t="s">
        <v>401</v>
      </c>
      <c r="I258" s="143"/>
      <c r="L258" s="33"/>
      <c r="M258" s="144"/>
      <c r="T258" s="54"/>
      <c r="AT258" s="18" t="s">
        <v>173</v>
      </c>
      <c r="AU258" s="18" t="s">
        <v>84</v>
      </c>
    </row>
    <row r="259" spans="2:65" s="1" customFormat="1" ht="16.5" customHeight="1">
      <c r="B259" s="33"/>
      <c r="C259" s="128" t="s">
        <v>391</v>
      </c>
      <c r="D259" s="128" t="s">
        <v>167</v>
      </c>
      <c r="E259" s="129" t="s">
        <v>403</v>
      </c>
      <c r="F259" s="130" t="s">
        <v>404</v>
      </c>
      <c r="G259" s="131" t="s">
        <v>221</v>
      </c>
      <c r="H259" s="132">
        <v>1.4999999999999999E-2</v>
      </c>
      <c r="I259" s="133"/>
      <c r="J259" s="134">
        <f>ROUND(I259*H259,2)</f>
        <v>0</v>
      </c>
      <c r="K259" s="130" t="s">
        <v>171</v>
      </c>
      <c r="L259" s="33"/>
      <c r="M259" s="135" t="s">
        <v>19</v>
      </c>
      <c r="N259" s="136" t="s">
        <v>45</v>
      </c>
      <c r="P259" s="137">
        <f>O259*H259</f>
        <v>0</v>
      </c>
      <c r="Q259" s="137">
        <v>1.06277</v>
      </c>
      <c r="R259" s="137">
        <f>Q259*H259</f>
        <v>1.5941549999999999E-2</v>
      </c>
      <c r="S259" s="137">
        <v>0</v>
      </c>
      <c r="T259" s="138">
        <f>S259*H259</f>
        <v>0</v>
      </c>
      <c r="AR259" s="139" t="s">
        <v>172</v>
      </c>
      <c r="AT259" s="139" t="s">
        <v>167</v>
      </c>
      <c r="AU259" s="139" t="s">
        <v>84</v>
      </c>
      <c r="AY259" s="18" t="s">
        <v>165</v>
      </c>
      <c r="BE259" s="140">
        <f>IF(N259="základní",J259,0)</f>
        <v>0</v>
      </c>
      <c r="BF259" s="140">
        <f>IF(N259="snížená",J259,0)</f>
        <v>0</v>
      </c>
      <c r="BG259" s="140">
        <f>IF(N259="zákl. přenesená",J259,0)</f>
        <v>0</v>
      </c>
      <c r="BH259" s="140">
        <f>IF(N259="sníž. přenesená",J259,0)</f>
        <v>0</v>
      </c>
      <c r="BI259" s="140">
        <f>IF(N259="nulová",J259,0)</f>
        <v>0</v>
      </c>
      <c r="BJ259" s="18" t="s">
        <v>82</v>
      </c>
      <c r="BK259" s="140">
        <f>ROUND(I259*H259,2)</f>
        <v>0</v>
      </c>
      <c r="BL259" s="18" t="s">
        <v>172</v>
      </c>
      <c r="BM259" s="139" t="s">
        <v>394</v>
      </c>
    </row>
    <row r="260" spans="2:65" s="1" customFormat="1" ht="11.25">
      <c r="B260" s="33"/>
      <c r="D260" s="141" t="s">
        <v>173</v>
      </c>
      <c r="F260" s="142" t="s">
        <v>406</v>
      </c>
      <c r="I260" s="143"/>
      <c r="L260" s="33"/>
      <c r="M260" s="144"/>
      <c r="T260" s="54"/>
      <c r="AT260" s="18" t="s">
        <v>173</v>
      </c>
      <c r="AU260" s="18" t="s">
        <v>84</v>
      </c>
    </row>
    <row r="261" spans="2:65" s="12" customFormat="1" ht="11.25">
      <c r="B261" s="145"/>
      <c r="D261" s="146" t="s">
        <v>175</v>
      </c>
      <c r="E261" s="147" t="s">
        <v>19</v>
      </c>
      <c r="F261" s="148" t="s">
        <v>407</v>
      </c>
      <c r="H261" s="147" t="s">
        <v>19</v>
      </c>
      <c r="I261" s="149"/>
      <c r="L261" s="145"/>
      <c r="M261" s="150"/>
      <c r="T261" s="151"/>
      <c r="AT261" s="147" t="s">
        <v>175</v>
      </c>
      <c r="AU261" s="147" t="s">
        <v>84</v>
      </c>
      <c r="AV261" s="12" t="s">
        <v>82</v>
      </c>
      <c r="AW261" s="12" t="s">
        <v>35</v>
      </c>
      <c r="AX261" s="12" t="s">
        <v>74</v>
      </c>
      <c r="AY261" s="147" t="s">
        <v>165</v>
      </c>
    </row>
    <row r="262" spans="2:65" s="13" customFormat="1" ht="11.25">
      <c r="B262" s="152"/>
      <c r="D262" s="146" t="s">
        <v>175</v>
      </c>
      <c r="E262" s="153" t="s">
        <v>19</v>
      </c>
      <c r="F262" s="154" t="s">
        <v>1599</v>
      </c>
      <c r="H262" s="155">
        <v>1.4999999999999999E-2</v>
      </c>
      <c r="I262" s="156"/>
      <c r="L262" s="152"/>
      <c r="M262" s="157"/>
      <c r="T262" s="158"/>
      <c r="AT262" s="153" t="s">
        <v>175</v>
      </c>
      <c r="AU262" s="153" t="s">
        <v>84</v>
      </c>
      <c r="AV262" s="13" t="s">
        <v>84</v>
      </c>
      <c r="AW262" s="13" t="s">
        <v>35</v>
      </c>
      <c r="AX262" s="13" t="s">
        <v>74</v>
      </c>
      <c r="AY262" s="153" t="s">
        <v>165</v>
      </c>
    </row>
    <row r="263" spans="2:65" s="14" customFormat="1" ht="11.25">
      <c r="B263" s="159"/>
      <c r="D263" s="146" t="s">
        <v>175</v>
      </c>
      <c r="E263" s="160" t="s">
        <v>19</v>
      </c>
      <c r="F263" s="161" t="s">
        <v>178</v>
      </c>
      <c r="H263" s="162">
        <v>1.4999999999999999E-2</v>
      </c>
      <c r="I263" s="163"/>
      <c r="L263" s="159"/>
      <c r="M263" s="164"/>
      <c r="T263" s="165"/>
      <c r="AT263" s="160" t="s">
        <v>175</v>
      </c>
      <c r="AU263" s="160" t="s">
        <v>84</v>
      </c>
      <c r="AV263" s="14" t="s">
        <v>172</v>
      </c>
      <c r="AW263" s="14" t="s">
        <v>35</v>
      </c>
      <c r="AX263" s="14" t="s">
        <v>82</v>
      </c>
      <c r="AY263" s="160" t="s">
        <v>165</v>
      </c>
    </row>
    <row r="264" spans="2:65" s="1" customFormat="1" ht="21.75" customHeight="1">
      <c r="B264" s="33"/>
      <c r="C264" s="128" t="s">
        <v>297</v>
      </c>
      <c r="D264" s="128" t="s">
        <v>167</v>
      </c>
      <c r="E264" s="129" t="s">
        <v>410</v>
      </c>
      <c r="F264" s="130" t="s">
        <v>411</v>
      </c>
      <c r="G264" s="131" t="s">
        <v>170</v>
      </c>
      <c r="H264" s="132">
        <v>2.97</v>
      </c>
      <c r="I264" s="133"/>
      <c r="J264" s="134">
        <f>ROUND(I264*H264,2)</f>
        <v>0</v>
      </c>
      <c r="K264" s="130" t="s">
        <v>171</v>
      </c>
      <c r="L264" s="33"/>
      <c r="M264" s="135" t="s">
        <v>19</v>
      </c>
      <c r="N264" s="136" t="s">
        <v>45</v>
      </c>
      <c r="P264" s="137">
        <f>O264*H264</f>
        <v>0</v>
      </c>
      <c r="Q264" s="137">
        <v>4.1000000000000003E-3</v>
      </c>
      <c r="R264" s="137">
        <f>Q264*H264</f>
        <v>1.2177000000000002E-2</v>
      </c>
      <c r="S264" s="137">
        <v>0</v>
      </c>
      <c r="T264" s="138">
        <f>S264*H264</f>
        <v>0</v>
      </c>
      <c r="AR264" s="139" t="s">
        <v>172</v>
      </c>
      <c r="AT264" s="139" t="s">
        <v>167</v>
      </c>
      <c r="AU264" s="139" t="s">
        <v>84</v>
      </c>
      <c r="AY264" s="18" t="s">
        <v>165</v>
      </c>
      <c r="BE264" s="140">
        <f>IF(N264="základní",J264,0)</f>
        <v>0</v>
      </c>
      <c r="BF264" s="140">
        <f>IF(N264="snížená",J264,0)</f>
        <v>0</v>
      </c>
      <c r="BG264" s="140">
        <f>IF(N264="zákl. přenesená",J264,0)</f>
        <v>0</v>
      </c>
      <c r="BH264" s="140">
        <f>IF(N264="sníž. přenesená",J264,0)</f>
        <v>0</v>
      </c>
      <c r="BI264" s="140">
        <f>IF(N264="nulová",J264,0)</f>
        <v>0</v>
      </c>
      <c r="BJ264" s="18" t="s">
        <v>82</v>
      </c>
      <c r="BK264" s="140">
        <f>ROUND(I264*H264,2)</f>
        <v>0</v>
      </c>
      <c r="BL264" s="18" t="s">
        <v>172</v>
      </c>
      <c r="BM264" s="139" t="s">
        <v>400</v>
      </c>
    </row>
    <row r="265" spans="2:65" s="1" customFormat="1" ht="11.25">
      <c r="B265" s="33"/>
      <c r="D265" s="141" t="s">
        <v>173</v>
      </c>
      <c r="F265" s="142" t="s">
        <v>413</v>
      </c>
      <c r="I265" s="143"/>
      <c r="L265" s="33"/>
      <c r="M265" s="144"/>
      <c r="T265" s="54"/>
      <c r="AT265" s="18" t="s">
        <v>173</v>
      </c>
      <c r="AU265" s="18" t="s">
        <v>84</v>
      </c>
    </row>
    <row r="266" spans="2:65" s="12" customFormat="1" ht="11.25">
      <c r="B266" s="145"/>
      <c r="D266" s="146" t="s">
        <v>175</v>
      </c>
      <c r="E266" s="147" t="s">
        <v>19</v>
      </c>
      <c r="F266" s="148" t="s">
        <v>414</v>
      </c>
      <c r="H266" s="147" t="s">
        <v>19</v>
      </c>
      <c r="I266" s="149"/>
      <c r="L266" s="145"/>
      <c r="M266" s="150"/>
      <c r="T266" s="151"/>
      <c r="AT266" s="147" t="s">
        <v>175</v>
      </c>
      <c r="AU266" s="147" t="s">
        <v>84</v>
      </c>
      <c r="AV266" s="12" t="s">
        <v>82</v>
      </c>
      <c r="AW266" s="12" t="s">
        <v>35</v>
      </c>
      <c r="AX266" s="12" t="s">
        <v>74</v>
      </c>
      <c r="AY266" s="147" t="s">
        <v>165</v>
      </c>
    </row>
    <row r="267" spans="2:65" s="13" customFormat="1" ht="11.25">
      <c r="B267" s="152"/>
      <c r="D267" s="146" t="s">
        <v>175</v>
      </c>
      <c r="E267" s="153" t="s">
        <v>19</v>
      </c>
      <c r="F267" s="154" t="s">
        <v>1600</v>
      </c>
      <c r="H267" s="155">
        <v>2.97</v>
      </c>
      <c r="I267" s="156"/>
      <c r="L267" s="152"/>
      <c r="M267" s="157"/>
      <c r="T267" s="158"/>
      <c r="AT267" s="153" t="s">
        <v>175</v>
      </c>
      <c r="AU267" s="153" t="s">
        <v>84</v>
      </c>
      <c r="AV267" s="13" t="s">
        <v>84</v>
      </c>
      <c r="AW267" s="13" t="s">
        <v>35</v>
      </c>
      <c r="AX267" s="13" t="s">
        <v>74</v>
      </c>
      <c r="AY267" s="153" t="s">
        <v>165</v>
      </c>
    </row>
    <row r="268" spans="2:65" s="14" customFormat="1" ht="11.25">
      <c r="B268" s="159"/>
      <c r="D268" s="146" t="s">
        <v>175</v>
      </c>
      <c r="E268" s="160" t="s">
        <v>19</v>
      </c>
      <c r="F268" s="161" t="s">
        <v>178</v>
      </c>
      <c r="H268" s="162">
        <v>2.97</v>
      </c>
      <c r="I268" s="163"/>
      <c r="L268" s="159"/>
      <c r="M268" s="164"/>
      <c r="T268" s="165"/>
      <c r="AT268" s="160" t="s">
        <v>175</v>
      </c>
      <c r="AU268" s="160" t="s">
        <v>84</v>
      </c>
      <c r="AV268" s="14" t="s">
        <v>172</v>
      </c>
      <c r="AW268" s="14" t="s">
        <v>35</v>
      </c>
      <c r="AX268" s="14" t="s">
        <v>82</v>
      </c>
      <c r="AY268" s="160" t="s">
        <v>165</v>
      </c>
    </row>
    <row r="269" spans="2:65" s="11" customFormat="1" ht="22.9" customHeight="1">
      <c r="B269" s="116"/>
      <c r="D269" s="117" t="s">
        <v>73</v>
      </c>
      <c r="E269" s="126" t="s">
        <v>229</v>
      </c>
      <c r="F269" s="126" t="s">
        <v>416</v>
      </c>
      <c r="I269" s="119"/>
      <c r="J269" s="127">
        <f>BK269</f>
        <v>0</v>
      </c>
      <c r="L269" s="116"/>
      <c r="M269" s="121"/>
      <c r="P269" s="122">
        <f>SUM(P270:P551)</f>
        <v>0</v>
      </c>
      <c r="R269" s="122">
        <f>SUM(R270:R551)</f>
        <v>2.0800514400000005</v>
      </c>
      <c r="T269" s="123">
        <f>SUM(T270:T551)</f>
        <v>6.0982679999999991</v>
      </c>
      <c r="AR269" s="117" t="s">
        <v>82</v>
      </c>
      <c r="AT269" s="124" t="s">
        <v>73</v>
      </c>
      <c r="AU269" s="124" t="s">
        <v>82</v>
      </c>
      <c r="AY269" s="117" t="s">
        <v>165</v>
      </c>
      <c r="BK269" s="125">
        <f>SUM(BK270:BK551)</f>
        <v>0</v>
      </c>
    </row>
    <row r="270" spans="2:65" s="1" customFormat="1" ht="16.5" customHeight="1">
      <c r="B270" s="33"/>
      <c r="C270" s="128" t="s">
        <v>402</v>
      </c>
      <c r="D270" s="128" t="s">
        <v>167</v>
      </c>
      <c r="E270" s="129" t="s">
        <v>1601</v>
      </c>
      <c r="F270" s="130" t="s">
        <v>1602</v>
      </c>
      <c r="G270" s="131" t="s">
        <v>420</v>
      </c>
      <c r="H270" s="132">
        <v>2.4</v>
      </c>
      <c r="I270" s="133"/>
      <c r="J270" s="134">
        <f>ROUND(I270*H270,2)</f>
        <v>0</v>
      </c>
      <c r="K270" s="130" t="s">
        <v>19</v>
      </c>
      <c r="L270" s="33"/>
      <c r="M270" s="135" t="s">
        <v>19</v>
      </c>
      <c r="N270" s="136" t="s">
        <v>45</v>
      </c>
      <c r="P270" s="137">
        <f>O270*H270</f>
        <v>0</v>
      </c>
      <c r="Q270" s="137">
        <v>0</v>
      </c>
      <c r="R270" s="137">
        <f>Q270*H270</f>
        <v>0</v>
      </c>
      <c r="S270" s="137">
        <v>0</v>
      </c>
      <c r="T270" s="138">
        <f>S270*H270</f>
        <v>0</v>
      </c>
      <c r="AR270" s="139" t="s">
        <v>172</v>
      </c>
      <c r="AT270" s="139" t="s">
        <v>167</v>
      </c>
      <c r="AU270" s="139" t="s">
        <v>84</v>
      </c>
      <c r="AY270" s="18" t="s">
        <v>165</v>
      </c>
      <c r="BE270" s="140">
        <f>IF(N270="základní",J270,0)</f>
        <v>0</v>
      </c>
      <c r="BF270" s="140">
        <f>IF(N270="snížená",J270,0)</f>
        <v>0</v>
      </c>
      <c r="BG270" s="140">
        <f>IF(N270="zákl. přenesená",J270,0)</f>
        <v>0</v>
      </c>
      <c r="BH270" s="140">
        <f>IF(N270="sníž. přenesená",J270,0)</f>
        <v>0</v>
      </c>
      <c r="BI270" s="140">
        <f>IF(N270="nulová",J270,0)</f>
        <v>0</v>
      </c>
      <c r="BJ270" s="18" t="s">
        <v>82</v>
      </c>
      <c r="BK270" s="140">
        <f>ROUND(I270*H270,2)</f>
        <v>0</v>
      </c>
      <c r="BL270" s="18" t="s">
        <v>172</v>
      </c>
      <c r="BM270" s="139" t="s">
        <v>405</v>
      </c>
    </row>
    <row r="271" spans="2:65" s="12" customFormat="1" ht="11.25">
      <c r="B271" s="145"/>
      <c r="D271" s="146" t="s">
        <v>175</v>
      </c>
      <c r="E271" s="147" t="s">
        <v>19</v>
      </c>
      <c r="F271" s="148" t="s">
        <v>1603</v>
      </c>
      <c r="H271" s="147" t="s">
        <v>19</v>
      </c>
      <c r="I271" s="149"/>
      <c r="L271" s="145"/>
      <c r="M271" s="150"/>
      <c r="T271" s="151"/>
      <c r="AT271" s="147" t="s">
        <v>175</v>
      </c>
      <c r="AU271" s="147" t="s">
        <v>84</v>
      </c>
      <c r="AV271" s="12" t="s">
        <v>82</v>
      </c>
      <c r="AW271" s="12" t="s">
        <v>35</v>
      </c>
      <c r="AX271" s="12" t="s">
        <v>74</v>
      </c>
      <c r="AY271" s="147" t="s">
        <v>165</v>
      </c>
    </row>
    <row r="272" spans="2:65" s="13" customFormat="1" ht="11.25">
      <c r="B272" s="152"/>
      <c r="D272" s="146" t="s">
        <v>175</v>
      </c>
      <c r="E272" s="153" t="s">
        <v>19</v>
      </c>
      <c r="F272" s="154" t="s">
        <v>1604</v>
      </c>
      <c r="H272" s="155">
        <v>2.4</v>
      </c>
      <c r="I272" s="156"/>
      <c r="L272" s="152"/>
      <c r="M272" s="157"/>
      <c r="T272" s="158"/>
      <c r="AT272" s="153" t="s">
        <v>175</v>
      </c>
      <c r="AU272" s="153" t="s">
        <v>84</v>
      </c>
      <c r="AV272" s="13" t="s">
        <v>84</v>
      </c>
      <c r="AW272" s="13" t="s">
        <v>35</v>
      </c>
      <c r="AX272" s="13" t="s">
        <v>74</v>
      </c>
      <c r="AY272" s="153" t="s">
        <v>165</v>
      </c>
    </row>
    <row r="273" spans="2:65" s="14" customFormat="1" ht="11.25">
      <c r="B273" s="159"/>
      <c r="D273" s="146" t="s">
        <v>175</v>
      </c>
      <c r="E273" s="160" t="s">
        <v>19</v>
      </c>
      <c r="F273" s="161" t="s">
        <v>178</v>
      </c>
      <c r="H273" s="162">
        <v>2.4</v>
      </c>
      <c r="I273" s="163"/>
      <c r="L273" s="159"/>
      <c r="M273" s="164"/>
      <c r="T273" s="165"/>
      <c r="AT273" s="160" t="s">
        <v>175</v>
      </c>
      <c r="AU273" s="160" t="s">
        <v>84</v>
      </c>
      <c r="AV273" s="14" t="s">
        <v>172</v>
      </c>
      <c r="AW273" s="14" t="s">
        <v>35</v>
      </c>
      <c r="AX273" s="14" t="s">
        <v>82</v>
      </c>
      <c r="AY273" s="160" t="s">
        <v>165</v>
      </c>
    </row>
    <row r="274" spans="2:65" s="1" customFormat="1" ht="21.75" customHeight="1">
      <c r="B274" s="33"/>
      <c r="C274" s="128" t="s">
        <v>409</v>
      </c>
      <c r="D274" s="128" t="s">
        <v>167</v>
      </c>
      <c r="E274" s="129" t="s">
        <v>1605</v>
      </c>
      <c r="F274" s="130" t="s">
        <v>1606</v>
      </c>
      <c r="G274" s="131" t="s">
        <v>420</v>
      </c>
      <c r="H274" s="132">
        <v>2.4</v>
      </c>
      <c r="I274" s="133"/>
      <c r="J274" s="134">
        <f>ROUND(I274*H274,2)</f>
        <v>0</v>
      </c>
      <c r="K274" s="130" t="s">
        <v>19</v>
      </c>
      <c r="L274" s="33"/>
      <c r="M274" s="135" t="s">
        <v>19</v>
      </c>
      <c r="N274" s="136" t="s">
        <v>45</v>
      </c>
      <c r="P274" s="137">
        <f>O274*H274</f>
        <v>0</v>
      </c>
      <c r="Q274" s="137">
        <v>0</v>
      </c>
      <c r="R274" s="137">
        <f>Q274*H274</f>
        <v>0</v>
      </c>
      <c r="S274" s="137">
        <v>0</v>
      </c>
      <c r="T274" s="138">
        <f>S274*H274</f>
        <v>0</v>
      </c>
      <c r="AR274" s="139" t="s">
        <v>172</v>
      </c>
      <c r="AT274" s="139" t="s">
        <v>167</v>
      </c>
      <c r="AU274" s="139" t="s">
        <v>84</v>
      </c>
      <c r="AY274" s="18" t="s">
        <v>165</v>
      </c>
      <c r="BE274" s="140">
        <f>IF(N274="základní",J274,0)</f>
        <v>0</v>
      </c>
      <c r="BF274" s="140">
        <f>IF(N274="snížená",J274,0)</f>
        <v>0</v>
      </c>
      <c r="BG274" s="140">
        <f>IF(N274="zákl. přenesená",J274,0)</f>
        <v>0</v>
      </c>
      <c r="BH274" s="140">
        <f>IF(N274="sníž. přenesená",J274,0)</f>
        <v>0</v>
      </c>
      <c r="BI274" s="140">
        <f>IF(N274="nulová",J274,0)</f>
        <v>0</v>
      </c>
      <c r="BJ274" s="18" t="s">
        <v>82</v>
      </c>
      <c r="BK274" s="140">
        <f>ROUND(I274*H274,2)</f>
        <v>0</v>
      </c>
      <c r="BL274" s="18" t="s">
        <v>172</v>
      </c>
      <c r="BM274" s="139" t="s">
        <v>412</v>
      </c>
    </row>
    <row r="275" spans="2:65" s="13" customFormat="1" ht="11.25">
      <c r="B275" s="152"/>
      <c r="D275" s="146" t="s">
        <v>175</v>
      </c>
      <c r="E275" s="153" t="s">
        <v>19</v>
      </c>
      <c r="F275" s="154" t="s">
        <v>1607</v>
      </c>
      <c r="H275" s="155">
        <v>2.4</v>
      </c>
      <c r="I275" s="156"/>
      <c r="L275" s="152"/>
      <c r="M275" s="157"/>
      <c r="T275" s="158"/>
      <c r="AT275" s="153" t="s">
        <v>175</v>
      </c>
      <c r="AU275" s="153" t="s">
        <v>84</v>
      </c>
      <c r="AV275" s="13" t="s">
        <v>84</v>
      </c>
      <c r="AW275" s="13" t="s">
        <v>35</v>
      </c>
      <c r="AX275" s="13" t="s">
        <v>74</v>
      </c>
      <c r="AY275" s="153" t="s">
        <v>165</v>
      </c>
    </row>
    <row r="276" spans="2:65" s="14" customFormat="1" ht="11.25">
      <c r="B276" s="159"/>
      <c r="D276" s="146" t="s">
        <v>175</v>
      </c>
      <c r="E276" s="160" t="s">
        <v>19</v>
      </c>
      <c r="F276" s="161" t="s">
        <v>178</v>
      </c>
      <c r="H276" s="162">
        <v>2.4</v>
      </c>
      <c r="I276" s="163"/>
      <c r="L276" s="159"/>
      <c r="M276" s="164"/>
      <c r="T276" s="165"/>
      <c r="AT276" s="160" t="s">
        <v>175</v>
      </c>
      <c r="AU276" s="160" t="s">
        <v>84</v>
      </c>
      <c r="AV276" s="14" t="s">
        <v>172</v>
      </c>
      <c r="AW276" s="14" t="s">
        <v>35</v>
      </c>
      <c r="AX276" s="14" t="s">
        <v>82</v>
      </c>
      <c r="AY276" s="160" t="s">
        <v>165</v>
      </c>
    </row>
    <row r="277" spans="2:65" s="1" customFormat="1" ht="16.5" customHeight="1">
      <c r="B277" s="33"/>
      <c r="C277" s="128" t="s">
        <v>417</v>
      </c>
      <c r="D277" s="128" t="s">
        <v>167</v>
      </c>
      <c r="E277" s="129" t="s">
        <v>418</v>
      </c>
      <c r="F277" s="130" t="s">
        <v>419</v>
      </c>
      <c r="G277" s="131" t="s">
        <v>420</v>
      </c>
      <c r="H277" s="132">
        <v>2.19</v>
      </c>
      <c r="I277" s="133"/>
      <c r="J277" s="134">
        <f>ROUND(I277*H277,2)</f>
        <v>0</v>
      </c>
      <c r="K277" s="130" t="s">
        <v>171</v>
      </c>
      <c r="L277" s="33"/>
      <c r="M277" s="135" t="s">
        <v>19</v>
      </c>
      <c r="N277" s="136" t="s">
        <v>45</v>
      </c>
      <c r="P277" s="137">
        <f>O277*H277</f>
        <v>0</v>
      </c>
      <c r="Q277" s="137">
        <v>0.29221000000000003</v>
      </c>
      <c r="R277" s="137">
        <f>Q277*H277</f>
        <v>0.63993990000000001</v>
      </c>
      <c r="S277" s="137">
        <v>0</v>
      </c>
      <c r="T277" s="138">
        <f>S277*H277</f>
        <v>0</v>
      </c>
      <c r="AR277" s="139" t="s">
        <v>172</v>
      </c>
      <c r="AT277" s="139" t="s">
        <v>167</v>
      </c>
      <c r="AU277" s="139" t="s">
        <v>84</v>
      </c>
      <c r="AY277" s="18" t="s">
        <v>165</v>
      </c>
      <c r="BE277" s="140">
        <f>IF(N277="základní",J277,0)</f>
        <v>0</v>
      </c>
      <c r="BF277" s="140">
        <f>IF(N277="snížená",J277,0)</f>
        <v>0</v>
      </c>
      <c r="BG277" s="140">
        <f>IF(N277="zákl. přenesená",J277,0)</f>
        <v>0</v>
      </c>
      <c r="BH277" s="140">
        <f>IF(N277="sníž. přenesená",J277,0)</f>
        <v>0</v>
      </c>
      <c r="BI277" s="140">
        <f>IF(N277="nulová",J277,0)</f>
        <v>0</v>
      </c>
      <c r="BJ277" s="18" t="s">
        <v>82</v>
      </c>
      <c r="BK277" s="140">
        <f>ROUND(I277*H277,2)</f>
        <v>0</v>
      </c>
      <c r="BL277" s="18" t="s">
        <v>172</v>
      </c>
      <c r="BM277" s="139" t="s">
        <v>421</v>
      </c>
    </row>
    <row r="278" spans="2:65" s="1" customFormat="1" ht="11.25">
      <c r="B278" s="33"/>
      <c r="D278" s="141" t="s">
        <v>173</v>
      </c>
      <c r="F278" s="142" t="s">
        <v>422</v>
      </c>
      <c r="I278" s="143"/>
      <c r="L278" s="33"/>
      <c r="M278" s="144"/>
      <c r="T278" s="54"/>
      <c r="AT278" s="18" t="s">
        <v>173</v>
      </c>
      <c r="AU278" s="18" t="s">
        <v>84</v>
      </c>
    </row>
    <row r="279" spans="2:65" s="12" customFormat="1" ht="11.25">
      <c r="B279" s="145"/>
      <c r="D279" s="146" t="s">
        <v>175</v>
      </c>
      <c r="E279" s="147" t="s">
        <v>19</v>
      </c>
      <c r="F279" s="148" t="s">
        <v>423</v>
      </c>
      <c r="H279" s="147" t="s">
        <v>19</v>
      </c>
      <c r="I279" s="149"/>
      <c r="L279" s="145"/>
      <c r="M279" s="150"/>
      <c r="T279" s="151"/>
      <c r="AT279" s="147" t="s">
        <v>175</v>
      </c>
      <c r="AU279" s="147" t="s">
        <v>84</v>
      </c>
      <c r="AV279" s="12" t="s">
        <v>82</v>
      </c>
      <c r="AW279" s="12" t="s">
        <v>35</v>
      </c>
      <c r="AX279" s="12" t="s">
        <v>74</v>
      </c>
      <c r="AY279" s="147" t="s">
        <v>165</v>
      </c>
    </row>
    <row r="280" spans="2:65" s="13" customFormat="1" ht="11.25">
      <c r="B280" s="152"/>
      <c r="D280" s="146" t="s">
        <v>175</v>
      </c>
      <c r="E280" s="153" t="s">
        <v>19</v>
      </c>
      <c r="F280" s="154" t="s">
        <v>1608</v>
      </c>
      <c r="H280" s="155">
        <v>2.19</v>
      </c>
      <c r="I280" s="156"/>
      <c r="L280" s="152"/>
      <c r="M280" s="157"/>
      <c r="T280" s="158"/>
      <c r="AT280" s="153" t="s">
        <v>175</v>
      </c>
      <c r="AU280" s="153" t="s">
        <v>84</v>
      </c>
      <c r="AV280" s="13" t="s">
        <v>84</v>
      </c>
      <c r="AW280" s="13" t="s">
        <v>35</v>
      </c>
      <c r="AX280" s="13" t="s">
        <v>74</v>
      </c>
      <c r="AY280" s="153" t="s">
        <v>165</v>
      </c>
    </row>
    <row r="281" spans="2:65" s="14" customFormat="1" ht="11.25">
      <c r="B281" s="159"/>
      <c r="D281" s="146" t="s">
        <v>175</v>
      </c>
      <c r="E281" s="160" t="s">
        <v>19</v>
      </c>
      <c r="F281" s="161" t="s">
        <v>178</v>
      </c>
      <c r="H281" s="162">
        <v>2.19</v>
      </c>
      <c r="I281" s="163"/>
      <c r="L281" s="159"/>
      <c r="M281" s="164"/>
      <c r="T281" s="165"/>
      <c r="AT281" s="160" t="s">
        <v>175</v>
      </c>
      <c r="AU281" s="160" t="s">
        <v>84</v>
      </c>
      <c r="AV281" s="14" t="s">
        <v>172</v>
      </c>
      <c r="AW281" s="14" t="s">
        <v>35</v>
      </c>
      <c r="AX281" s="14" t="s">
        <v>82</v>
      </c>
      <c r="AY281" s="160" t="s">
        <v>165</v>
      </c>
    </row>
    <row r="282" spans="2:65" s="1" customFormat="1" ht="24.2" customHeight="1">
      <c r="B282" s="33"/>
      <c r="C282" s="166" t="s">
        <v>308</v>
      </c>
      <c r="D282" s="166" t="s">
        <v>294</v>
      </c>
      <c r="E282" s="167" t="s">
        <v>425</v>
      </c>
      <c r="F282" s="168" t="s">
        <v>426</v>
      </c>
      <c r="G282" s="169" t="s">
        <v>420</v>
      </c>
      <c r="H282" s="170">
        <v>3</v>
      </c>
      <c r="I282" s="171"/>
      <c r="J282" s="172">
        <f>ROUND(I282*H282,2)</f>
        <v>0</v>
      </c>
      <c r="K282" s="168" t="s">
        <v>19</v>
      </c>
      <c r="L282" s="173"/>
      <c r="M282" s="174" t="s">
        <v>19</v>
      </c>
      <c r="N282" s="175" t="s">
        <v>45</v>
      </c>
      <c r="P282" s="137">
        <f>O282*H282</f>
        <v>0</v>
      </c>
      <c r="Q282" s="137">
        <v>0</v>
      </c>
      <c r="R282" s="137">
        <f>Q282*H282</f>
        <v>0</v>
      </c>
      <c r="S282" s="137">
        <v>0</v>
      </c>
      <c r="T282" s="138">
        <f>S282*H282</f>
        <v>0</v>
      </c>
      <c r="AR282" s="139" t="s">
        <v>199</v>
      </c>
      <c r="AT282" s="139" t="s">
        <v>294</v>
      </c>
      <c r="AU282" s="139" t="s">
        <v>84</v>
      </c>
      <c r="AY282" s="18" t="s">
        <v>165</v>
      </c>
      <c r="BE282" s="140">
        <f>IF(N282="základní",J282,0)</f>
        <v>0</v>
      </c>
      <c r="BF282" s="140">
        <f>IF(N282="snížená",J282,0)</f>
        <v>0</v>
      </c>
      <c r="BG282" s="140">
        <f>IF(N282="zákl. přenesená",J282,0)</f>
        <v>0</v>
      </c>
      <c r="BH282" s="140">
        <f>IF(N282="sníž. přenesená",J282,0)</f>
        <v>0</v>
      </c>
      <c r="BI282" s="140">
        <f>IF(N282="nulová",J282,0)</f>
        <v>0</v>
      </c>
      <c r="BJ282" s="18" t="s">
        <v>82</v>
      </c>
      <c r="BK282" s="140">
        <f>ROUND(I282*H282,2)</f>
        <v>0</v>
      </c>
      <c r="BL282" s="18" t="s">
        <v>172</v>
      </c>
      <c r="BM282" s="139" t="s">
        <v>427</v>
      </c>
    </row>
    <row r="283" spans="2:65" s="1" customFormat="1" ht="21.75" customHeight="1">
      <c r="B283" s="33"/>
      <c r="C283" s="128" t="s">
        <v>428</v>
      </c>
      <c r="D283" s="128" t="s">
        <v>167</v>
      </c>
      <c r="E283" s="129" t="s">
        <v>429</v>
      </c>
      <c r="F283" s="130" t="s">
        <v>430</v>
      </c>
      <c r="G283" s="131" t="s">
        <v>431</v>
      </c>
      <c r="H283" s="132">
        <v>2</v>
      </c>
      <c r="I283" s="133"/>
      <c r="J283" s="134">
        <f>ROUND(I283*H283,2)</f>
        <v>0</v>
      </c>
      <c r="K283" s="130" t="s">
        <v>19</v>
      </c>
      <c r="L283" s="33"/>
      <c r="M283" s="135" t="s">
        <v>19</v>
      </c>
      <c r="N283" s="136" t="s">
        <v>45</v>
      </c>
      <c r="P283" s="137">
        <f>O283*H283</f>
        <v>0</v>
      </c>
      <c r="Q283" s="137">
        <v>0</v>
      </c>
      <c r="R283" s="137">
        <f>Q283*H283</f>
        <v>0</v>
      </c>
      <c r="S283" s="137">
        <v>0</v>
      </c>
      <c r="T283" s="138">
        <f>S283*H283</f>
        <v>0</v>
      </c>
      <c r="AR283" s="139" t="s">
        <v>172</v>
      </c>
      <c r="AT283" s="139" t="s">
        <v>167</v>
      </c>
      <c r="AU283" s="139" t="s">
        <v>84</v>
      </c>
      <c r="AY283" s="18" t="s">
        <v>165</v>
      </c>
      <c r="BE283" s="140">
        <f>IF(N283="základní",J283,0)</f>
        <v>0</v>
      </c>
      <c r="BF283" s="140">
        <f>IF(N283="snížená",J283,0)</f>
        <v>0</v>
      </c>
      <c r="BG283" s="140">
        <f>IF(N283="zákl. přenesená",J283,0)</f>
        <v>0</v>
      </c>
      <c r="BH283" s="140">
        <f>IF(N283="sníž. přenesená",J283,0)</f>
        <v>0</v>
      </c>
      <c r="BI283" s="140">
        <f>IF(N283="nulová",J283,0)</f>
        <v>0</v>
      </c>
      <c r="BJ283" s="18" t="s">
        <v>82</v>
      </c>
      <c r="BK283" s="140">
        <f>ROUND(I283*H283,2)</f>
        <v>0</v>
      </c>
      <c r="BL283" s="18" t="s">
        <v>172</v>
      </c>
      <c r="BM283" s="139" t="s">
        <v>432</v>
      </c>
    </row>
    <row r="284" spans="2:65" s="1" customFormat="1" ht="24.2" customHeight="1">
      <c r="B284" s="33"/>
      <c r="C284" s="128" t="s">
        <v>314</v>
      </c>
      <c r="D284" s="128" t="s">
        <v>167</v>
      </c>
      <c r="E284" s="129" t="s">
        <v>433</v>
      </c>
      <c r="F284" s="130" t="s">
        <v>434</v>
      </c>
      <c r="G284" s="131" t="s">
        <v>170</v>
      </c>
      <c r="H284" s="132">
        <v>27.073</v>
      </c>
      <c r="I284" s="133"/>
      <c r="J284" s="134">
        <f>ROUND(I284*H284,2)</f>
        <v>0</v>
      </c>
      <c r="K284" s="130" t="s">
        <v>171</v>
      </c>
      <c r="L284" s="33"/>
      <c r="M284" s="135" t="s">
        <v>19</v>
      </c>
      <c r="N284" s="136" t="s">
        <v>45</v>
      </c>
      <c r="P284" s="137">
        <f>O284*H284</f>
        <v>0</v>
      </c>
      <c r="Q284" s="137">
        <v>0</v>
      </c>
      <c r="R284" s="137">
        <f>Q284*H284</f>
        <v>0</v>
      </c>
      <c r="S284" s="137">
        <v>0</v>
      </c>
      <c r="T284" s="138">
        <f>S284*H284</f>
        <v>0</v>
      </c>
      <c r="AR284" s="139" t="s">
        <v>172</v>
      </c>
      <c r="AT284" s="139" t="s">
        <v>167</v>
      </c>
      <c r="AU284" s="139" t="s">
        <v>84</v>
      </c>
      <c r="AY284" s="18" t="s">
        <v>165</v>
      </c>
      <c r="BE284" s="140">
        <f>IF(N284="základní",J284,0)</f>
        <v>0</v>
      </c>
      <c r="BF284" s="140">
        <f>IF(N284="snížená",J284,0)</f>
        <v>0</v>
      </c>
      <c r="BG284" s="140">
        <f>IF(N284="zákl. přenesená",J284,0)</f>
        <v>0</v>
      </c>
      <c r="BH284" s="140">
        <f>IF(N284="sníž. přenesená",J284,0)</f>
        <v>0</v>
      </c>
      <c r="BI284" s="140">
        <f>IF(N284="nulová",J284,0)</f>
        <v>0</v>
      </c>
      <c r="BJ284" s="18" t="s">
        <v>82</v>
      </c>
      <c r="BK284" s="140">
        <f>ROUND(I284*H284,2)</f>
        <v>0</v>
      </c>
      <c r="BL284" s="18" t="s">
        <v>172</v>
      </c>
      <c r="BM284" s="139" t="s">
        <v>435</v>
      </c>
    </row>
    <row r="285" spans="2:65" s="1" customFormat="1" ht="11.25">
      <c r="B285" s="33"/>
      <c r="D285" s="141" t="s">
        <v>173</v>
      </c>
      <c r="F285" s="142" t="s">
        <v>436</v>
      </c>
      <c r="I285" s="143"/>
      <c r="L285" s="33"/>
      <c r="M285" s="144"/>
      <c r="T285" s="54"/>
      <c r="AT285" s="18" t="s">
        <v>173</v>
      </c>
      <c r="AU285" s="18" t="s">
        <v>84</v>
      </c>
    </row>
    <row r="286" spans="2:65" s="12" customFormat="1" ht="11.25">
      <c r="B286" s="145"/>
      <c r="D286" s="146" t="s">
        <v>175</v>
      </c>
      <c r="E286" s="147" t="s">
        <v>19</v>
      </c>
      <c r="F286" s="148" t="s">
        <v>437</v>
      </c>
      <c r="H286" s="147" t="s">
        <v>19</v>
      </c>
      <c r="I286" s="149"/>
      <c r="L286" s="145"/>
      <c r="M286" s="150"/>
      <c r="T286" s="151"/>
      <c r="AT286" s="147" t="s">
        <v>175</v>
      </c>
      <c r="AU286" s="147" t="s">
        <v>84</v>
      </c>
      <c r="AV286" s="12" t="s">
        <v>82</v>
      </c>
      <c r="AW286" s="12" t="s">
        <v>35</v>
      </c>
      <c r="AX286" s="12" t="s">
        <v>74</v>
      </c>
      <c r="AY286" s="147" t="s">
        <v>165</v>
      </c>
    </row>
    <row r="287" spans="2:65" s="13" customFormat="1" ht="11.25">
      <c r="B287" s="152"/>
      <c r="D287" s="146" t="s">
        <v>175</v>
      </c>
      <c r="E287" s="153" t="s">
        <v>19</v>
      </c>
      <c r="F287" s="154" t="s">
        <v>1609</v>
      </c>
      <c r="H287" s="155">
        <v>27.073</v>
      </c>
      <c r="I287" s="156"/>
      <c r="L287" s="152"/>
      <c r="M287" s="157"/>
      <c r="T287" s="158"/>
      <c r="AT287" s="153" t="s">
        <v>175</v>
      </c>
      <c r="AU287" s="153" t="s">
        <v>84</v>
      </c>
      <c r="AV287" s="13" t="s">
        <v>84</v>
      </c>
      <c r="AW287" s="13" t="s">
        <v>35</v>
      </c>
      <c r="AX287" s="13" t="s">
        <v>74</v>
      </c>
      <c r="AY287" s="153" t="s">
        <v>165</v>
      </c>
    </row>
    <row r="288" spans="2:65" s="14" customFormat="1" ht="11.25">
      <c r="B288" s="159"/>
      <c r="D288" s="146" t="s">
        <v>175</v>
      </c>
      <c r="E288" s="160" t="s">
        <v>19</v>
      </c>
      <c r="F288" s="161" t="s">
        <v>178</v>
      </c>
      <c r="H288" s="162">
        <v>27.073</v>
      </c>
      <c r="I288" s="163"/>
      <c r="L288" s="159"/>
      <c r="M288" s="164"/>
      <c r="T288" s="165"/>
      <c r="AT288" s="160" t="s">
        <v>175</v>
      </c>
      <c r="AU288" s="160" t="s">
        <v>84</v>
      </c>
      <c r="AV288" s="14" t="s">
        <v>172</v>
      </c>
      <c r="AW288" s="14" t="s">
        <v>35</v>
      </c>
      <c r="AX288" s="14" t="s">
        <v>82</v>
      </c>
      <c r="AY288" s="160" t="s">
        <v>165</v>
      </c>
    </row>
    <row r="289" spans="2:65" s="1" customFormat="1" ht="24.2" customHeight="1">
      <c r="B289" s="33"/>
      <c r="C289" s="128" t="s">
        <v>440</v>
      </c>
      <c r="D289" s="128" t="s">
        <v>167</v>
      </c>
      <c r="E289" s="129" t="s">
        <v>441</v>
      </c>
      <c r="F289" s="130" t="s">
        <v>442</v>
      </c>
      <c r="G289" s="131" t="s">
        <v>170</v>
      </c>
      <c r="H289" s="132">
        <v>812.19</v>
      </c>
      <c r="I289" s="133"/>
      <c r="J289" s="134">
        <f>ROUND(I289*H289,2)</f>
        <v>0</v>
      </c>
      <c r="K289" s="130" t="s">
        <v>171</v>
      </c>
      <c r="L289" s="33"/>
      <c r="M289" s="135" t="s">
        <v>19</v>
      </c>
      <c r="N289" s="136" t="s">
        <v>45</v>
      </c>
      <c r="P289" s="137">
        <f>O289*H289</f>
        <v>0</v>
      </c>
      <c r="Q289" s="137">
        <v>0</v>
      </c>
      <c r="R289" s="137">
        <f>Q289*H289</f>
        <v>0</v>
      </c>
      <c r="S289" s="137">
        <v>0</v>
      </c>
      <c r="T289" s="138">
        <f>S289*H289</f>
        <v>0</v>
      </c>
      <c r="AR289" s="139" t="s">
        <v>172</v>
      </c>
      <c r="AT289" s="139" t="s">
        <v>167</v>
      </c>
      <c r="AU289" s="139" t="s">
        <v>84</v>
      </c>
      <c r="AY289" s="18" t="s">
        <v>165</v>
      </c>
      <c r="BE289" s="140">
        <f>IF(N289="základní",J289,0)</f>
        <v>0</v>
      </c>
      <c r="BF289" s="140">
        <f>IF(N289="snížená",J289,0)</f>
        <v>0</v>
      </c>
      <c r="BG289" s="140">
        <f>IF(N289="zákl. přenesená",J289,0)</f>
        <v>0</v>
      </c>
      <c r="BH289" s="140">
        <f>IF(N289="sníž. přenesená",J289,0)</f>
        <v>0</v>
      </c>
      <c r="BI289" s="140">
        <f>IF(N289="nulová",J289,0)</f>
        <v>0</v>
      </c>
      <c r="BJ289" s="18" t="s">
        <v>82</v>
      </c>
      <c r="BK289" s="140">
        <f>ROUND(I289*H289,2)</f>
        <v>0</v>
      </c>
      <c r="BL289" s="18" t="s">
        <v>172</v>
      </c>
      <c r="BM289" s="139" t="s">
        <v>443</v>
      </c>
    </row>
    <row r="290" spans="2:65" s="1" customFormat="1" ht="11.25">
      <c r="B290" s="33"/>
      <c r="D290" s="141" t="s">
        <v>173</v>
      </c>
      <c r="F290" s="142" t="s">
        <v>444</v>
      </c>
      <c r="I290" s="143"/>
      <c r="L290" s="33"/>
      <c r="M290" s="144"/>
      <c r="T290" s="54"/>
      <c r="AT290" s="18" t="s">
        <v>173</v>
      </c>
      <c r="AU290" s="18" t="s">
        <v>84</v>
      </c>
    </row>
    <row r="291" spans="2:65" s="12" customFormat="1" ht="11.25">
      <c r="B291" s="145"/>
      <c r="D291" s="146" t="s">
        <v>175</v>
      </c>
      <c r="E291" s="147" t="s">
        <v>19</v>
      </c>
      <c r="F291" s="148" t="s">
        <v>445</v>
      </c>
      <c r="H291" s="147" t="s">
        <v>19</v>
      </c>
      <c r="I291" s="149"/>
      <c r="L291" s="145"/>
      <c r="M291" s="150"/>
      <c r="T291" s="151"/>
      <c r="AT291" s="147" t="s">
        <v>175</v>
      </c>
      <c r="AU291" s="147" t="s">
        <v>84</v>
      </c>
      <c r="AV291" s="12" t="s">
        <v>82</v>
      </c>
      <c r="AW291" s="12" t="s">
        <v>35</v>
      </c>
      <c r="AX291" s="12" t="s">
        <v>74</v>
      </c>
      <c r="AY291" s="147" t="s">
        <v>165</v>
      </c>
    </row>
    <row r="292" spans="2:65" s="13" customFormat="1" ht="11.25">
      <c r="B292" s="152"/>
      <c r="D292" s="146" t="s">
        <v>175</v>
      </c>
      <c r="E292" s="153" t="s">
        <v>19</v>
      </c>
      <c r="F292" s="154" t="s">
        <v>1610</v>
      </c>
      <c r="H292" s="155">
        <v>812.19</v>
      </c>
      <c r="I292" s="156"/>
      <c r="L292" s="152"/>
      <c r="M292" s="157"/>
      <c r="T292" s="158"/>
      <c r="AT292" s="153" t="s">
        <v>175</v>
      </c>
      <c r="AU292" s="153" t="s">
        <v>84</v>
      </c>
      <c r="AV292" s="13" t="s">
        <v>84</v>
      </c>
      <c r="AW292" s="13" t="s">
        <v>35</v>
      </c>
      <c r="AX292" s="13" t="s">
        <v>74</v>
      </c>
      <c r="AY292" s="153" t="s">
        <v>165</v>
      </c>
    </row>
    <row r="293" spans="2:65" s="14" customFormat="1" ht="11.25">
      <c r="B293" s="159"/>
      <c r="D293" s="146" t="s">
        <v>175</v>
      </c>
      <c r="E293" s="160" t="s">
        <v>19</v>
      </c>
      <c r="F293" s="161" t="s">
        <v>178</v>
      </c>
      <c r="H293" s="162">
        <v>812.19</v>
      </c>
      <c r="I293" s="163"/>
      <c r="L293" s="159"/>
      <c r="M293" s="164"/>
      <c r="T293" s="165"/>
      <c r="AT293" s="160" t="s">
        <v>175</v>
      </c>
      <c r="AU293" s="160" t="s">
        <v>84</v>
      </c>
      <c r="AV293" s="14" t="s">
        <v>172</v>
      </c>
      <c r="AW293" s="14" t="s">
        <v>35</v>
      </c>
      <c r="AX293" s="14" t="s">
        <v>82</v>
      </c>
      <c r="AY293" s="160" t="s">
        <v>165</v>
      </c>
    </row>
    <row r="294" spans="2:65" s="1" customFormat="1" ht="33" customHeight="1">
      <c r="B294" s="33"/>
      <c r="C294" s="128" t="s">
        <v>323</v>
      </c>
      <c r="D294" s="128" t="s">
        <v>167</v>
      </c>
      <c r="E294" s="129" t="s">
        <v>448</v>
      </c>
      <c r="F294" s="130" t="s">
        <v>449</v>
      </c>
      <c r="G294" s="131" t="s">
        <v>336</v>
      </c>
      <c r="H294" s="132">
        <v>1</v>
      </c>
      <c r="I294" s="133"/>
      <c r="J294" s="134">
        <f>ROUND(I294*H294,2)</f>
        <v>0</v>
      </c>
      <c r="K294" s="130" t="s">
        <v>171</v>
      </c>
      <c r="L294" s="33"/>
      <c r="M294" s="135" t="s">
        <v>19</v>
      </c>
      <c r="N294" s="136" t="s">
        <v>45</v>
      </c>
      <c r="P294" s="137">
        <f>O294*H294</f>
        <v>0</v>
      </c>
      <c r="Q294" s="137">
        <v>0</v>
      </c>
      <c r="R294" s="137">
        <f>Q294*H294</f>
        <v>0</v>
      </c>
      <c r="S294" s="137">
        <v>0</v>
      </c>
      <c r="T294" s="138">
        <f>S294*H294</f>
        <v>0</v>
      </c>
      <c r="AR294" s="139" t="s">
        <v>172</v>
      </c>
      <c r="AT294" s="139" t="s">
        <v>167</v>
      </c>
      <c r="AU294" s="139" t="s">
        <v>84</v>
      </c>
      <c r="AY294" s="18" t="s">
        <v>165</v>
      </c>
      <c r="BE294" s="140">
        <f>IF(N294="základní",J294,0)</f>
        <v>0</v>
      </c>
      <c r="BF294" s="140">
        <f>IF(N294="snížená",J294,0)</f>
        <v>0</v>
      </c>
      <c r="BG294" s="140">
        <f>IF(N294="zákl. přenesená",J294,0)</f>
        <v>0</v>
      </c>
      <c r="BH294" s="140">
        <f>IF(N294="sníž. přenesená",J294,0)</f>
        <v>0</v>
      </c>
      <c r="BI294" s="140">
        <f>IF(N294="nulová",J294,0)</f>
        <v>0</v>
      </c>
      <c r="BJ294" s="18" t="s">
        <v>82</v>
      </c>
      <c r="BK294" s="140">
        <f>ROUND(I294*H294,2)</f>
        <v>0</v>
      </c>
      <c r="BL294" s="18" t="s">
        <v>172</v>
      </c>
      <c r="BM294" s="139" t="s">
        <v>450</v>
      </c>
    </row>
    <row r="295" spans="2:65" s="1" customFormat="1" ht="11.25">
      <c r="B295" s="33"/>
      <c r="D295" s="141" t="s">
        <v>173</v>
      </c>
      <c r="F295" s="142" t="s">
        <v>451</v>
      </c>
      <c r="I295" s="143"/>
      <c r="L295" s="33"/>
      <c r="M295" s="144"/>
      <c r="T295" s="54"/>
      <c r="AT295" s="18" t="s">
        <v>173</v>
      </c>
      <c r="AU295" s="18" t="s">
        <v>84</v>
      </c>
    </row>
    <row r="296" spans="2:65" s="1" customFormat="1" ht="24.2" customHeight="1">
      <c r="B296" s="33"/>
      <c r="C296" s="128" t="s">
        <v>452</v>
      </c>
      <c r="D296" s="128" t="s">
        <v>167</v>
      </c>
      <c r="E296" s="129" t="s">
        <v>453</v>
      </c>
      <c r="F296" s="130" t="s">
        <v>454</v>
      </c>
      <c r="G296" s="131" t="s">
        <v>170</v>
      </c>
      <c r="H296" s="132">
        <v>27.073</v>
      </c>
      <c r="I296" s="133"/>
      <c r="J296" s="134">
        <f>ROUND(I296*H296,2)</f>
        <v>0</v>
      </c>
      <c r="K296" s="130" t="s">
        <v>171</v>
      </c>
      <c r="L296" s="33"/>
      <c r="M296" s="135" t="s">
        <v>19</v>
      </c>
      <c r="N296" s="136" t="s">
        <v>45</v>
      </c>
      <c r="P296" s="137">
        <f>O296*H296</f>
        <v>0</v>
      </c>
      <c r="Q296" s="137">
        <v>0</v>
      </c>
      <c r="R296" s="137">
        <f>Q296*H296</f>
        <v>0</v>
      </c>
      <c r="S296" s="137">
        <v>0</v>
      </c>
      <c r="T296" s="138">
        <f>S296*H296</f>
        <v>0</v>
      </c>
      <c r="AR296" s="139" t="s">
        <v>172</v>
      </c>
      <c r="AT296" s="139" t="s">
        <v>167</v>
      </c>
      <c r="AU296" s="139" t="s">
        <v>84</v>
      </c>
      <c r="AY296" s="18" t="s">
        <v>165</v>
      </c>
      <c r="BE296" s="140">
        <f>IF(N296="základní",J296,0)</f>
        <v>0</v>
      </c>
      <c r="BF296" s="140">
        <f>IF(N296="snížená",J296,0)</f>
        <v>0</v>
      </c>
      <c r="BG296" s="140">
        <f>IF(N296="zákl. přenesená",J296,0)</f>
        <v>0</v>
      </c>
      <c r="BH296" s="140">
        <f>IF(N296="sníž. přenesená",J296,0)</f>
        <v>0</v>
      </c>
      <c r="BI296" s="140">
        <f>IF(N296="nulová",J296,0)</f>
        <v>0</v>
      </c>
      <c r="BJ296" s="18" t="s">
        <v>82</v>
      </c>
      <c r="BK296" s="140">
        <f>ROUND(I296*H296,2)</f>
        <v>0</v>
      </c>
      <c r="BL296" s="18" t="s">
        <v>172</v>
      </c>
      <c r="BM296" s="139" t="s">
        <v>455</v>
      </c>
    </row>
    <row r="297" spans="2:65" s="1" customFormat="1" ht="11.25">
      <c r="B297" s="33"/>
      <c r="D297" s="141" t="s">
        <v>173</v>
      </c>
      <c r="F297" s="142" t="s">
        <v>456</v>
      </c>
      <c r="I297" s="143"/>
      <c r="L297" s="33"/>
      <c r="M297" s="144"/>
      <c r="T297" s="54"/>
      <c r="AT297" s="18" t="s">
        <v>173</v>
      </c>
      <c r="AU297" s="18" t="s">
        <v>84</v>
      </c>
    </row>
    <row r="298" spans="2:65" s="1" customFormat="1" ht="16.5" customHeight="1">
      <c r="B298" s="33"/>
      <c r="C298" s="128" t="s">
        <v>326</v>
      </c>
      <c r="D298" s="128" t="s">
        <v>167</v>
      </c>
      <c r="E298" s="129" t="s">
        <v>458</v>
      </c>
      <c r="F298" s="130" t="s">
        <v>459</v>
      </c>
      <c r="G298" s="131" t="s">
        <v>170</v>
      </c>
      <c r="H298" s="132">
        <v>55.405000000000001</v>
      </c>
      <c r="I298" s="133"/>
      <c r="J298" s="134">
        <f>ROUND(I298*H298,2)</f>
        <v>0</v>
      </c>
      <c r="K298" s="130" t="s">
        <v>171</v>
      </c>
      <c r="L298" s="33"/>
      <c r="M298" s="135" t="s">
        <v>19</v>
      </c>
      <c r="N298" s="136" t="s">
        <v>45</v>
      </c>
      <c r="P298" s="137">
        <f>O298*H298</f>
        <v>0</v>
      </c>
      <c r="Q298" s="137">
        <v>0</v>
      </c>
      <c r="R298" s="137">
        <f>Q298*H298</f>
        <v>0</v>
      </c>
      <c r="S298" s="137">
        <v>0</v>
      </c>
      <c r="T298" s="138">
        <f>S298*H298</f>
        <v>0</v>
      </c>
      <c r="AR298" s="139" t="s">
        <v>172</v>
      </c>
      <c r="AT298" s="139" t="s">
        <v>167</v>
      </c>
      <c r="AU298" s="139" t="s">
        <v>84</v>
      </c>
      <c r="AY298" s="18" t="s">
        <v>165</v>
      </c>
      <c r="BE298" s="140">
        <f>IF(N298="základní",J298,0)</f>
        <v>0</v>
      </c>
      <c r="BF298" s="140">
        <f>IF(N298="snížená",J298,0)</f>
        <v>0</v>
      </c>
      <c r="BG298" s="140">
        <f>IF(N298="zákl. přenesená",J298,0)</f>
        <v>0</v>
      </c>
      <c r="BH298" s="140">
        <f>IF(N298="sníž. přenesená",J298,0)</f>
        <v>0</v>
      </c>
      <c r="BI298" s="140">
        <f>IF(N298="nulová",J298,0)</f>
        <v>0</v>
      </c>
      <c r="BJ298" s="18" t="s">
        <v>82</v>
      </c>
      <c r="BK298" s="140">
        <f>ROUND(I298*H298,2)</f>
        <v>0</v>
      </c>
      <c r="BL298" s="18" t="s">
        <v>172</v>
      </c>
      <c r="BM298" s="139" t="s">
        <v>460</v>
      </c>
    </row>
    <row r="299" spans="2:65" s="1" customFormat="1" ht="11.25">
      <c r="B299" s="33"/>
      <c r="D299" s="141" t="s">
        <v>173</v>
      </c>
      <c r="F299" s="142" t="s">
        <v>461</v>
      </c>
      <c r="I299" s="143"/>
      <c r="L299" s="33"/>
      <c r="M299" s="144"/>
      <c r="T299" s="54"/>
      <c r="AT299" s="18" t="s">
        <v>173</v>
      </c>
      <c r="AU299" s="18" t="s">
        <v>84</v>
      </c>
    </row>
    <row r="300" spans="2:65" s="12" customFormat="1" ht="11.25">
      <c r="B300" s="145"/>
      <c r="D300" s="146" t="s">
        <v>175</v>
      </c>
      <c r="E300" s="147" t="s">
        <v>19</v>
      </c>
      <c r="F300" s="148" t="s">
        <v>462</v>
      </c>
      <c r="H300" s="147" t="s">
        <v>19</v>
      </c>
      <c r="I300" s="149"/>
      <c r="L300" s="145"/>
      <c r="M300" s="150"/>
      <c r="T300" s="151"/>
      <c r="AT300" s="147" t="s">
        <v>175</v>
      </c>
      <c r="AU300" s="147" t="s">
        <v>84</v>
      </c>
      <c r="AV300" s="12" t="s">
        <v>82</v>
      </c>
      <c r="AW300" s="12" t="s">
        <v>35</v>
      </c>
      <c r="AX300" s="12" t="s">
        <v>74</v>
      </c>
      <c r="AY300" s="147" t="s">
        <v>165</v>
      </c>
    </row>
    <row r="301" spans="2:65" s="13" customFormat="1" ht="11.25">
      <c r="B301" s="152"/>
      <c r="D301" s="146" t="s">
        <v>175</v>
      </c>
      <c r="E301" s="153" t="s">
        <v>19</v>
      </c>
      <c r="F301" s="154" t="s">
        <v>1611</v>
      </c>
      <c r="H301" s="155">
        <v>55.405000000000001</v>
      </c>
      <c r="I301" s="156"/>
      <c r="L301" s="152"/>
      <c r="M301" s="157"/>
      <c r="T301" s="158"/>
      <c r="AT301" s="153" t="s">
        <v>175</v>
      </c>
      <c r="AU301" s="153" t="s">
        <v>84</v>
      </c>
      <c r="AV301" s="13" t="s">
        <v>84</v>
      </c>
      <c r="AW301" s="13" t="s">
        <v>35</v>
      </c>
      <c r="AX301" s="13" t="s">
        <v>74</v>
      </c>
      <c r="AY301" s="153" t="s">
        <v>165</v>
      </c>
    </row>
    <row r="302" spans="2:65" s="14" customFormat="1" ht="11.25">
      <c r="B302" s="159"/>
      <c r="D302" s="146" t="s">
        <v>175</v>
      </c>
      <c r="E302" s="160" t="s">
        <v>19</v>
      </c>
      <c r="F302" s="161" t="s">
        <v>178</v>
      </c>
      <c r="H302" s="162">
        <v>55.405000000000001</v>
      </c>
      <c r="I302" s="163"/>
      <c r="L302" s="159"/>
      <c r="M302" s="164"/>
      <c r="T302" s="165"/>
      <c r="AT302" s="160" t="s">
        <v>175</v>
      </c>
      <c r="AU302" s="160" t="s">
        <v>84</v>
      </c>
      <c r="AV302" s="14" t="s">
        <v>172</v>
      </c>
      <c r="AW302" s="14" t="s">
        <v>35</v>
      </c>
      <c r="AX302" s="14" t="s">
        <v>82</v>
      </c>
      <c r="AY302" s="160" t="s">
        <v>165</v>
      </c>
    </row>
    <row r="303" spans="2:65" s="1" customFormat="1" ht="21.75" customHeight="1">
      <c r="B303" s="33"/>
      <c r="C303" s="128" t="s">
        <v>464</v>
      </c>
      <c r="D303" s="128" t="s">
        <v>167</v>
      </c>
      <c r="E303" s="129" t="s">
        <v>465</v>
      </c>
      <c r="F303" s="130" t="s">
        <v>466</v>
      </c>
      <c r="G303" s="131" t="s">
        <v>170</v>
      </c>
      <c r="H303" s="132">
        <v>1662.15</v>
      </c>
      <c r="I303" s="133"/>
      <c r="J303" s="134">
        <f>ROUND(I303*H303,2)</f>
        <v>0</v>
      </c>
      <c r="K303" s="130" t="s">
        <v>171</v>
      </c>
      <c r="L303" s="33"/>
      <c r="M303" s="135" t="s">
        <v>19</v>
      </c>
      <c r="N303" s="136" t="s">
        <v>45</v>
      </c>
      <c r="P303" s="137">
        <f>O303*H303</f>
        <v>0</v>
      </c>
      <c r="Q303" s="137">
        <v>0</v>
      </c>
      <c r="R303" s="137">
        <f>Q303*H303</f>
        <v>0</v>
      </c>
      <c r="S303" s="137">
        <v>0</v>
      </c>
      <c r="T303" s="138">
        <f>S303*H303</f>
        <v>0</v>
      </c>
      <c r="AR303" s="139" t="s">
        <v>172</v>
      </c>
      <c r="AT303" s="139" t="s">
        <v>167</v>
      </c>
      <c r="AU303" s="139" t="s">
        <v>84</v>
      </c>
      <c r="AY303" s="18" t="s">
        <v>165</v>
      </c>
      <c r="BE303" s="140">
        <f>IF(N303="základní",J303,0)</f>
        <v>0</v>
      </c>
      <c r="BF303" s="140">
        <f>IF(N303="snížená",J303,0)</f>
        <v>0</v>
      </c>
      <c r="BG303" s="140">
        <f>IF(N303="zákl. přenesená",J303,0)</f>
        <v>0</v>
      </c>
      <c r="BH303" s="140">
        <f>IF(N303="sníž. přenesená",J303,0)</f>
        <v>0</v>
      </c>
      <c r="BI303" s="140">
        <f>IF(N303="nulová",J303,0)</f>
        <v>0</v>
      </c>
      <c r="BJ303" s="18" t="s">
        <v>82</v>
      </c>
      <c r="BK303" s="140">
        <f>ROUND(I303*H303,2)</f>
        <v>0</v>
      </c>
      <c r="BL303" s="18" t="s">
        <v>172</v>
      </c>
      <c r="BM303" s="139" t="s">
        <v>467</v>
      </c>
    </row>
    <row r="304" spans="2:65" s="1" customFormat="1" ht="11.25">
      <c r="B304" s="33"/>
      <c r="D304" s="141" t="s">
        <v>173</v>
      </c>
      <c r="F304" s="142" t="s">
        <v>468</v>
      </c>
      <c r="I304" s="143"/>
      <c r="L304" s="33"/>
      <c r="M304" s="144"/>
      <c r="T304" s="54"/>
      <c r="AT304" s="18" t="s">
        <v>173</v>
      </c>
      <c r="AU304" s="18" t="s">
        <v>84</v>
      </c>
    </row>
    <row r="305" spans="2:65" s="13" customFormat="1" ht="11.25">
      <c r="B305" s="152"/>
      <c r="D305" s="146" t="s">
        <v>175</v>
      </c>
      <c r="E305" s="153" t="s">
        <v>19</v>
      </c>
      <c r="F305" s="154" t="s">
        <v>1612</v>
      </c>
      <c r="H305" s="155">
        <v>1662.15</v>
      </c>
      <c r="I305" s="156"/>
      <c r="L305" s="152"/>
      <c r="M305" s="157"/>
      <c r="T305" s="158"/>
      <c r="AT305" s="153" t="s">
        <v>175</v>
      </c>
      <c r="AU305" s="153" t="s">
        <v>84</v>
      </c>
      <c r="AV305" s="13" t="s">
        <v>84</v>
      </c>
      <c r="AW305" s="13" t="s">
        <v>35</v>
      </c>
      <c r="AX305" s="13" t="s">
        <v>74</v>
      </c>
      <c r="AY305" s="153" t="s">
        <v>165</v>
      </c>
    </row>
    <row r="306" spans="2:65" s="14" customFormat="1" ht="11.25">
      <c r="B306" s="159"/>
      <c r="D306" s="146" t="s">
        <v>175</v>
      </c>
      <c r="E306" s="160" t="s">
        <v>19</v>
      </c>
      <c r="F306" s="161" t="s">
        <v>178</v>
      </c>
      <c r="H306" s="162">
        <v>1662.15</v>
      </c>
      <c r="I306" s="163"/>
      <c r="L306" s="159"/>
      <c r="M306" s="164"/>
      <c r="T306" s="165"/>
      <c r="AT306" s="160" t="s">
        <v>175</v>
      </c>
      <c r="AU306" s="160" t="s">
        <v>84</v>
      </c>
      <c r="AV306" s="14" t="s">
        <v>172</v>
      </c>
      <c r="AW306" s="14" t="s">
        <v>35</v>
      </c>
      <c r="AX306" s="14" t="s">
        <v>82</v>
      </c>
      <c r="AY306" s="160" t="s">
        <v>165</v>
      </c>
    </row>
    <row r="307" spans="2:65" s="1" customFormat="1" ht="16.5" customHeight="1">
      <c r="B307" s="33"/>
      <c r="C307" s="128" t="s">
        <v>331</v>
      </c>
      <c r="D307" s="128" t="s">
        <v>167</v>
      </c>
      <c r="E307" s="129" t="s">
        <v>470</v>
      </c>
      <c r="F307" s="130" t="s">
        <v>471</v>
      </c>
      <c r="G307" s="131" t="s">
        <v>170</v>
      </c>
      <c r="H307" s="132">
        <v>55.405000000000001</v>
      </c>
      <c r="I307" s="133"/>
      <c r="J307" s="134">
        <f>ROUND(I307*H307,2)</f>
        <v>0</v>
      </c>
      <c r="K307" s="130" t="s">
        <v>171</v>
      </c>
      <c r="L307" s="33"/>
      <c r="M307" s="135" t="s">
        <v>19</v>
      </c>
      <c r="N307" s="136" t="s">
        <v>45</v>
      </c>
      <c r="P307" s="137">
        <f>O307*H307</f>
        <v>0</v>
      </c>
      <c r="Q307" s="137">
        <v>0</v>
      </c>
      <c r="R307" s="137">
        <f>Q307*H307</f>
        <v>0</v>
      </c>
      <c r="S307" s="137">
        <v>0</v>
      </c>
      <c r="T307" s="138">
        <f>S307*H307</f>
        <v>0</v>
      </c>
      <c r="AR307" s="139" t="s">
        <v>172</v>
      </c>
      <c r="AT307" s="139" t="s">
        <v>167</v>
      </c>
      <c r="AU307" s="139" t="s">
        <v>84</v>
      </c>
      <c r="AY307" s="18" t="s">
        <v>165</v>
      </c>
      <c r="BE307" s="140">
        <f>IF(N307="základní",J307,0)</f>
        <v>0</v>
      </c>
      <c r="BF307" s="140">
        <f>IF(N307="snížená",J307,0)</f>
        <v>0</v>
      </c>
      <c r="BG307" s="140">
        <f>IF(N307="zákl. přenesená",J307,0)</f>
        <v>0</v>
      </c>
      <c r="BH307" s="140">
        <f>IF(N307="sníž. přenesená",J307,0)</f>
        <v>0</v>
      </c>
      <c r="BI307" s="140">
        <f>IF(N307="nulová",J307,0)</f>
        <v>0</v>
      </c>
      <c r="BJ307" s="18" t="s">
        <v>82</v>
      </c>
      <c r="BK307" s="140">
        <f>ROUND(I307*H307,2)</f>
        <v>0</v>
      </c>
      <c r="BL307" s="18" t="s">
        <v>172</v>
      </c>
      <c r="BM307" s="139" t="s">
        <v>472</v>
      </c>
    </row>
    <row r="308" spans="2:65" s="1" customFormat="1" ht="11.25">
      <c r="B308" s="33"/>
      <c r="D308" s="141" t="s">
        <v>173</v>
      </c>
      <c r="F308" s="142" t="s">
        <v>473</v>
      </c>
      <c r="I308" s="143"/>
      <c r="L308" s="33"/>
      <c r="M308" s="144"/>
      <c r="T308" s="54"/>
      <c r="AT308" s="18" t="s">
        <v>173</v>
      </c>
      <c r="AU308" s="18" t="s">
        <v>84</v>
      </c>
    </row>
    <row r="309" spans="2:65" s="1" customFormat="1" ht="24.2" customHeight="1">
      <c r="B309" s="33"/>
      <c r="C309" s="128" t="s">
        <v>475</v>
      </c>
      <c r="D309" s="128" t="s">
        <v>167</v>
      </c>
      <c r="E309" s="129" t="s">
        <v>1613</v>
      </c>
      <c r="F309" s="130" t="s">
        <v>1614</v>
      </c>
      <c r="G309" s="131" t="s">
        <v>336</v>
      </c>
      <c r="H309" s="132">
        <v>2</v>
      </c>
      <c r="I309" s="133"/>
      <c r="J309" s="134">
        <f>ROUND(I309*H309,2)</f>
        <v>0</v>
      </c>
      <c r="K309" s="130" t="s">
        <v>171</v>
      </c>
      <c r="L309" s="33"/>
      <c r="M309" s="135" t="s">
        <v>19</v>
      </c>
      <c r="N309" s="136" t="s">
        <v>45</v>
      </c>
      <c r="P309" s="137">
        <f>O309*H309</f>
        <v>0</v>
      </c>
      <c r="Q309" s="137">
        <v>0</v>
      </c>
      <c r="R309" s="137">
        <f>Q309*H309</f>
        <v>0</v>
      </c>
      <c r="S309" s="137">
        <v>0</v>
      </c>
      <c r="T309" s="138">
        <f>S309*H309</f>
        <v>0</v>
      </c>
      <c r="AR309" s="139" t="s">
        <v>172</v>
      </c>
      <c r="AT309" s="139" t="s">
        <v>167</v>
      </c>
      <c r="AU309" s="139" t="s">
        <v>84</v>
      </c>
      <c r="AY309" s="18" t="s">
        <v>165</v>
      </c>
      <c r="BE309" s="140">
        <f>IF(N309="základní",J309,0)</f>
        <v>0</v>
      </c>
      <c r="BF309" s="140">
        <f>IF(N309="snížená",J309,0)</f>
        <v>0</v>
      </c>
      <c r="BG309" s="140">
        <f>IF(N309="zákl. přenesená",J309,0)</f>
        <v>0</v>
      </c>
      <c r="BH309" s="140">
        <f>IF(N309="sníž. přenesená",J309,0)</f>
        <v>0</v>
      </c>
      <c r="BI309" s="140">
        <f>IF(N309="nulová",J309,0)</f>
        <v>0</v>
      </c>
      <c r="BJ309" s="18" t="s">
        <v>82</v>
      </c>
      <c r="BK309" s="140">
        <f>ROUND(I309*H309,2)</f>
        <v>0</v>
      </c>
      <c r="BL309" s="18" t="s">
        <v>172</v>
      </c>
      <c r="BM309" s="139" t="s">
        <v>478</v>
      </c>
    </row>
    <row r="310" spans="2:65" s="1" customFormat="1" ht="11.25">
      <c r="B310" s="33"/>
      <c r="D310" s="141" t="s">
        <v>173</v>
      </c>
      <c r="F310" s="142" t="s">
        <v>1615</v>
      </c>
      <c r="I310" s="143"/>
      <c r="L310" s="33"/>
      <c r="M310" s="144"/>
      <c r="T310" s="54"/>
      <c r="AT310" s="18" t="s">
        <v>173</v>
      </c>
      <c r="AU310" s="18" t="s">
        <v>84</v>
      </c>
    </row>
    <row r="311" spans="2:65" s="12" customFormat="1" ht="11.25">
      <c r="B311" s="145"/>
      <c r="D311" s="146" t="s">
        <v>175</v>
      </c>
      <c r="E311" s="147" t="s">
        <v>19</v>
      </c>
      <c r="F311" s="148" t="s">
        <v>1616</v>
      </c>
      <c r="H311" s="147" t="s">
        <v>19</v>
      </c>
      <c r="I311" s="149"/>
      <c r="L311" s="145"/>
      <c r="M311" s="150"/>
      <c r="T311" s="151"/>
      <c r="AT311" s="147" t="s">
        <v>175</v>
      </c>
      <c r="AU311" s="147" t="s">
        <v>84</v>
      </c>
      <c r="AV311" s="12" t="s">
        <v>82</v>
      </c>
      <c r="AW311" s="12" t="s">
        <v>35</v>
      </c>
      <c r="AX311" s="12" t="s">
        <v>74</v>
      </c>
      <c r="AY311" s="147" t="s">
        <v>165</v>
      </c>
    </row>
    <row r="312" spans="2:65" s="13" customFormat="1" ht="11.25">
      <c r="B312" s="152"/>
      <c r="D312" s="146" t="s">
        <v>175</v>
      </c>
      <c r="E312" s="153" t="s">
        <v>19</v>
      </c>
      <c r="F312" s="154" t="s">
        <v>1617</v>
      </c>
      <c r="H312" s="155">
        <v>2</v>
      </c>
      <c r="I312" s="156"/>
      <c r="L312" s="152"/>
      <c r="M312" s="157"/>
      <c r="T312" s="158"/>
      <c r="AT312" s="153" t="s">
        <v>175</v>
      </c>
      <c r="AU312" s="153" t="s">
        <v>84</v>
      </c>
      <c r="AV312" s="13" t="s">
        <v>84</v>
      </c>
      <c r="AW312" s="13" t="s">
        <v>35</v>
      </c>
      <c r="AX312" s="13" t="s">
        <v>74</v>
      </c>
      <c r="AY312" s="153" t="s">
        <v>165</v>
      </c>
    </row>
    <row r="313" spans="2:65" s="14" customFormat="1" ht="11.25">
      <c r="B313" s="159"/>
      <c r="D313" s="146" t="s">
        <v>175</v>
      </c>
      <c r="E313" s="160" t="s">
        <v>19</v>
      </c>
      <c r="F313" s="161" t="s">
        <v>178</v>
      </c>
      <c r="H313" s="162">
        <v>2</v>
      </c>
      <c r="I313" s="163"/>
      <c r="L313" s="159"/>
      <c r="M313" s="164"/>
      <c r="T313" s="165"/>
      <c r="AT313" s="160" t="s">
        <v>175</v>
      </c>
      <c r="AU313" s="160" t="s">
        <v>84</v>
      </c>
      <c r="AV313" s="14" t="s">
        <v>172</v>
      </c>
      <c r="AW313" s="14" t="s">
        <v>35</v>
      </c>
      <c r="AX313" s="14" t="s">
        <v>82</v>
      </c>
      <c r="AY313" s="160" t="s">
        <v>165</v>
      </c>
    </row>
    <row r="314" spans="2:65" s="1" customFormat="1" ht="33" customHeight="1">
      <c r="B314" s="33"/>
      <c r="C314" s="128" t="s">
        <v>337</v>
      </c>
      <c r="D314" s="128" t="s">
        <v>167</v>
      </c>
      <c r="E314" s="129" t="s">
        <v>1618</v>
      </c>
      <c r="F314" s="130" t="s">
        <v>1619</v>
      </c>
      <c r="G314" s="131" t="s">
        <v>336</v>
      </c>
      <c r="H314" s="132">
        <v>20</v>
      </c>
      <c r="I314" s="133"/>
      <c r="J314" s="134">
        <f>ROUND(I314*H314,2)</f>
        <v>0</v>
      </c>
      <c r="K314" s="130" t="s">
        <v>171</v>
      </c>
      <c r="L314" s="33"/>
      <c r="M314" s="135" t="s">
        <v>19</v>
      </c>
      <c r="N314" s="136" t="s">
        <v>45</v>
      </c>
      <c r="P314" s="137">
        <f>O314*H314</f>
        <v>0</v>
      </c>
      <c r="Q314" s="137">
        <v>0</v>
      </c>
      <c r="R314" s="137">
        <f>Q314*H314</f>
        <v>0</v>
      </c>
      <c r="S314" s="137">
        <v>0</v>
      </c>
      <c r="T314" s="138">
        <f>S314*H314</f>
        <v>0</v>
      </c>
      <c r="AR314" s="139" t="s">
        <v>172</v>
      </c>
      <c r="AT314" s="139" t="s">
        <v>167</v>
      </c>
      <c r="AU314" s="139" t="s">
        <v>84</v>
      </c>
      <c r="AY314" s="18" t="s">
        <v>165</v>
      </c>
      <c r="BE314" s="140">
        <f>IF(N314="základní",J314,0)</f>
        <v>0</v>
      </c>
      <c r="BF314" s="140">
        <f>IF(N314="snížená",J314,0)</f>
        <v>0</v>
      </c>
      <c r="BG314" s="140">
        <f>IF(N314="zákl. přenesená",J314,0)</f>
        <v>0</v>
      </c>
      <c r="BH314" s="140">
        <f>IF(N314="sníž. přenesená",J314,0)</f>
        <v>0</v>
      </c>
      <c r="BI314" s="140">
        <f>IF(N314="nulová",J314,0)</f>
        <v>0</v>
      </c>
      <c r="BJ314" s="18" t="s">
        <v>82</v>
      </c>
      <c r="BK314" s="140">
        <f>ROUND(I314*H314,2)</f>
        <v>0</v>
      </c>
      <c r="BL314" s="18" t="s">
        <v>172</v>
      </c>
      <c r="BM314" s="139" t="s">
        <v>484</v>
      </c>
    </row>
    <row r="315" spans="2:65" s="1" customFormat="1" ht="11.25">
      <c r="B315" s="33"/>
      <c r="D315" s="141" t="s">
        <v>173</v>
      </c>
      <c r="F315" s="142" t="s">
        <v>1620</v>
      </c>
      <c r="I315" s="143"/>
      <c r="L315" s="33"/>
      <c r="M315" s="144"/>
      <c r="T315" s="54"/>
      <c r="AT315" s="18" t="s">
        <v>173</v>
      </c>
      <c r="AU315" s="18" t="s">
        <v>84</v>
      </c>
    </row>
    <row r="316" spans="2:65" s="13" customFormat="1" ht="11.25">
      <c r="B316" s="152"/>
      <c r="D316" s="146" t="s">
        <v>175</v>
      </c>
      <c r="E316" s="153" t="s">
        <v>19</v>
      </c>
      <c r="F316" s="154" t="s">
        <v>1621</v>
      </c>
      <c r="H316" s="155">
        <v>20</v>
      </c>
      <c r="I316" s="156"/>
      <c r="L316" s="152"/>
      <c r="M316" s="157"/>
      <c r="T316" s="158"/>
      <c r="AT316" s="153" t="s">
        <v>175</v>
      </c>
      <c r="AU316" s="153" t="s">
        <v>84</v>
      </c>
      <c r="AV316" s="13" t="s">
        <v>84</v>
      </c>
      <c r="AW316" s="13" t="s">
        <v>35</v>
      </c>
      <c r="AX316" s="13" t="s">
        <v>74</v>
      </c>
      <c r="AY316" s="153" t="s">
        <v>165</v>
      </c>
    </row>
    <row r="317" spans="2:65" s="14" customFormat="1" ht="11.25">
      <c r="B317" s="159"/>
      <c r="D317" s="146" t="s">
        <v>175</v>
      </c>
      <c r="E317" s="160" t="s">
        <v>19</v>
      </c>
      <c r="F317" s="161" t="s">
        <v>178</v>
      </c>
      <c r="H317" s="162">
        <v>20</v>
      </c>
      <c r="I317" s="163"/>
      <c r="L317" s="159"/>
      <c r="M317" s="164"/>
      <c r="T317" s="165"/>
      <c r="AT317" s="160" t="s">
        <v>175</v>
      </c>
      <c r="AU317" s="160" t="s">
        <v>84</v>
      </c>
      <c r="AV317" s="14" t="s">
        <v>172</v>
      </c>
      <c r="AW317" s="14" t="s">
        <v>35</v>
      </c>
      <c r="AX317" s="14" t="s">
        <v>82</v>
      </c>
      <c r="AY317" s="160" t="s">
        <v>165</v>
      </c>
    </row>
    <row r="318" spans="2:65" s="1" customFormat="1" ht="24.2" customHeight="1">
      <c r="B318" s="33"/>
      <c r="C318" s="128" t="s">
        <v>487</v>
      </c>
      <c r="D318" s="128" t="s">
        <v>167</v>
      </c>
      <c r="E318" s="129" t="s">
        <v>1622</v>
      </c>
      <c r="F318" s="130" t="s">
        <v>1623</v>
      </c>
      <c r="G318" s="131" t="s">
        <v>336</v>
      </c>
      <c r="H318" s="132">
        <v>2</v>
      </c>
      <c r="I318" s="133"/>
      <c r="J318" s="134">
        <f>ROUND(I318*H318,2)</f>
        <v>0</v>
      </c>
      <c r="K318" s="130" t="s">
        <v>171</v>
      </c>
      <c r="L318" s="33"/>
      <c r="M318" s="135" t="s">
        <v>19</v>
      </c>
      <c r="N318" s="136" t="s">
        <v>45</v>
      </c>
      <c r="P318" s="137">
        <f>O318*H318</f>
        <v>0</v>
      </c>
      <c r="Q318" s="137">
        <v>0</v>
      </c>
      <c r="R318" s="137">
        <f>Q318*H318</f>
        <v>0</v>
      </c>
      <c r="S318" s="137">
        <v>0</v>
      </c>
      <c r="T318" s="138">
        <f>S318*H318</f>
        <v>0</v>
      </c>
      <c r="AR318" s="139" t="s">
        <v>172</v>
      </c>
      <c r="AT318" s="139" t="s">
        <v>167</v>
      </c>
      <c r="AU318" s="139" t="s">
        <v>84</v>
      </c>
      <c r="AY318" s="18" t="s">
        <v>165</v>
      </c>
      <c r="BE318" s="140">
        <f>IF(N318="základní",J318,0)</f>
        <v>0</v>
      </c>
      <c r="BF318" s="140">
        <f>IF(N318="snížená",J318,0)</f>
        <v>0</v>
      </c>
      <c r="BG318" s="140">
        <f>IF(N318="zákl. přenesená",J318,0)</f>
        <v>0</v>
      </c>
      <c r="BH318" s="140">
        <f>IF(N318="sníž. přenesená",J318,0)</f>
        <v>0</v>
      </c>
      <c r="BI318" s="140">
        <f>IF(N318="nulová",J318,0)</f>
        <v>0</v>
      </c>
      <c r="BJ318" s="18" t="s">
        <v>82</v>
      </c>
      <c r="BK318" s="140">
        <f>ROUND(I318*H318,2)</f>
        <v>0</v>
      </c>
      <c r="BL318" s="18" t="s">
        <v>172</v>
      </c>
      <c r="BM318" s="139" t="s">
        <v>490</v>
      </c>
    </row>
    <row r="319" spans="2:65" s="1" customFormat="1" ht="11.25">
      <c r="B319" s="33"/>
      <c r="D319" s="141" t="s">
        <v>173</v>
      </c>
      <c r="F319" s="142" t="s">
        <v>1624</v>
      </c>
      <c r="I319" s="143"/>
      <c r="L319" s="33"/>
      <c r="M319" s="144"/>
      <c r="T319" s="54"/>
      <c r="AT319" s="18" t="s">
        <v>173</v>
      </c>
      <c r="AU319" s="18" t="s">
        <v>84</v>
      </c>
    </row>
    <row r="320" spans="2:65" s="1" customFormat="1" ht="24.2" customHeight="1">
      <c r="B320" s="33"/>
      <c r="C320" s="128" t="s">
        <v>342</v>
      </c>
      <c r="D320" s="128" t="s">
        <v>167</v>
      </c>
      <c r="E320" s="129" t="s">
        <v>476</v>
      </c>
      <c r="F320" s="130" t="s">
        <v>477</v>
      </c>
      <c r="G320" s="131" t="s">
        <v>170</v>
      </c>
      <c r="H320" s="132">
        <v>19.728000000000002</v>
      </c>
      <c r="I320" s="133"/>
      <c r="J320" s="134">
        <f>ROUND(I320*H320,2)</f>
        <v>0</v>
      </c>
      <c r="K320" s="130" t="s">
        <v>171</v>
      </c>
      <c r="L320" s="33"/>
      <c r="M320" s="135" t="s">
        <v>19</v>
      </c>
      <c r="N320" s="136" t="s">
        <v>45</v>
      </c>
      <c r="P320" s="137">
        <f>O320*H320</f>
        <v>0</v>
      </c>
      <c r="Q320" s="137">
        <v>0</v>
      </c>
      <c r="R320" s="137">
        <f>Q320*H320</f>
        <v>0</v>
      </c>
      <c r="S320" s="137">
        <v>0</v>
      </c>
      <c r="T320" s="138">
        <f>S320*H320</f>
        <v>0</v>
      </c>
      <c r="AR320" s="139" t="s">
        <v>172</v>
      </c>
      <c r="AT320" s="139" t="s">
        <v>167</v>
      </c>
      <c r="AU320" s="139" t="s">
        <v>84</v>
      </c>
      <c r="AY320" s="18" t="s">
        <v>165</v>
      </c>
      <c r="BE320" s="140">
        <f>IF(N320="základní",J320,0)</f>
        <v>0</v>
      </c>
      <c r="BF320" s="140">
        <f>IF(N320="snížená",J320,0)</f>
        <v>0</v>
      </c>
      <c r="BG320" s="140">
        <f>IF(N320="zákl. přenesená",J320,0)</f>
        <v>0</v>
      </c>
      <c r="BH320" s="140">
        <f>IF(N320="sníž. přenesená",J320,0)</f>
        <v>0</v>
      </c>
      <c r="BI320" s="140">
        <f>IF(N320="nulová",J320,0)</f>
        <v>0</v>
      </c>
      <c r="BJ320" s="18" t="s">
        <v>82</v>
      </c>
      <c r="BK320" s="140">
        <f>ROUND(I320*H320,2)</f>
        <v>0</v>
      </c>
      <c r="BL320" s="18" t="s">
        <v>172</v>
      </c>
      <c r="BM320" s="139" t="s">
        <v>496</v>
      </c>
    </row>
    <row r="321" spans="2:65" s="1" customFormat="1" ht="11.25">
      <c r="B321" s="33"/>
      <c r="D321" s="141" t="s">
        <v>173</v>
      </c>
      <c r="F321" s="142" t="s">
        <v>479</v>
      </c>
      <c r="I321" s="143"/>
      <c r="L321" s="33"/>
      <c r="M321" s="144"/>
      <c r="T321" s="54"/>
      <c r="AT321" s="18" t="s">
        <v>173</v>
      </c>
      <c r="AU321" s="18" t="s">
        <v>84</v>
      </c>
    </row>
    <row r="322" spans="2:65" s="12" customFormat="1" ht="11.25">
      <c r="B322" s="145"/>
      <c r="D322" s="146" t="s">
        <v>175</v>
      </c>
      <c r="E322" s="147" t="s">
        <v>19</v>
      </c>
      <c r="F322" s="148" t="s">
        <v>1625</v>
      </c>
      <c r="H322" s="147" t="s">
        <v>19</v>
      </c>
      <c r="I322" s="149"/>
      <c r="L322" s="145"/>
      <c r="M322" s="150"/>
      <c r="T322" s="151"/>
      <c r="AT322" s="147" t="s">
        <v>175</v>
      </c>
      <c r="AU322" s="147" t="s">
        <v>84</v>
      </c>
      <c r="AV322" s="12" t="s">
        <v>82</v>
      </c>
      <c r="AW322" s="12" t="s">
        <v>35</v>
      </c>
      <c r="AX322" s="12" t="s">
        <v>74</v>
      </c>
      <c r="AY322" s="147" t="s">
        <v>165</v>
      </c>
    </row>
    <row r="323" spans="2:65" s="13" customFormat="1" ht="11.25">
      <c r="B323" s="152"/>
      <c r="D323" s="146" t="s">
        <v>175</v>
      </c>
      <c r="E323" s="153" t="s">
        <v>19</v>
      </c>
      <c r="F323" s="154" t="s">
        <v>1626</v>
      </c>
      <c r="H323" s="155">
        <v>19.728000000000002</v>
      </c>
      <c r="I323" s="156"/>
      <c r="L323" s="152"/>
      <c r="M323" s="157"/>
      <c r="T323" s="158"/>
      <c r="AT323" s="153" t="s">
        <v>175</v>
      </c>
      <c r="AU323" s="153" t="s">
        <v>84</v>
      </c>
      <c r="AV323" s="13" t="s">
        <v>84</v>
      </c>
      <c r="AW323" s="13" t="s">
        <v>35</v>
      </c>
      <c r="AX323" s="13" t="s">
        <v>74</v>
      </c>
      <c r="AY323" s="153" t="s">
        <v>165</v>
      </c>
    </row>
    <row r="324" spans="2:65" s="14" customFormat="1" ht="11.25">
      <c r="B324" s="159"/>
      <c r="D324" s="146" t="s">
        <v>175</v>
      </c>
      <c r="E324" s="160" t="s">
        <v>19</v>
      </c>
      <c r="F324" s="161" t="s">
        <v>178</v>
      </c>
      <c r="H324" s="162">
        <v>19.728000000000002</v>
      </c>
      <c r="I324" s="163"/>
      <c r="L324" s="159"/>
      <c r="M324" s="164"/>
      <c r="T324" s="165"/>
      <c r="AT324" s="160" t="s">
        <v>175</v>
      </c>
      <c r="AU324" s="160" t="s">
        <v>84</v>
      </c>
      <c r="AV324" s="14" t="s">
        <v>172</v>
      </c>
      <c r="AW324" s="14" t="s">
        <v>35</v>
      </c>
      <c r="AX324" s="14" t="s">
        <v>82</v>
      </c>
      <c r="AY324" s="160" t="s">
        <v>165</v>
      </c>
    </row>
    <row r="325" spans="2:65" s="1" customFormat="1" ht="21.75" customHeight="1">
      <c r="B325" s="33"/>
      <c r="C325" s="128" t="s">
        <v>498</v>
      </c>
      <c r="D325" s="128" t="s">
        <v>167</v>
      </c>
      <c r="E325" s="129" t="s">
        <v>482</v>
      </c>
      <c r="F325" s="130" t="s">
        <v>483</v>
      </c>
      <c r="G325" s="131" t="s">
        <v>420</v>
      </c>
      <c r="H325" s="132">
        <v>9.9700000000000006</v>
      </c>
      <c r="I325" s="133"/>
      <c r="J325" s="134">
        <f>ROUND(I325*H325,2)</f>
        <v>0</v>
      </c>
      <c r="K325" s="130" t="s">
        <v>171</v>
      </c>
      <c r="L325" s="33"/>
      <c r="M325" s="135" t="s">
        <v>19</v>
      </c>
      <c r="N325" s="136" t="s">
        <v>45</v>
      </c>
      <c r="P325" s="137">
        <f>O325*H325</f>
        <v>0</v>
      </c>
      <c r="Q325" s="137">
        <v>0</v>
      </c>
      <c r="R325" s="137">
        <f>Q325*H325</f>
        <v>0</v>
      </c>
      <c r="S325" s="137">
        <v>0</v>
      </c>
      <c r="T325" s="138">
        <f>S325*H325</f>
        <v>0</v>
      </c>
      <c r="AR325" s="139" t="s">
        <v>172</v>
      </c>
      <c r="AT325" s="139" t="s">
        <v>167</v>
      </c>
      <c r="AU325" s="139" t="s">
        <v>84</v>
      </c>
      <c r="AY325" s="18" t="s">
        <v>165</v>
      </c>
      <c r="BE325" s="140">
        <f>IF(N325="základní",J325,0)</f>
        <v>0</v>
      </c>
      <c r="BF325" s="140">
        <f>IF(N325="snížená",J325,0)</f>
        <v>0</v>
      </c>
      <c r="BG325" s="140">
        <f>IF(N325="zákl. přenesená",J325,0)</f>
        <v>0</v>
      </c>
      <c r="BH325" s="140">
        <f>IF(N325="sníž. přenesená",J325,0)</f>
        <v>0</v>
      </c>
      <c r="BI325" s="140">
        <f>IF(N325="nulová",J325,0)</f>
        <v>0</v>
      </c>
      <c r="BJ325" s="18" t="s">
        <v>82</v>
      </c>
      <c r="BK325" s="140">
        <f>ROUND(I325*H325,2)</f>
        <v>0</v>
      </c>
      <c r="BL325" s="18" t="s">
        <v>172</v>
      </c>
      <c r="BM325" s="139" t="s">
        <v>501</v>
      </c>
    </row>
    <row r="326" spans="2:65" s="1" customFormat="1" ht="11.25">
      <c r="B326" s="33"/>
      <c r="D326" s="141" t="s">
        <v>173</v>
      </c>
      <c r="F326" s="142" t="s">
        <v>485</v>
      </c>
      <c r="I326" s="143"/>
      <c r="L326" s="33"/>
      <c r="M326" s="144"/>
      <c r="T326" s="54"/>
      <c r="AT326" s="18" t="s">
        <v>173</v>
      </c>
      <c r="AU326" s="18" t="s">
        <v>84</v>
      </c>
    </row>
    <row r="327" spans="2:65" s="13" customFormat="1" ht="11.25">
      <c r="B327" s="152"/>
      <c r="D327" s="146" t="s">
        <v>175</v>
      </c>
      <c r="E327" s="153" t="s">
        <v>19</v>
      </c>
      <c r="F327" s="154" t="s">
        <v>1627</v>
      </c>
      <c r="H327" s="155">
        <v>9.9700000000000006</v>
      </c>
      <c r="I327" s="156"/>
      <c r="L327" s="152"/>
      <c r="M327" s="157"/>
      <c r="T327" s="158"/>
      <c r="AT327" s="153" t="s">
        <v>175</v>
      </c>
      <c r="AU327" s="153" t="s">
        <v>84</v>
      </c>
      <c r="AV327" s="13" t="s">
        <v>84</v>
      </c>
      <c r="AW327" s="13" t="s">
        <v>35</v>
      </c>
      <c r="AX327" s="13" t="s">
        <v>74</v>
      </c>
      <c r="AY327" s="153" t="s">
        <v>165</v>
      </c>
    </row>
    <row r="328" spans="2:65" s="14" customFormat="1" ht="11.25">
      <c r="B328" s="159"/>
      <c r="D328" s="146" t="s">
        <v>175</v>
      </c>
      <c r="E328" s="160" t="s">
        <v>19</v>
      </c>
      <c r="F328" s="161" t="s">
        <v>178</v>
      </c>
      <c r="H328" s="162">
        <v>9.9700000000000006</v>
      </c>
      <c r="I328" s="163"/>
      <c r="L328" s="159"/>
      <c r="M328" s="164"/>
      <c r="T328" s="165"/>
      <c r="AT328" s="160" t="s">
        <v>175</v>
      </c>
      <c r="AU328" s="160" t="s">
        <v>84</v>
      </c>
      <c r="AV328" s="14" t="s">
        <v>172</v>
      </c>
      <c r="AW328" s="14" t="s">
        <v>35</v>
      </c>
      <c r="AX328" s="14" t="s">
        <v>82</v>
      </c>
      <c r="AY328" s="160" t="s">
        <v>165</v>
      </c>
    </row>
    <row r="329" spans="2:65" s="1" customFormat="1" ht="24.2" customHeight="1">
      <c r="B329" s="33"/>
      <c r="C329" s="128" t="s">
        <v>349</v>
      </c>
      <c r="D329" s="128" t="s">
        <v>167</v>
      </c>
      <c r="E329" s="129" t="s">
        <v>488</v>
      </c>
      <c r="F329" s="130" t="s">
        <v>489</v>
      </c>
      <c r="G329" s="131" t="s">
        <v>420</v>
      </c>
      <c r="H329" s="132">
        <v>598.20000000000005</v>
      </c>
      <c r="I329" s="133"/>
      <c r="J329" s="134">
        <f>ROUND(I329*H329,2)</f>
        <v>0</v>
      </c>
      <c r="K329" s="130" t="s">
        <v>171</v>
      </c>
      <c r="L329" s="33"/>
      <c r="M329" s="135" t="s">
        <v>19</v>
      </c>
      <c r="N329" s="136" t="s">
        <v>45</v>
      </c>
      <c r="P329" s="137">
        <f>O329*H329</f>
        <v>0</v>
      </c>
      <c r="Q329" s="137">
        <v>0</v>
      </c>
      <c r="R329" s="137">
        <f>Q329*H329</f>
        <v>0</v>
      </c>
      <c r="S329" s="137">
        <v>0</v>
      </c>
      <c r="T329" s="138">
        <f>S329*H329</f>
        <v>0</v>
      </c>
      <c r="AR329" s="139" t="s">
        <v>172</v>
      </c>
      <c r="AT329" s="139" t="s">
        <v>167</v>
      </c>
      <c r="AU329" s="139" t="s">
        <v>84</v>
      </c>
      <c r="AY329" s="18" t="s">
        <v>165</v>
      </c>
      <c r="BE329" s="140">
        <f>IF(N329="základní",J329,0)</f>
        <v>0</v>
      </c>
      <c r="BF329" s="140">
        <f>IF(N329="snížená",J329,0)</f>
        <v>0</v>
      </c>
      <c r="BG329" s="140">
        <f>IF(N329="zákl. přenesená",J329,0)</f>
        <v>0</v>
      </c>
      <c r="BH329" s="140">
        <f>IF(N329="sníž. přenesená",J329,0)</f>
        <v>0</v>
      </c>
      <c r="BI329" s="140">
        <f>IF(N329="nulová",J329,0)</f>
        <v>0</v>
      </c>
      <c r="BJ329" s="18" t="s">
        <v>82</v>
      </c>
      <c r="BK329" s="140">
        <f>ROUND(I329*H329,2)</f>
        <v>0</v>
      </c>
      <c r="BL329" s="18" t="s">
        <v>172</v>
      </c>
      <c r="BM329" s="139" t="s">
        <v>506</v>
      </c>
    </row>
    <row r="330" spans="2:65" s="1" customFormat="1" ht="11.25">
      <c r="B330" s="33"/>
      <c r="D330" s="141" t="s">
        <v>173</v>
      </c>
      <c r="F330" s="142" t="s">
        <v>491</v>
      </c>
      <c r="I330" s="143"/>
      <c r="L330" s="33"/>
      <c r="M330" s="144"/>
      <c r="T330" s="54"/>
      <c r="AT330" s="18" t="s">
        <v>173</v>
      </c>
      <c r="AU330" s="18" t="s">
        <v>84</v>
      </c>
    </row>
    <row r="331" spans="2:65" s="12" customFormat="1" ht="11.25">
      <c r="B331" s="145"/>
      <c r="D331" s="146" t="s">
        <v>175</v>
      </c>
      <c r="E331" s="147" t="s">
        <v>19</v>
      </c>
      <c r="F331" s="148" t="s">
        <v>492</v>
      </c>
      <c r="H331" s="147" t="s">
        <v>19</v>
      </c>
      <c r="I331" s="149"/>
      <c r="L331" s="145"/>
      <c r="M331" s="150"/>
      <c r="T331" s="151"/>
      <c r="AT331" s="147" t="s">
        <v>175</v>
      </c>
      <c r="AU331" s="147" t="s">
        <v>84</v>
      </c>
      <c r="AV331" s="12" t="s">
        <v>82</v>
      </c>
      <c r="AW331" s="12" t="s">
        <v>35</v>
      </c>
      <c r="AX331" s="12" t="s">
        <v>74</v>
      </c>
      <c r="AY331" s="147" t="s">
        <v>165</v>
      </c>
    </row>
    <row r="332" spans="2:65" s="13" customFormat="1" ht="11.25">
      <c r="B332" s="152"/>
      <c r="D332" s="146" t="s">
        <v>175</v>
      </c>
      <c r="E332" s="153" t="s">
        <v>19</v>
      </c>
      <c r="F332" s="154" t="s">
        <v>1628</v>
      </c>
      <c r="H332" s="155">
        <v>598.20000000000005</v>
      </c>
      <c r="I332" s="156"/>
      <c r="L332" s="152"/>
      <c r="M332" s="157"/>
      <c r="T332" s="158"/>
      <c r="AT332" s="153" t="s">
        <v>175</v>
      </c>
      <c r="AU332" s="153" t="s">
        <v>84</v>
      </c>
      <c r="AV332" s="13" t="s">
        <v>84</v>
      </c>
      <c r="AW332" s="13" t="s">
        <v>35</v>
      </c>
      <c r="AX332" s="13" t="s">
        <v>74</v>
      </c>
      <c r="AY332" s="153" t="s">
        <v>165</v>
      </c>
    </row>
    <row r="333" spans="2:65" s="14" customFormat="1" ht="11.25">
      <c r="B333" s="159"/>
      <c r="D333" s="146" t="s">
        <v>175</v>
      </c>
      <c r="E333" s="160" t="s">
        <v>19</v>
      </c>
      <c r="F333" s="161" t="s">
        <v>178</v>
      </c>
      <c r="H333" s="162">
        <v>598.20000000000005</v>
      </c>
      <c r="I333" s="163"/>
      <c r="L333" s="159"/>
      <c r="M333" s="164"/>
      <c r="T333" s="165"/>
      <c r="AT333" s="160" t="s">
        <v>175</v>
      </c>
      <c r="AU333" s="160" t="s">
        <v>84</v>
      </c>
      <c r="AV333" s="14" t="s">
        <v>172</v>
      </c>
      <c r="AW333" s="14" t="s">
        <v>35</v>
      </c>
      <c r="AX333" s="14" t="s">
        <v>82</v>
      </c>
      <c r="AY333" s="160" t="s">
        <v>165</v>
      </c>
    </row>
    <row r="334" spans="2:65" s="1" customFormat="1" ht="21.75" customHeight="1">
      <c r="B334" s="33"/>
      <c r="C334" s="128" t="s">
        <v>509</v>
      </c>
      <c r="D334" s="128" t="s">
        <v>167</v>
      </c>
      <c r="E334" s="129" t="s">
        <v>494</v>
      </c>
      <c r="F334" s="130" t="s">
        <v>495</v>
      </c>
      <c r="G334" s="131" t="s">
        <v>420</v>
      </c>
      <c r="H334" s="132">
        <v>9.9700000000000006</v>
      </c>
      <c r="I334" s="133"/>
      <c r="J334" s="134">
        <f>ROUND(I334*H334,2)</f>
        <v>0</v>
      </c>
      <c r="K334" s="130" t="s">
        <v>171</v>
      </c>
      <c r="L334" s="33"/>
      <c r="M334" s="135" t="s">
        <v>19</v>
      </c>
      <c r="N334" s="136" t="s">
        <v>45</v>
      </c>
      <c r="P334" s="137">
        <f>O334*H334</f>
        <v>0</v>
      </c>
      <c r="Q334" s="137">
        <v>0</v>
      </c>
      <c r="R334" s="137">
        <f>Q334*H334</f>
        <v>0</v>
      </c>
      <c r="S334" s="137">
        <v>0</v>
      </c>
      <c r="T334" s="138">
        <f>S334*H334</f>
        <v>0</v>
      </c>
      <c r="AR334" s="139" t="s">
        <v>172</v>
      </c>
      <c r="AT334" s="139" t="s">
        <v>167</v>
      </c>
      <c r="AU334" s="139" t="s">
        <v>84</v>
      </c>
      <c r="AY334" s="18" t="s">
        <v>165</v>
      </c>
      <c r="BE334" s="140">
        <f>IF(N334="základní",J334,0)</f>
        <v>0</v>
      </c>
      <c r="BF334" s="140">
        <f>IF(N334="snížená",J334,0)</f>
        <v>0</v>
      </c>
      <c r="BG334" s="140">
        <f>IF(N334="zákl. přenesená",J334,0)</f>
        <v>0</v>
      </c>
      <c r="BH334" s="140">
        <f>IF(N334="sníž. přenesená",J334,0)</f>
        <v>0</v>
      </c>
      <c r="BI334" s="140">
        <f>IF(N334="nulová",J334,0)</f>
        <v>0</v>
      </c>
      <c r="BJ334" s="18" t="s">
        <v>82</v>
      </c>
      <c r="BK334" s="140">
        <f>ROUND(I334*H334,2)</f>
        <v>0</v>
      </c>
      <c r="BL334" s="18" t="s">
        <v>172</v>
      </c>
      <c r="BM334" s="139" t="s">
        <v>512</v>
      </c>
    </row>
    <row r="335" spans="2:65" s="1" customFormat="1" ht="11.25">
      <c r="B335" s="33"/>
      <c r="D335" s="141" t="s">
        <v>173</v>
      </c>
      <c r="F335" s="142" t="s">
        <v>497</v>
      </c>
      <c r="I335" s="143"/>
      <c r="L335" s="33"/>
      <c r="M335" s="144"/>
      <c r="T335" s="54"/>
      <c r="AT335" s="18" t="s">
        <v>173</v>
      </c>
      <c r="AU335" s="18" t="s">
        <v>84</v>
      </c>
    </row>
    <row r="336" spans="2:65" s="1" customFormat="1" ht="24.2" customHeight="1">
      <c r="B336" s="33"/>
      <c r="C336" s="128" t="s">
        <v>356</v>
      </c>
      <c r="D336" s="128" t="s">
        <v>167</v>
      </c>
      <c r="E336" s="129" t="s">
        <v>499</v>
      </c>
      <c r="F336" s="130" t="s">
        <v>500</v>
      </c>
      <c r="G336" s="131" t="s">
        <v>170</v>
      </c>
      <c r="H336" s="132">
        <v>5.298</v>
      </c>
      <c r="I336" s="133"/>
      <c r="J336" s="134">
        <f>ROUND(I336*H336,2)</f>
        <v>0</v>
      </c>
      <c r="K336" s="130" t="s">
        <v>171</v>
      </c>
      <c r="L336" s="33"/>
      <c r="M336" s="135" t="s">
        <v>19</v>
      </c>
      <c r="N336" s="136" t="s">
        <v>45</v>
      </c>
      <c r="P336" s="137">
        <f>O336*H336</f>
        <v>0</v>
      </c>
      <c r="Q336" s="137">
        <v>4.0000000000000003E-5</v>
      </c>
      <c r="R336" s="137">
        <f>Q336*H336</f>
        <v>2.1192000000000002E-4</v>
      </c>
      <c r="S336" s="137">
        <v>0</v>
      </c>
      <c r="T336" s="138">
        <f>S336*H336</f>
        <v>0</v>
      </c>
      <c r="AR336" s="139" t="s">
        <v>172</v>
      </c>
      <c r="AT336" s="139" t="s">
        <v>167</v>
      </c>
      <c r="AU336" s="139" t="s">
        <v>84</v>
      </c>
      <c r="AY336" s="18" t="s">
        <v>165</v>
      </c>
      <c r="BE336" s="140">
        <f>IF(N336="základní",J336,0)</f>
        <v>0</v>
      </c>
      <c r="BF336" s="140">
        <f>IF(N336="snížená",J336,0)</f>
        <v>0</v>
      </c>
      <c r="BG336" s="140">
        <f>IF(N336="zákl. přenesená",J336,0)</f>
        <v>0</v>
      </c>
      <c r="BH336" s="140">
        <f>IF(N336="sníž. přenesená",J336,0)</f>
        <v>0</v>
      </c>
      <c r="BI336" s="140">
        <f>IF(N336="nulová",J336,0)</f>
        <v>0</v>
      </c>
      <c r="BJ336" s="18" t="s">
        <v>82</v>
      </c>
      <c r="BK336" s="140">
        <f>ROUND(I336*H336,2)</f>
        <v>0</v>
      </c>
      <c r="BL336" s="18" t="s">
        <v>172</v>
      </c>
      <c r="BM336" s="139" t="s">
        <v>516</v>
      </c>
    </row>
    <row r="337" spans="2:65" s="1" customFormat="1" ht="11.25">
      <c r="B337" s="33"/>
      <c r="D337" s="141" t="s">
        <v>173</v>
      </c>
      <c r="F337" s="142" t="s">
        <v>502</v>
      </c>
      <c r="I337" s="143"/>
      <c r="L337" s="33"/>
      <c r="M337" s="144"/>
      <c r="T337" s="54"/>
      <c r="AT337" s="18" t="s">
        <v>173</v>
      </c>
      <c r="AU337" s="18" t="s">
        <v>84</v>
      </c>
    </row>
    <row r="338" spans="2:65" s="13" customFormat="1" ht="11.25">
      <c r="B338" s="152"/>
      <c r="D338" s="146" t="s">
        <v>175</v>
      </c>
      <c r="E338" s="153" t="s">
        <v>19</v>
      </c>
      <c r="F338" s="154" t="s">
        <v>1629</v>
      </c>
      <c r="H338" s="155">
        <v>5.298</v>
      </c>
      <c r="I338" s="156"/>
      <c r="L338" s="152"/>
      <c r="M338" s="157"/>
      <c r="T338" s="158"/>
      <c r="AT338" s="153" t="s">
        <v>175</v>
      </c>
      <c r="AU338" s="153" t="s">
        <v>84</v>
      </c>
      <c r="AV338" s="13" t="s">
        <v>84</v>
      </c>
      <c r="AW338" s="13" t="s">
        <v>35</v>
      </c>
      <c r="AX338" s="13" t="s">
        <v>74</v>
      </c>
      <c r="AY338" s="153" t="s">
        <v>165</v>
      </c>
    </row>
    <row r="339" spans="2:65" s="14" customFormat="1" ht="11.25">
      <c r="B339" s="159"/>
      <c r="D339" s="146" t="s">
        <v>175</v>
      </c>
      <c r="E339" s="160" t="s">
        <v>19</v>
      </c>
      <c r="F339" s="161" t="s">
        <v>178</v>
      </c>
      <c r="H339" s="162">
        <v>5.298</v>
      </c>
      <c r="I339" s="163"/>
      <c r="L339" s="159"/>
      <c r="M339" s="164"/>
      <c r="T339" s="165"/>
      <c r="AT339" s="160" t="s">
        <v>175</v>
      </c>
      <c r="AU339" s="160" t="s">
        <v>84</v>
      </c>
      <c r="AV339" s="14" t="s">
        <v>172</v>
      </c>
      <c r="AW339" s="14" t="s">
        <v>35</v>
      </c>
      <c r="AX339" s="14" t="s">
        <v>82</v>
      </c>
      <c r="AY339" s="160" t="s">
        <v>165</v>
      </c>
    </row>
    <row r="340" spans="2:65" s="1" customFormat="1" ht="24.2" customHeight="1">
      <c r="B340" s="33"/>
      <c r="C340" s="128" t="s">
        <v>521</v>
      </c>
      <c r="D340" s="128" t="s">
        <v>167</v>
      </c>
      <c r="E340" s="129" t="s">
        <v>504</v>
      </c>
      <c r="F340" s="130" t="s">
        <v>505</v>
      </c>
      <c r="G340" s="131" t="s">
        <v>170</v>
      </c>
      <c r="H340" s="132">
        <v>4.4089999999999998</v>
      </c>
      <c r="I340" s="133"/>
      <c r="J340" s="134">
        <f>ROUND(I340*H340,2)</f>
        <v>0</v>
      </c>
      <c r="K340" s="130" t="s">
        <v>171</v>
      </c>
      <c r="L340" s="33"/>
      <c r="M340" s="135" t="s">
        <v>19</v>
      </c>
      <c r="N340" s="136" t="s">
        <v>45</v>
      </c>
      <c r="P340" s="137">
        <f>O340*H340</f>
        <v>0</v>
      </c>
      <c r="Q340" s="137">
        <v>4.0000000000000003E-5</v>
      </c>
      <c r="R340" s="137">
        <f>Q340*H340</f>
        <v>1.7636E-4</v>
      </c>
      <c r="S340" s="137">
        <v>0</v>
      </c>
      <c r="T340" s="138">
        <f>S340*H340</f>
        <v>0</v>
      </c>
      <c r="AR340" s="139" t="s">
        <v>172</v>
      </c>
      <c r="AT340" s="139" t="s">
        <v>167</v>
      </c>
      <c r="AU340" s="139" t="s">
        <v>84</v>
      </c>
      <c r="AY340" s="18" t="s">
        <v>165</v>
      </c>
      <c r="BE340" s="140">
        <f>IF(N340="základní",J340,0)</f>
        <v>0</v>
      </c>
      <c r="BF340" s="140">
        <f>IF(N340="snížená",J340,0)</f>
        <v>0</v>
      </c>
      <c r="BG340" s="140">
        <f>IF(N340="zákl. přenesená",J340,0)</f>
        <v>0</v>
      </c>
      <c r="BH340" s="140">
        <f>IF(N340="sníž. přenesená",J340,0)</f>
        <v>0</v>
      </c>
      <c r="BI340" s="140">
        <f>IF(N340="nulová",J340,0)</f>
        <v>0</v>
      </c>
      <c r="BJ340" s="18" t="s">
        <v>82</v>
      </c>
      <c r="BK340" s="140">
        <f>ROUND(I340*H340,2)</f>
        <v>0</v>
      </c>
      <c r="BL340" s="18" t="s">
        <v>172</v>
      </c>
      <c r="BM340" s="139" t="s">
        <v>524</v>
      </c>
    </row>
    <row r="341" spans="2:65" s="1" customFormat="1" ht="11.25">
      <c r="B341" s="33"/>
      <c r="D341" s="141" t="s">
        <v>173</v>
      </c>
      <c r="F341" s="142" t="s">
        <v>507</v>
      </c>
      <c r="I341" s="143"/>
      <c r="L341" s="33"/>
      <c r="M341" s="144"/>
      <c r="T341" s="54"/>
      <c r="AT341" s="18" t="s">
        <v>173</v>
      </c>
      <c r="AU341" s="18" t="s">
        <v>84</v>
      </c>
    </row>
    <row r="342" spans="2:65" s="13" customFormat="1" ht="11.25">
      <c r="B342" s="152"/>
      <c r="D342" s="146" t="s">
        <v>175</v>
      </c>
      <c r="E342" s="153" t="s">
        <v>19</v>
      </c>
      <c r="F342" s="154" t="s">
        <v>1630</v>
      </c>
      <c r="H342" s="155">
        <v>4.4089999999999998</v>
      </c>
      <c r="I342" s="156"/>
      <c r="L342" s="152"/>
      <c r="M342" s="157"/>
      <c r="T342" s="158"/>
      <c r="AT342" s="153" t="s">
        <v>175</v>
      </c>
      <c r="AU342" s="153" t="s">
        <v>84</v>
      </c>
      <c r="AV342" s="13" t="s">
        <v>84</v>
      </c>
      <c r="AW342" s="13" t="s">
        <v>35</v>
      </c>
      <c r="AX342" s="13" t="s">
        <v>74</v>
      </c>
      <c r="AY342" s="153" t="s">
        <v>165</v>
      </c>
    </row>
    <row r="343" spans="2:65" s="14" customFormat="1" ht="11.25">
      <c r="B343" s="159"/>
      <c r="D343" s="146" t="s">
        <v>175</v>
      </c>
      <c r="E343" s="160" t="s">
        <v>19</v>
      </c>
      <c r="F343" s="161" t="s">
        <v>178</v>
      </c>
      <c r="H343" s="162">
        <v>4.4089999999999998</v>
      </c>
      <c r="I343" s="163"/>
      <c r="L343" s="159"/>
      <c r="M343" s="164"/>
      <c r="T343" s="165"/>
      <c r="AT343" s="160" t="s">
        <v>175</v>
      </c>
      <c r="AU343" s="160" t="s">
        <v>84</v>
      </c>
      <c r="AV343" s="14" t="s">
        <v>172</v>
      </c>
      <c r="AW343" s="14" t="s">
        <v>35</v>
      </c>
      <c r="AX343" s="14" t="s">
        <v>82</v>
      </c>
      <c r="AY343" s="160" t="s">
        <v>165</v>
      </c>
    </row>
    <row r="344" spans="2:65" s="1" customFormat="1" ht="16.5" customHeight="1">
      <c r="B344" s="33"/>
      <c r="C344" s="128" t="s">
        <v>365</v>
      </c>
      <c r="D344" s="128" t="s">
        <v>167</v>
      </c>
      <c r="E344" s="129" t="s">
        <v>510</v>
      </c>
      <c r="F344" s="130" t="s">
        <v>511</v>
      </c>
      <c r="G344" s="131" t="s">
        <v>170</v>
      </c>
      <c r="H344" s="132">
        <v>2.97</v>
      </c>
      <c r="I344" s="133"/>
      <c r="J344" s="134">
        <f>ROUND(I344*H344,2)</f>
        <v>0</v>
      </c>
      <c r="K344" s="130" t="s">
        <v>171</v>
      </c>
      <c r="L344" s="33"/>
      <c r="M344" s="135" t="s">
        <v>19</v>
      </c>
      <c r="N344" s="136" t="s">
        <v>45</v>
      </c>
      <c r="P344" s="137">
        <f>O344*H344</f>
        <v>0</v>
      </c>
      <c r="Q344" s="137">
        <v>1.3999999999999999E-4</v>
      </c>
      <c r="R344" s="137">
        <f>Q344*H344</f>
        <v>4.1579999999999997E-4</v>
      </c>
      <c r="S344" s="137">
        <v>0</v>
      </c>
      <c r="T344" s="138">
        <f>S344*H344</f>
        <v>0</v>
      </c>
      <c r="AR344" s="139" t="s">
        <v>172</v>
      </c>
      <c r="AT344" s="139" t="s">
        <v>167</v>
      </c>
      <c r="AU344" s="139" t="s">
        <v>84</v>
      </c>
      <c r="AY344" s="18" t="s">
        <v>165</v>
      </c>
      <c r="BE344" s="140">
        <f>IF(N344="základní",J344,0)</f>
        <v>0</v>
      </c>
      <c r="BF344" s="140">
        <f>IF(N344="snížená",J344,0)</f>
        <v>0</v>
      </c>
      <c r="BG344" s="140">
        <f>IF(N344="zákl. přenesená",J344,0)</f>
        <v>0</v>
      </c>
      <c r="BH344" s="140">
        <f>IF(N344="sníž. přenesená",J344,0)</f>
        <v>0</v>
      </c>
      <c r="BI344" s="140">
        <f>IF(N344="nulová",J344,0)</f>
        <v>0</v>
      </c>
      <c r="BJ344" s="18" t="s">
        <v>82</v>
      </c>
      <c r="BK344" s="140">
        <f>ROUND(I344*H344,2)</f>
        <v>0</v>
      </c>
      <c r="BL344" s="18" t="s">
        <v>172</v>
      </c>
      <c r="BM344" s="139" t="s">
        <v>528</v>
      </c>
    </row>
    <row r="345" spans="2:65" s="1" customFormat="1" ht="11.25">
      <c r="B345" s="33"/>
      <c r="D345" s="141" t="s">
        <v>173</v>
      </c>
      <c r="F345" s="142" t="s">
        <v>513</v>
      </c>
      <c r="I345" s="143"/>
      <c r="L345" s="33"/>
      <c r="M345" s="144"/>
      <c r="T345" s="54"/>
      <c r="AT345" s="18" t="s">
        <v>173</v>
      </c>
      <c r="AU345" s="18" t="s">
        <v>84</v>
      </c>
    </row>
    <row r="346" spans="2:65" s="12" customFormat="1" ht="11.25">
      <c r="B346" s="145"/>
      <c r="D346" s="146" t="s">
        <v>175</v>
      </c>
      <c r="E346" s="147" t="s">
        <v>19</v>
      </c>
      <c r="F346" s="148" t="s">
        <v>344</v>
      </c>
      <c r="H346" s="147" t="s">
        <v>19</v>
      </c>
      <c r="I346" s="149"/>
      <c r="L346" s="145"/>
      <c r="M346" s="150"/>
      <c r="T346" s="151"/>
      <c r="AT346" s="147" t="s">
        <v>175</v>
      </c>
      <c r="AU346" s="147" t="s">
        <v>84</v>
      </c>
      <c r="AV346" s="12" t="s">
        <v>82</v>
      </c>
      <c r="AW346" s="12" t="s">
        <v>35</v>
      </c>
      <c r="AX346" s="12" t="s">
        <v>74</v>
      </c>
      <c r="AY346" s="147" t="s">
        <v>165</v>
      </c>
    </row>
    <row r="347" spans="2:65" s="13" customFormat="1" ht="11.25">
      <c r="B347" s="152"/>
      <c r="D347" s="146" t="s">
        <v>175</v>
      </c>
      <c r="E347" s="153" t="s">
        <v>19</v>
      </c>
      <c r="F347" s="154" t="s">
        <v>1600</v>
      </c>
      <c r="H347" s="155">
        <v>2.97</v>
      </c>
      <c r="I347" s="156"/>
      <c r="L347" s="152"/>
      <c r="M347" s="157"/>
      <c r="T347" s="158"/>
      <c r="AT347" s="153" t="s">
        <v>175</v>
      </c>
      <c r="AU347" s="153" t="s">
        <v>84</v>
      </c>
      <c r="AV347" s="13" t="s">
        <v>84</v>
      </c>
      <c r="AW347" s="13" t="s">
        <v>35</v>
      </c>
      <c r="AX347" s="13" t="s">
        <v>74</v>
      </c>
      <c r="AY347" s="153" t="s">
        <v>165</v>
      </c>
    </row>
    <row r="348" spans="2:65" s="14" customFormat="1" ht="11.25">
      <c r="B348" s="159"/>
      <c r="D348" s="146" t="s">
        <v>175</v>
      </c>
      <c r="E348" s="160" t="s">
        <v>19</v>
      </c>
      <c r="F348" s="161" t="s">
        <v>178</v>
      </c>
      <c r="H348" s="162">
        <v>2.97</v>
      </c>
      <c r="I348" s="163"/>
      <c r="L348" s="159"/>
      <c r="M348" s="164"/>
      <c r="T348" s="165"/>
      <c r="AT348" s="160" t="s">
        <v>175</v>
      </c>
      <c r="AU348" s="160" t="s">
        <v>84</v>
      </c>
      <c r="AV348" s="14" t="s">
        <v>172</v>
      </c>
      <c r="AW348" s="14" t="s">
        <v>35</v>
      </c>
      <c r="AX348" s="14" t="s">
        <v>82</v>
      </c>
      <c r="AY348" s="160" t="s">
        <v>165</v>
      </c>
    </row>
    <row r="349" spans="2:65" s="1" customFormat="1" ht="16.5" customHeight="1">
      <c r="B349" s="33"/>
      <c r="C349" s="128" t="s">
        <v>531</v>
      </c>
      <c r="D349" s="128" t="s">
        <v>167</v>
      </c>
      <c r="E349" s="129" t="s">
        <v>514</v>
      </c>
      <c r="F349" s="130" t="s">
        <v>515</v>
      </c>
      <c r="G349" s="131" t="s">
        <v>170</v>
      </c>
      <c r="H349" s="132">
        <v>30.908999999999999</v>
      </c>
      <c r="I349" s="133"/>
      <c r="J349" s="134">
        <f>ROUND(I349*H349,2)</f>
        <v>0</v>
      </c>
      <c r="K349" s="130" t="s">
        <v>171</v>
      </c>
      <c r="L349" s="33"/>
      <c r="M349" s="135" t="s">
        <v>19</v>
      </c>
      <c r="N349" s="136" t="s">
        <v>45</v>
      </c>
      <c r="P349" s="137">
        <f>O349*H349</f>
        <v>0</v>
      </c>
      <c r="Q349" s="137">
        <v>1.3999999999999999E-4</v>
      </c>
      <c r="R349" s="137">
        <f>Q349*H349</f>
        <v>4.3272599999999994E-3</v>
      </c>
      <c r="S349" s="137">
        <v>0</v>
      </c>
      <c r="T349" s="138">
        <f>S349*H349</f>
        <v>0</v>
      </c>
      <c r="AR349" s="139" t="s">
        <v>172</v>
      </c>
      <c r="AT349" s="139" t="s">
        <v>167</v>
      </c>
      <c r="AU349" s="139" t="s">
        <v>84</v>
      </c>
      <c r="AY349" s="18" t="s">
        <v>165</v>
      </c>
      <c r="BE349" s="140">
        <f>IF(N349="základní",J349,0)</f>
        <v>0</v>
      </c>
      <c r="BF349" s="140">
        <f>IF(N349="snížená",J349,0)</f>
        <v>0</v>
      </c>
      <c r="BG349" s="140">
        <f>IF(N349="zákl. přenesená",J349,0)</f>
        <v>0</v>
      </c>
      <c r="BH349" s="140">
        <f>IF(N349="sníž. přenesená",J349,0)</f>
        <v>0</v>
      </c>
      <c r="BI349" s="140">
        <f>IF(N349="nulová",J349,0)</f>
        <v>0</v>
      </c>
      <c r="BJ349" s="18" t="s">
        <v>82</v>
      </c>
      <c r="BK349" s="140">
        <f>ROUND(I349*H349,2)</f>
        <v>0</v>
      </c>
      <c r="BL349" s="18" t="s">
        <v>172</v>
      </c>
      <c r="BM349" s="139" t="s">
        <v>534</v>
      </c>
    </row>
    <row r="350" spans="2:65" s="1" customFormat="1" ht="11.25">
      <c r="B350" s="33"/>
      <c r="D350" s="141" t="s">
        <v>173</v>
      </c>
      <c r="F350" s="142" t="s">
        <v>517</v>
      </c>
      <c r="I350" s="143"/>
      <c r="L350" s="33"/>
      <c r="M350" s="144"/>
      <c r="T350" s="54"/>
      <c r="AT350" s="18" t="s">
        <v>173</v>
      </c>
      <c r="AU350" s="18" t="s">
        <v>84</v>
      </c>
    </row>
    <row r="351" spans="2:65" s="12" customFormat="1" ht="11.25">
      <c r="B351" s="145"/>
      <c r="D351" s="146" t="s">
        <v>175</v>
      </c>
      <c r="E351" s="147" t="s">
        <v>19</v>
      </c>
      <c r="F351" s="148" t="s">
        <v>358</v>
      </c>
      <c r="H351" s="147" t="s">
        <v>19</v>
      </c>
      <c r="I351" s="149"/>
      <c r="L351" s="145"/>
      <c r="M351" s="150"/>
      <c r="T351" s="151"/>
      <c r="AT351" s="147" t="s">
        <v>175</v>
      </c>
      <c r="AU351" s="147" t="s">
        <v>84</v>
      </c>
      <c r="AV351" s="12" t="s">
        <v>82</v>
      </c>
      <c r="AW351" s="12" t="s">
        <v>35</v>
      </c>
      <c r="AX351" s="12" t="s">
        <v>74</v>
      </c>
      <c r="AY351" s="147" t="s">
        <v>165</v>
      </c>
    </row>
    <row r="352" spans="2:65" s="13" customFormat="1" ht="11.25">
      <c r="B352" s="152"/>
      <c r="D352" s="146" t="s">
        <v>175</v>
      </c>
      <c r="E352" s="153" t="s">
        <v>19</v>
      </c>
      <c r="F352" s="154" t="s">
        <v>1587</v>
      </c>
      <c r="H352" s="155">
        <v>7.9009999999999998</v>
      </c>
      <c r="I352" s="156"/>
      <c r="L352" s="152"/>
      <c r="M352" s="157"/>
      <c r="T352" s="158"/>
      <c r="AT352" s="153" t="s">
        <v>175</v>
      </c>
      <c r="AU352" s="153" t="s">
        <v>84</v>
      </c>
      <c r="AV352" s="13" t="s">
        <v>84</v>
      </c>
      <c r="AW352" s="13" t="s">
        <v>35</v>
      </c>
      <c r="AX352" s="13" t="s">
        <v>74</v>
      </c>
      <c r="AY352" s="153" t="s">
        <v>165</v>
      </c>
    </row>
    <row r="353" spans="2:65" s="12" customFormat="1" ht="11.25">
      <c r="B353" s="145"/>
      <c r="D353" s="146" t="s">
        <v>175</v>
      </c>
      <c r="E353" s="147" t="s">
        <v>19</v>
      </c>
      <c r="F353" s="148" t="s">
        <v>360</v>
      </c>
      <c r="H353" s="147" t="s">
        <v>19</v>
      </c>
      <c r="I353" s="149"/>
      <c r="L353" s="145"/>
      <c r="M353" s="150"/>
      <c r="T353" s="151"/>
      <c r="AT353" s="147" t="s">
        <v>175</v>
      </c>
      <c r="AU353" s="147" t="s">
        <v>84</v>
      </c>
      <c r="AV353" s="12" t="s">
        <v>82</v>
      </c>
      <c r="AW353" s="12" t="s">
        <v>35</v>
      </c>
      <c r="AX353" s="12" t="s">
        <v>74</v>
      </c>
      <c r="AY353" s="147" t="s">
        <v>165</v>
      </c>
    </row>
    <row r="354" spans="2:65" s="13" customFormat="1" ht="11.25">
      <c r="B354" s="152"/>
      <c r="D354" s="146" t="s">
        <v>175</v>
      </c>
      <c r="E354" s="153" t="s">
        <v>19</v>
      </c>
      <c r="F354" s="154" t="s">
        <v>1631</v>
      </c>
      <c r="H354" s="155">
        <v>6.4820000000000002</v>
      </c>
      <c r="I354" s="156"/>
      <c r="L354" s="152"/>
      <c r="M354" s="157"/>
      <c r="T354" s="158"/>
      <c r="AT354" s="153" t="s">
        <v>175</v>
      </c>
      <c r="AU354" s="153" t="s">
        <v>84</v>
      </c>
      <c r="AV354" s="13" t="s">
        <v>84</v>
      </c>
      <c r="AW354" s="13" t="s">
        <v>35</v>
      </c>
      <c r="AX354" s="13" t="s">
        <v>74</v>
      </c>
      <c r="AY354" s="153" t="s">
        <v>165</v>
      </c>
    </row>
    <row r="355" spans="2:65" s="13" customFormat="1" ht="11.25">
      <c r="B355" s="152"/>
      <c r="D355" s="146" t="s">
        <v>175</v>
      </c>
      <c r="E355" s="153" t="s">
        <v>19</v>
      </c>
      <c r="F355" s="154" t="s">
        <v>1589</v>
      </c>
      <c r="H355" s="155">
        <v>16.526</v>
      </c>
      <c r="I355" s="156"/>
      <c r="L355" s="152"/>
      <c r="M355" s="157"/>
      <c r="T355" s="158"/>
      <c r="AT355" s="153" t="s">
        <v>175</v>
      </c>
      <c r="AU355" s="153" t="s">
        <v>84</v>
      </c>
      <c r="AV355" s="13" t="s">
        <v>84</v>
      </c>
      <c r="AW355" s="13" t="s">
        <v>35</v>
      </c>
      <c r="AX355" s="13" t="s">
        <v>74</v>
      </c>
      <c r="AY355" s="153" t="s">
        <v>165</v>
      </c>
    </row>
    <row r="356" spans="2:65" s="14" customFormat="1" ht="11.25">
      <c r="B356" s="159"/>
      <c r="D356" s="146" t="s">
        <v>175</v>
      </c>
      <c r="E356" s="160" t="s">
        <v>19</v>
      </c>
      <c r="F356" s="161" t="s">
        <v>178</v>
      </c>
      <c r="H356" s="162">
        <v>30.908999999999999</v>
      </c>
      <c r="I356" s="163"/>
      <c r="L356" s="159"/>
      <c r="M356" s="164"/>
      <c r="T356" s="165"/>
      <c r="AT356" s="160" t="s">
        <v>175</v>
      </c>
      <c r="AU356" s="160" t="s">
        <v>84</v>
      </c>
      <c r="AV356" s="14" t="s">
        <v>172</v>
      </c>
      <c r="AW356" s="14" t="s">
        <v>35</v>
      </c>
      <c r="AX356" s="14" t="s">
        <v>82</v>
      </c>
      <c r="AY356" s="160" t="s">
        <v>165</v>
      </c>
    </row>
    <row r="357" spans="2:65" s="1" customFormat="1" ht="16.5" customHeight="1">
      <c r="B357" s="33"/>
      <c r="C357" s="128" t="s">
        <v>372</v>
      </c>
      <c r="D357" s="128" t="s">
        <v>167</v>
      </c>
      <c r="E357" s="129" t="s">
        <v>522</v>
      </c>
      <c r="F357" s="130" t="s">
        <v>523</v>
      </c>
      <c r="G357" s="131" t="s">
        <v>170</v>
      </c>
      <c r="H357" s="132">
        <v>5.94</v>
      </c>
      <c r="I357" s="133"/>
      <c r="J357" s="134">
        <f>ROUND(I357*H357,2)</f>
        <v>0</v>
      </c>
      <c r="K357" s="130" t="s">
        <v>171</v>
      </c>
      <c r="L357" s="33"/>
      <c r="M357" s="135" t="s">
        <v>19</v>
      </c>
      <c r="N357" s="136" t="s">
        <v>45</v>
      </c>
      <c r="P357" s="137">
        <f>O357*H357</f>
        <v>0</v>
      </c>
      <c r="Q357" s="137">
        <v>0</v>
      </c>
      <c r="R357" s="137">
        <f>Q357*H357</f>
        <v>0</v>
      </c>
      <c r="S357" s="137">
        <v>0</v>
      </c>
      <c r="T357" s="138">
        <f>S357*H357</f>
        <v>0</v>
      </c>
      <c r="AR357" s="139" t="s">
        <v>172</v>
      </c>
      <c r="AT357" s="139" t="s">
        <v>167</v>
      </c>
      <c r="AU357" s="139" t="s">
        <v>84</v>
      </c>
      <c r="AY357" s="18" t="s">
        <v>165</v>
      </c>
      <c r="BE357" s="140">
        <f>IF(N357="základní",J357,0)</f>
        <v>0</v>
      </c>
      <c r="BF357" s="140">
        <f>IF(N357="snížená",J357,0)</f>
        <v>0</v>
      </c>
      <c r="BG357" s="140">
        <f>IF(N357="zákl. přenesená",J357,0)</f>
        <v>0</v>
      </c>
      <c r="BH357" s="140">
        <f>IF(N357="sníž. přenesená",J357,0)</f>
        <v>0</v>
      </c>
      <c r="BI357" s="140">
        <f>IF(N357="nulová",J357,0)</f>
        <v>0</v>
      </c>
      <c r="BJ357" s="18" t="s">
        <v>82</v>
      </c>
      <c r="BK357" s="140">
        <f>ROUND(I357*H357,2)</f>
        <v>0</v>
      </c>
      <c r="BL357" s="18" t="s">
        <v>172</v>
      </c>
      <c r="BM357" s="139" t="s">
        <v>538</v>
      </c>
    </row>
    <row r="358" spans="2:65" s="1" customFormat="1" ht="11.25">
      <c r="B358" s="33"/>
      <c r="D358" s="141" t="s">
        <v>173</v>
      </c>
      <c r="F358" s="142" t="s">
        <v>525</v>
      </c>
      <c r="I358" s="143"/>
      <c r="L358" s="33"/>
      <c r="M358" s="144"/>
      <c r="T358" s="54"/>
      <c r="AT358" s="18" t="s">
        <v>173</v>
      </c>
      <c r="AU358" s="18" t="s">
        <v>84</v>
      </c>
    </row>
    <row r="359" spans="2:65" s="12" customFormat="1" ht="11.25">
      <c r="B359" s="145"/>
      <c r="D359" s="146" t="s">
        <v>175</v>
      </c>
      <c r="E359" s="147" t="s">
        <v>19</v>
      </c>
      <c r="F359" s="148" t="s">
        <v>344</v>
      </c>
      <c r="H359" s="147" t="s">
        <v>19</v>
      </c>
      <c r="I359" s="149"/>
      <c r="L359" s="145"/>
      <c r="M359" s="150"/>
      <c r="T359" s="151"/>
      <c r="AT359" s="147" t="s">
        <v>175</v>
      </c>
      <c r="AU359" s="147" t="s">
        <v>84</v>
      </c>
      <c r="AV359" s="12" t="s">
        <v>82</v>
      </c>
      <c r="AW359" s="12" t="s">
        <v>35</v>
      </c>
      <c r="AX359" s="12" t="s">
        <v>74</v>
      </c>
      <c r="AY359" s="147" t="s">
        <v>165</v>
      </c>
    </row>
    <row r="360" spans="2:65" s="13" customFormat="1" ht="11.25">
      <c r="B360" s="152"/>
      <c r="D360" s="146" t="s">
        <v>175</v>
      </c>
      <c r="E360" s="153" t="s">
        <v>19</v>
      </c>
      <c r="F360" s="154" t="s">
        <v>1600</v>
      </c>
      <c r="H360" s="155">
        <v>2.97</v>
      </c>
      <c r="I360" s="156"/>
      <c r="L360" s="152"/>
      <c r="M360" s="157"/>
      <c r="T360" s="158"/>
      <c r="AT360" s="153" t="s">
        <v>175</v>
      </c>
      <c r="AU360" s="153" t="s">
        <v>84</v>
      </c>
      <c r="AV360" s="13" t="s">
        <v>84</v>
      </c>
      <c r="AW360" s="13" t="s">
        <v>35</v>
      </c>
      <c r="AX360" s="13" t="s">
        <v>74</v>
      </c>
      <c r="AY360" s="153" t="s">
        <v>165</v>
      </c>
    </row>
    <row r="361" spans="2:65" s="12" customFormat="1" ht="11.25">
      <c r="B361" s="145"/>
      <c r="D361" s="146" t="s">
        <v>175</v>
      </c>
      <c r="E361" s="147" t="s">
        <v>19</v>
      </c>
      <c r="F361" s="148" t="s">
        <v>519</v>
      </c>
      <c r="H361" s="147" t="s">
        <v>19</v>
      </c>
      <c r="I361" s="149"/>
      <c r="L361" s="145"/>
      <c r="M361" s="150"/>
      <c r="T361" s="151"/>
      <c r="AT361" s="147" t="s">
        <v>175</v>
      </c>
      <c r="AU361" s="147" t="s">
        <v>84</v>
      </c>
      <c r="AV361" s="12" t="s">
        <v>82</v>
      </c>
      <c r="AW361" s="12" t="s">
        <v>35</v>
      </c>
      <c r="AX361" s="12" t="s">
        <v>74</v>
      </c>
      <c r="AY361" s="147" t="s">
        <v>165</v>
      </c>
    </row>
    <row r="362" spans="2:65" s="13" customFormat="1" ht="11.25">
      <c r="B362" s="152"/>
      <c r="D362" s="146" t="s">
        <v>175</v>
      </c>
      <c r="E362" s="153" t="s">
        <v>19</v>
      </c>
      <c r="F362" s="154" t="s">
        <v>1600</v>
      </c>
      <c r="H362" s="155">
        <v>2.97</v>
      </c>
      <c r="I362" s="156"/>
      <c r="L362" s="152"/>
      <c r="M362" s="157"/>
      <c r="T362" s="158"/>
      <c r="AT362" s="153" t="s">
        <v>175</v>
      </c>
      <c r="AU362" s="153" t="s">
        <v>84</v>
      </c>
      <c r="AV362" s="13" t="s">
        <v>84</v>
      </c>
      <c r="AW362" s="13" t="s">
        <v>35</v>
      </c>
      <c r="AX362" s="13" t="s">
        <v>74</v>
      </c>
      <c r="AY362" s="153" t="s">
        <v>165</v>
      </c>
    </row>
    <row r="363" spans="2:65" s="14" customFormat="1" ht="11.25">
      <c r="B363" s="159"/>
      <c r="D363" s="146" t="s">
        <v>175</v>
      </c>
      <c r="E363" s="160" t="s">
        <v>19</v>
      </c>
      <c r="F363" s="161" t="s">
        <v>178</v>
      </c>
      <c r="H363" s="162">
        <v>5.94</v>
      </c>
      <c r="I363" s="163"/>
      <c r="L363" s="159"/>
      <c r="M363" s="164"/>
      <c r="T363" s="165"/>
      <c r="AT363" s="160" t="s">
        <v>175</v>
      </c>
      <c r="AU363" s="160" t="s">
        <v>84</v>
      </c>
      <c r="AV363" s="14" t="s">
        <v>172</v>
      </c>
      <c r="AW363" s="14" t="s">
        <v>35</v>
      </c>
      <c r="AX363" s="14" t="s">
        <v>82</v>
      </c>
      <c r="AY363" s="160" t="s">
        <v>165</v>
      </c>
    </row>
    <row r="364" spans="2:65" s="1" customFormat="1" ht="24.2" customHeight="1">
      <c r="B364" s="33"/>
      <c r="C364" s="128" t="s">
        <v>541</v>
      </c>
      <c r="D364" s="128" t="s">
        <v>167</v>
      </c>
      <c r="E364" s="129" t="s">
        <v>526</v>
      </c>
      <c r="F364" s="130" t="s">
        <v>527</v>
      </c>
      <c r="G364" s="131" t="s">
        <v>336</v>
      </c>
      <c r="H364" s="132">
        <v>1</v>
      </c>
      <c r="I364" s="133"/>
      <c r="J364" s="134">
        <f>ROUND(I364*H364,2)</f>
        <v>0</v>
      </c>
      <c r="K364" s="130" t="s">
        <v>171</v>
      </c>
      <c r="L364" s="33"/>
      <c r="M364" s="135" t="s">
        <v>19</v>
      </c>
      <c r="N364" s="136" t="s">
        <v>45</v>
      </c>
      <c r="P364" s="137">
        <f>O364*H364</f>
        <v>0</v>
      </c>
      <c r="Q364" s="137">
        <v>4.641E-2</v>
      </c>
      <c r="R364" s="137">
        <f>Q364*H364</f>
        <v>4.641E-2</v>
      </c>
      <c r="S364" s="137">
        <v>0</v>
      </c>
      <c r="T364" s="138">
        <f>S364*H364</f>
        <v>0</v>
      </c>
      <c r="AR364" s="139" t="s">
        <v>172</v>
      </c>
      <c r="AT364" s="139" t="s">
        <v>167</v>
      </c>
      <c r="AU364" s="139" t="s">
        <v>84</v>
      </c>
      <c r="AY364" s="18" t="s">
        <v>165</v>
      </c>
      <c r="BE364" s="140">
        <f>IF(N364="základní",J364,0)</f>
        <v>0</v>
      </c>
      <c r="BF364" s="140">
        <f>IF(N364="snížená",J364,0)</f>
        <v>0</v>
      </c>
      <c r="BG364" s="140">
        <f>IF(N364="zákl. přenesená",J364,0)</f>
        <v>0</v>
      </c>
      <c r="BH364" s="140">
        <f>IF(N364="sníž. přenesená",J364,0)</f>
        <v>0</v>
      </c>
      <c r="BI364" s="140">
        <f>IF(N364="nulová",J364,0)</f>
        <v>0</v>
      </c>
      <c r="BJ364" s="18" t="s">
        <v>82</v>
      </c>
      <c r="BK364" s="140">
        <f>ROUND(I364*H364,2)</f>
        <v>0</v>
      </c>
      <c r="BL364" s="18" t="s">
        <v>172</v>
      </c>
      <c r="BM364" s="139" t="s">
        <v>544</v>
      </c>
    </row>
    <row r="365" spans="2:65" s="1" customFormat="1" ht="11.25">
      <c r="B365" s="33"/>
      <c r="D365" s="141" t="s">
        <v>173</v>
      </c>
      <c r="F365" s="142" t="s">
        <v>529</v>
      </c>
      <c r="I365" s="143"/>
      <c r="L365" s="33"/>
      <c r="M365" s="144"/>
      <c r="T365" s="54"/>
      <c r="AT365" s="18" t="s">
        <v>173</v>
      </c>
      <c r="AU365" s="18" t="s">
        <v>84</v>
      </c>
    </row>
    <row r="366" spans="2:65" s="13" customFormat="1" ht="11.25">
      <c r="B366" s="152"/>
      <c r="D366" s="146" t="s">
        <v>175</v>
      </c>
      <c r="E366" s="153" t="s">
        <v>19</v>
      </c>
      <c r="F366" s="154" t="s">
        <v>530</v>
      </c>
      <c r="H366" s="155">
        <v>1</v>
      </c>
      <c r="I366" s="156"/>
      <c r="L366" s="152"/>
      <c r="M366" s="157"/>
      <c r="T366" s="158"/>
      <c r="AT366" s="153" t="s">
        <v>175</v>
      </c>
      <c r="AU366" s="153" t="s">
        <v>84</v>
      </c>
      <c r="AV366" s="13" t="s">
        <v>84</v>
      </c>
      <c r="AW366" s="13" t="s">
        <v>35</v>
      </c>
      <c r="AX366" s="13" t="s">
        <v>74</v>
      </c>
      <c r="AY366" s="153" t="s">
        <v>165</v>
      </c>
    </row>
    <row r="367" spans="2:65" s="14" customFormat="1" ht="11.25">
      <c r="B367" s="159"/>
      <c r="D367" s="146" t="s">
        <v>175</v>
      </c>
      <c r="E367" s="160" t="s">
        <v>19</v>
      </c>
      <c r="F367" s="161" t="s">
        <v>178</v>
      </c>
      <c r="H367" s="162">
        <v>1</v>
      </c>
      <c r="I367" s="163"/>
      <c r="L367" s="159"/>
      <c r="M367" s="164"/>
      <c r="T367" s="165"/>
      <c r="AT367" s="160" t="s">
        <v>175</v>
      </c>
      <c r="AU367" s="160" t="s">
        <v>84</v>
      </c>
      <c r="AV367" s="14" t="s">
        <v>172</v>
      </c>
      <c r="AW367" s="14" t="s">
        <v>35</v>
      </c>
      <c r="AX367" s="14" t="s">
        <v>82</v>
      </c>
      <c r="AY367" s="160" t="s">
        <v>165</v>
      </c>
    </row>
    <row r="368" spans="2:65" s="1" customFormat="1" ht="24.2" customHeight="1">
      <c r="B368" s="33"/>
      <c r="C368" s="166" t="s">
        <v>378</v>
      </c>
      <c r="D368" s="166" t="s">
        <v>294</v>
      </c>
      <c r="E368" s="167" t="s">
        <v>532</v>
      </c>
      <c r="F368" s="168" t="s">
        <v>533</v>
      </c>
      <c r="G368" s="169" t="s">
        <v>336</v>
      </c>
      <c r="H368" s="170">
        <v>1</v>
      </c>
      <c r="I368" s="171"/>
      <c r="J368" s="172">
        <f>ROUND(I368*H368,2)</f>
        <v>0</v>
      </c>
      <c r="K368" s="168" t="s">
        <v>19</v>
      </c>
      <c r="L368" s="173"/>
      <c r="M368" s="174" t="s">
        <v>19</v>
      </c>
      <c r="N368" s="175" t="s">
        <v>45</v>
      </c>
      <c r="P368" s="137">
        <f>O368*H368</f>
        <v>0</v>
      </c>
      <c r="Q368" s="137">
        <v>0.01</v>
      </c>
      <c r="R368" s="137">
        <f>Q368*H368</f>
        <v>0.01</v>
      </c>
      <c r="S368" s="137">
        <v>0</v>
      </c>
      <c r="T368" s="138">
        <f>S368*H368</f>
        <v>0</v>
      </c>
      <c r="AR368" s="139" t="s">
        <v>199</v>
      </c>
      <c r="AT368" s="139" t="s">
        <v>294</v>
      </c>
      <c r="AU368" s="139" t="s">
        <v>84</v>
      </c>
      <c r="AY368" s="18" t="s">
        <v>165</v>
      </c>
      <c r="BE368" s="140">
        <f>IF(N368="základní",J368,0)</f>
        <v>0</v>
      </c>
      <c r="BF368" s="140">
        <f>IF(N368="snížená",J368,0)</f>
        <v>0</v>
      </c>
      <c r="BG368" s="140">
        <f>IF(N368="zákl. přenesená",J368,0)</f>
        <v>0</v>
      </c>
      <c r="BH368" s="140">
        <f>IF(N368="sníž. přenesená",J368,0)</f>
        <v>0</v>
      </c>
      <c r="BI368" s="140">
        <f>IF(N368="nulová",J368,0)</f>
        <v>0</v>
      </c>
      <c r="BJ368" s="18" t="s">
        <v>82</v>
      </c>
      <c r="BK368" s="140">
        <f>ROUND(I368*H368,2)</f>
        <v>0</v>
      </c>
      <c r="BL368" s="18" t="s">
        <v>172</v>
      </c>
      <c r="BM368" s="139" t="s">
        <v>549</v>
      </c>
    </row>
    <row r="369" spans="2:65" s="13" customFormat="1" ht="11.25">
      <c r="B369" s="152"/>
      <c r="D369" s="146" t="s">
        <v>175</v>
      </c>
      <c r="E369" s="153" t="s">
        <v>19</v>
      </c>
      <c r="F369" s="154" t="s">
        <v>535</v>
      </c>
      <c r="H369" s="155">
        <v>1</v>
      </c>
      <c r="I369" s="156"/>
      <c r="L369" s="152"/>
      <c r="M369" s="157"/>
      <c r="T369" s="158"/>
      <c r="AT369" s="153" t="s">
        <v>175</v>
      </c>
      <c r="AU369" s="153" t="s">
        <v>84</v>
      </c>
      <c r="AV369" s="13" t="s">
        <v>84</v>
      </c>
      <c r="AW369" s="13" t="s">
        <v>35</v>
      </c>
      <c r="AX369" s="13" t="s">
        <v>74</v>
      </c>
      <c r="AY369" s="153" t="s">
        <v>165</v>
      </c>
    </row>
    <row r="370" spans="2:65" s="14" customFormat="1" ht="11.25">
      <c r="B370" s="159"/>
      <c r="D370" s="146" t="s">
        <v>175</v>
      </c>
      <c r="E370" s="160" t="s">
        <v>19</v>
      </c>
      <c r="F370" s="161" t="s">
        <v>178</v>
      </c>
      <c r="H370" s="162">
        <v>1</v>
      </c>
      <c r="I370" s="163"/>
      <c r="L370" s="159"/>
      <c r="M370" s="164"/>
      <c r="T370" s="165"/>
      <c r="AT370" s="160" t="s">
        <v>175</v>
      </c>
      <c r="AU370" s="160" t="s">
        <v>84</v>
      </c>
      <c r="AV370" s="14" t="s">
        <v>172</v>
      </c>
      <c r="AW370" s="14" t="s">
        <v>35</v>
      </c>
      <c r="AX370" s="14" t="s">
        <v>82</v>
      </c>
      <c r="AY370" s="160" t="s">
        <v>165</v>
      </c>
    </row>
    <row r="371" spans="2:65" s="1" customFormat="1" ht="21.75" customHeight="1">
      <c r="B371" s="33"/>
      <c r="C371" s="128" t="s">
        <v>552</v>
      </c>
      <c r="D371" s="128" t="s">
        <v>167</v>
      </c>
      <c r="E371" s="129" t="s">
        <v>536</v>
      </c>
      <c r="F371" s="130" t="s">
        <v>537</v>
      </c>
      <c r="G371" s="131" t="s">
        <v>221</v>
      </c>
      <c r="H371" s="132">
        <v>1.27</v>
      </c>
      <c r="I371" s="133"/>
      <c r="J371" s="134">
        <f>ROUND(I371*H371,2)</f>
        <v>0</v>
      </c>
      <c r="K371" s="130" t="s">
        <v>171</v>
      </c>
      <c r="L371" s="33"/>
      <c r="M371" s="135" t="s">
        <v>19</v>
      </c>
      <c r="N371" s="136" t="s">
        <v>45</v>
      </c>
      <c r="P371" s="137">
        <f>O371*H371</f>
        <v>0</v>
      </c>
      <c r="Q371" s="137">
        <v>0</v>
      </c>
      <c r="R371" s="137">
        <f>Q371*H371</f>
        <v>0</v>
      </c>
      <c r="S371" s="137">
        <v>0</v>
      </c>
      <c r="T371" s="138">
        <f>S371*H371</f>
        <v>0</v>
      </c>
      <c r="AR371" s="139" t="s">
        <v>172</v>
      </c>
      <c r="AT371" s="139" t="s">
        <v>167</v>
      </c>
      <c r="AU371" s="139" t="s">
        <v>84</v>
      </c>
      <c r="AY371" s="18" t="s">
        <v>165</v>
      </c>
      <c r="BE371" s="140">
        <f>IF(N371="základní",J371,0)</f>
        <v>0</v>
      </c>
      <c r="BF371" s="140">
        <f>IF(N371="snížená",J371,0)</f>
        <v>0</v>
      </c>
      <c r="BG371" s="140">
        <f>IF(N371="zákl. přenesená",J371,0)</f>
        <v>0</v>
      </c>
      <c r="BH371" s="140">
        <f>IF(N371="sníž. přenesená",J371,0)</f>
        <v>0</v>
      </c>
      <c r="BI371" s="140">
        <f>IF(N371="nulová",J371,0)</f>
        <v>0</v>
      </c>
      <c r="BJ371" s="18" t="s">
        <v>82</v>
      </c>
      <c r="BK371" s="140">
        <f>ROUND(I371*H371,2)</f>
        <v>0</v>
      </c>
      <c r="BL371" s="18" t="s">
        <v>172</v>
      </c>
      <c r="BM371" s="139" t="s">
        <v>555</v>
      </c>
    </row>
    <row r="372" spans="2:65" s="1" customFormat="1" ht="11.25">
      <c r="B372" s="33"/>
      <c r="D372" s="141" t="s">
        <v>173</v>
      </c>
      <c r="F372" s="142" t="s">
        <v>539</v>
      </c>
      <c r="I372" s="143"/>
      <c r="L372" s="33"/>
      <c r="M372" s="144"/>
      <c r="T372" s="54"/>
      <c r="AT372" s="18" t="s">
        <v>173</v>
      </c>
      <c r="AU372" s="18" t="s">
        <v>84</v>
      </c>
    </row>
    <row r="373" spans="2:65" s="12" customFormat="1" ht="11.25">
      <c r="B373" s="145"/>
      <c r="D373" s="146" t="s">
        <v>175</v>
      </c>
      <c r="E373" s="147" t="s">
        <v>19</v>
      </c>
      <c r="F373" s="148" t="s">
        <v>285</v>
      </c>
      <c r="H373" s="147" t="s">
        <v>19</v>
      </c>
      <c r="I373" s="149"/>
      <c r="L373" s="145"/>
      <c r="M373" s="150"/>
      <c r="T373" s="151"/>
      <c r="AT373" s="147" t="s">
        <v>175</v>
      </c>
      <c r="AU373" s="147" t="s">
        <v>84</v>
      </c>
      <c r="AV373" s="12" t="s">
        <v>82</v>
      </c>
      <c r="AW373" s="12" t="s">
        <v>35</v>
      </c>
      <c r="AX373" s="12" t="s">
        <v>74</v>
      </c>
      <c r="AY373" s="147" t="s">
        <v>165</v>
      </c>
    </row>
    <row r="374" spans="2:65" s="13" customFormat="1" ht="11.25">
      <c r="B374" s="152"/>
      <c r="D374" s="146" t="s">
        <v>175</v>
      </c>
      <c r="E374" s="153" t="s">
        <v>19</v>
      </c>
      <c r="F374" s="154" t="s">
        <v>1632</v>
      </c>
      <c r="H374" s="155">
        <v>1.27</v>
      </c>
      <c r="I374" s="156"/>
      <c r="L374" s="152"/>
      <c r="M374" s="157"/>
      <c r="T374" s="158"/>
      <c r="AT374" s="153" t="s">
        <v>175</v>
      </c>
      <c r="AU374" s="153" t="s">
        <v>84</v>
      </c>
      <c r="AV374" s="13" t="s">
        <v>84</v>
      </c>
      <c r="AW374" s="13" t="s">
        <v>35</v>
      </c>
      <c r="AX374" s="13" t="s">
        <v>74</v>
      </c>
      <c r="AY374" s="153" t="s">
        <v>165</v>
      </c>
    </row>
    <row r="375" spans="2:65" s="14" customFormat="1" ht="11.25">
      <c r="B375" s="159"/>
      <c r="D375" s="146" t="s">
        <v>175</v>
      </c>
      <c r="E375" s="160" t="s">
        <v>19</v>
      </c>
      <c r="F375" s="161" t="s">
        <v>178</v>
      </c>
      <c r="H375" s="162">
        <v>1.27</v>
      </c>
      <c r="I375" s="163"/>
      <c r="L375" s="159"/>
      <c r="M375" s="164"/>
      <c r="T375" s="165"/>
      <c r="AT375" s="160" t="s">
        <v>175</v>
      </c>
      <c r="AU375" s="160" t="s">
        <v>84</v>
      </c>
      <c r="AV375" s="14" t="s">
        <v>172</v>
      </c>
      <c r="AW375" s="14" t="s">
        <v>35</v>
      </c>
      <c r="AX375" s="14" t="s">
        <v>82</v>
      </c>
      <c r="AY375" s="160" t="s">
        <v>165</v>
      </c>
    </row>
    <row r="376" spans="2:65" s="1" customFormat="1" ht="16.5" customHeight="1">
      <c r="B376" s="33"/>
      <c r="C376" s="166" t="s">
        <v>385</v>
      </c>
      <c r="D376" s="166" t="s">
        <v>294</v>
      </c>
      <c r="E376" s="167" t="s">
        <v>542</v>
      </c>
      <c r="F376" s="168" t="s">
        <v>543</v>
      </c>
      <c r="G376" s="169" t="s">
        <v>221</v>
      </c>
      <c r="H376" s="170">
        <v>0.36299999999999999</v>
      </c>
      <c r="I376" s="171"/>
      <c r="J376" s="172">
        <f>ROUND(I376*H376,2)</f>
        <v>0</v>
      </c>
      <c r="K376" s="168" t="s">
        <v>171</v>
      </c>
      <c r="L376" s="173"/>
      <c r="M376" s="174" t="s">
        <v>19</v>
      </c>
      <c r="N376" s="175" t="s">
        <v>45</v>
      </c>
      <c r="P376" s="137">
        <f>O376*H376</f>
        <v>0</v>
      </c>
      <c r="Q376" s="137">
        <v>1</v>
      </c>
      <c r="R376" s="137">
        <f>Q376*H376</f>
        <v>0.36299999999999999</v>
      </c>
      <c r="S376" s="137">
        <v>0</v>
      </c>
      <c r="T376" s="138">
        <f>S376*H376</f>
        <v>0</v>
      </c>
      <c r="AR376" s="139" t="s">
        <v>199</v>
      </c>
      <c r="AT376" s="139" t="s">
        <v>294</v>
      </c>
      <c r="AU376" s="139" t="s">
        <v>84</v>
      </c>
      <c r="AY376" s="18" t="s">
        <v>165</v>
      </c>
      <c r="BE376" s="140">
        <f>IF(N376="základní",J376,0)</f>
        <v>0</v>
      </c>
      <c r="BF376" s="140">
        <f>IF(N376="snížená",J376,0)</f>
        <v>0</v>
      </c>
      <c r="BG376" s="140">
        <f>IF(N376="zákl. přenesená",J376,0)</f>
        <v>0</v>
      </c>
      <c r="BH376" s="140">
        <f>IF(N376="sníž. přenesená",J376,0)</f>
        <v>0</v>
      </c>
      <c r="BI376" s="140">
        <f>IF(N376="nulová",J376,0)</f>
        <v>0</v>
      </c>
      <c r="BJ376" s="18" t="s">
        <v>82</v>
      </c>
      <c r="BK376" s="140">
        <f>ROUND(I376*H376,2)</f>
        <v>0</v>
      </c>
      <c r="BL376" s="18" t="s">
        <v>172</v>
      </c>
      <c r="BM376" s="139" t="s">
        <v>559</v>
      </c>
    </row>
    <row r="377" spans="2:65" s="12" customFormat="1" ht="11.25">
      <c r="B377" s="145"/>
      <c r="D377" s="146" t="s">
        <v>175</v>
      </c>
      <c r="E377" s="147" t="s">
        <v>19</v>
      </c>
      <c r="F377" s="148" t="s">
        <v>285</v>
      </c>
      <c r="H377" s="147" t="s">
        <v>19</v>
      </c>
      <c r="I377" s="149"/>
      <c r="L377" s="145"/>
      <c r="M377" s="150"/>
      <c r="T377" s="151"/>
      <c r="AT377" s="147" t="s">
        <v>175</v>
      </c>
      <c r="AU377" s="147" t="s">
        <v>84</v>
      </c>
      <c r="AV377" s="12" t="s">
        <v>82</v>
      </c>
      <c r="AW377" s="12" t="s">
        <v>35</v>
      </c>
      <c r="AX377" s="12" t="s">
        <v>74</v>
      </c>
      <c r="AY377" s="147" t="s">
        <v>165</v>
      </c>
    </row>
    <row r="378" spans="2:65" s="12" customFormat="1" ht="11.25">
      <c r="B378" s="145"/>
      <c r="D378" s="146" t="s">
        <v>175</v>
      </c>
      <c r="E378" s="147" t="s">
        <v>19</v>
      </c>
      <c r="F378" s="148" t="s">
        <v>1633</v>
      </c>
      <c r="H378" s="147" t="s">
        <v>19</v>
      </c>
      <c r="I378" s="149"/>
      <c r="L378" s="145"/>
      <c r="M378" s="150"/>
      <c r="T378" s="151"/>
      <c r="AT378" s="147" t="s">
        <v>175</v>
      </c>
      <c r="AU378" s="147" t="s">
        <v>84</v>
      </c>
      <c r="AV378" s="12" t="s">
        <v>82</v>
      </c>
      <c r="AW378" s="12" t="s">
        <v>35</v>
      </c>
      <c r="AX378" s="12" t="s">
        <v>74</v>
      </c>
      <c r="AY378" s="147" t="s">
        <v>165</v>
      </c>
    </row>
    <row r="379" spans="2:65" s="13" customFormat="1" ht="11.25">
      <c r="B379" s="152"/>
      <c r="D379" s="146" t="s">
        <v>175</v>
      </c>
      <c r="E379" s="153" t="s">
        <v>19</v>
      </c>
      <c r="F379" s="154" t="s">
        <v>1634</v>
      </c>
      <c r="H379" s="155">
        <v>0.36299999999999999</v>
      </c>
      <c r="I379" s="156"/>
      <c r="L379" s="152"/>
      <c r="M379" s="157"/>
      <c r="T379" s="158"/>
      <c r="AT379" s="153" t="s">
        <v>175</v>
      </c>
      <c r="AU379" s="153" t="s">
        <v>84</v>
      </c>
      <c r="AV379" s="13" t="s">
        <v>84</v>
      </c>
      <c r="AW379" s="13" t="s">
        <v>35</v>
      </c>
      <c r="AX379" s="13" t="s">
        <v>74</v>
      </c>
      <c r="AY379" s="153" t="s">
        <v>165</v>
      </c>
    </row>
    <row r="380" spans="2:65" s="14" customFormat="1" ht="11.25">
      <c r="B380" s="159"/>
      <c r="D380" s="146" t="s">
        <v>175</v>
      </c>
      <c r="E380" s="160" t="s">
        <v>19</v>
      </c>
      <c r="F380" s="161" t="s">
        <v>178</v>
      </c>
      <c r="H380" s="162">
        <v>0.36299999999999999</v>
      </c>
      <c r="I380" s="163"/>
      <c r="L380" s="159"/>
      <c r="M380" s="164"/>
      <c r="T380" s="165"/>
      <c r="AT380" s="160" t="s">
        <v>175</v>
      </c>
      <c r="AU380" s="160" t="s">
        <v>84</v>
      </c>
      <c r="AV380" s="14" t="s">
        <v>172</v>
      </c>
      <c r="AW380" s="14" t="s">
        <v>35</v>
      </c>
      <c r="AX380" s="14" t="s">
        <v>82</v>
      </c>
      <c r="AY380" s="160" t="s">
        <v>165</v>
      </c>
    </row>
    <row r="381" spans="2:65" s="1" customFormat="1" ht="16.5" customHeight="1">
      <c r="B381" s="33"/>
      <c r="C381" s="166" t="s">
        <v>561</v>
      </c>
      <c r="D381" s="166" t="s">
        <v>294</v>
      </c>
      <c r="E381" s="167" t="s">
        <v>547</v>
      </c>
      <c r="F381" s="168" t="s">
        <v>548</v>
      </c>
      <c r="G381" s="169" t="s">
        <v>221</v>
      </c>
      <c r="H381" s="170">
        <v>5.8000000000000003E-2</v>
      </c>
      <c r="I381" s="171"/>
      <c r="J381" s="172">
        <f>ROUND(I381*H381,2)</f>
        <v>0</v>
      </c>
      <c r="K381" s="168" t="s">
        <v>171</v>
      </c>
      <c r="L381" s="173"/>
      <c r="M381" s="174" t="s">
        <v>19</v>
      </c>
      <c r="N381" s="175" t="s">
        <v>45</v>
      </c>
      <c r="P381" s="137">
        <f>O381*H381</f>
        <v>0</v>
      </c>
      <c r="Q381" s="137">
        <v>1</v>
      </c>
      <c r="R381" s="137">
        <f>Q381*H381</f>
        <v>5.8000000000000003E-2</v>
      </c>
      <c r="S381" s="137">
        <v>0</v>
      </c>
      <c r="T381" s="138">
        <f>S381*H381</f>
        <v>0</v>
      </c>
      <c r="AR381" s="139" t="s">
        <v>199</v>
      </c>
      <c r="AT381" s="139" t="s">
        <v>294</v>
      </c>
      <c r="AU381" s="139" t="s">
        <v>84</v>
      </c>
      <c r="AY381" s="18" t="s">
        <v>165</v>
      </c>
      <c r="BE381" s="140">
        <f>IF(N381="základní",J381,0)</f>
        <v>0</v>
      </c>
      <c r="BF381" s="140">
        <f>IF(N381="snížená",J381,0)</f>
        <v>0</v>
      </c>
      <c r="BG381" s="140">
        <f>IF(N381="zákl. přenesená",J381,0)</f>
        <v>0</v>
      </c>
      <c r="BH381" s="140">
        <f>IF(N381="sníž. přenesená",J381,0)</f>
        <v>0</v>
      </c>
      <c r="BI381" s="140">
        <f>IF(N381="nulová",J381,0)</f>
        <v>0</v>
      </c>
      <c r="BJ381" s="18" t="s">
        <v>82</v>
      </c>
      <c r="BK381" s="140">
        <f>ROUND(I381*H381,2)</f>
        <v>0</v>
      </c>
      <c r="BL381" s="18" t="s">
        <v>172</v>
      </c>
      <c r="BM381" s="139" t="s">
        <v>564</v>
      </c>
    </row>
    <row r="382" spans="2:65" s="12" customFormat="1" ht="11.25">
      <c r="B382" s="145"/>
      <c r="D382" s="146" t="s">
        <v>175</v>
      </c>
      <c r="E382" s="147" t="s">
        <v>19</v>
      </c>
      <c r="F382" s="148" t="s">
        <v>285</v>
      </c>
      <c r="H382" s="147" t="s">
        <v>19</v>
      </c>
      <c r="I382" s="149"/>
      <c r="L382" s="145"/>
      <c r="M382" s="150"/>
      <c r="T382" s="151"/>
      <c r="AT382" s="147" t="s">
        <v>175</v>
      </c>
      <c r="AU382" s="147" t="s">
        <v>84</v>
      </c>
      <c r="AV382" s="12" t="s">
        <v>82</v>
      </c>
      <c r="AW382" s="12" t="s">
        <v>35</v>
      </c>
      <c r="AX382" s="12" t="s">
        <v>74</v>
      </c>
      <c r="AY382" s="147" t="s">
        <v>165</v>
      </c>
    </row>
    <row r="383" spans="2:65" s="12" customFormat="1" ht="11.25">
      <c r="B383" s="145"/>
      <c r="D383" s="146" t="s">
        <v>175</v>
      </c>
      <c r="E383" s="147" t="s">
        <v>19</v>
      </c>
      <c r="F383" s="148" t="s">
        <v>550</v>
      </c>
      <c r="H383" s="147" t="s">
        <v>19</v>
      </c>
      <c r="I383" s="149"/>
      <c r="L383" s="145"/>
      <c r="M383" s="150"/>
      <c r="T383" s="151"/>
      <c r="AT383" s="147" t="s">
        <v>175</v>
      </c>
      <c r="AU383" s="147" t="s">
        <v>84</v>
      </c>
      <c r="AV383" s="12" t="s">
        <v>82</v>
      </c>
      <c r="AW383" s="12" t="s">
        <v>35</v>
      </c>
      <c r="AX383" s="12" t="s">
        <v>74</v>
      </c>
      <c r="AY383" s="147" t="s">
        <v>165</v>
      </c>
    </row>
    <row r="384" spans="2:65" s="13" customFormat="1" ht="11.25">
      <c r="B384" s="152"/>
      <c r="D384" s="146" t="s">
        <v>175</v>
      </c>
      <c r="E384" s="153" t="s">
        <v>19</v>
      </c>
      <c r="F384" s="154" t="s">
        <v>1635</v>
      </c>
      <c r="H384" s="155">
        <v>5.8000000000000003E-2</v>
      </c>
      <c r="I384" s="156"/>
      <c r="L384" s="152"/>
      <c r="M384" s="157"/>
      <c r="T384" s="158"/>
      <c r="AT384" s="153" t="s">
        <v>175</v>
      </c>
      <c r="AU384" s="153" t="s">
        <v>84</v>
      </c>
      <c r="AV384" s="13" t="s">
        <v>84</v>
      </c>
      <c r="AW384" s="13" t="s">
        <v>35</v>
      </c>
      <c r="AX384" s="13" t="s">
        <v>74</v>
      </c>
      <c r="AY384" s="153" t="s">
        <v>165</v>
      </c>
    </row>
    <row r="385" spans="2:65" s="14" customFormat="1" ht="11.25">
      <c r="B385" s="159"/>
      <c r="D385" s="146" t="s">
        <v>175</v>
      </c>
      <c r="E385" s="160" t="s">
        <v>19</v>
      </c>
      <c r="F385" s="161" t="s">
        <v>178</v>
      </c>
      <c r="H385" s="162">
        <v>5.8000000000000003E-2</v>
      </c>
      <c r="I385" s="163"/>
      <c r="L385" s="159"/>
      <c r="M385" s="164"/>
      <c r="T385" s="165"/>
      <c r="AT385" s="160" t="s">
        <v>175</v>
      </c>
      <c r="AU385" s="160" t="s">
        <v>84</v>
      </c>
      <c r="AV385" s="14" t="s">
        <v>172</v>
      </c>
      <c r="AW385" s="14" t="s">
        <v>35</v>
      </c>
      <c r="AX385" s="14" t="s">
        <v>82</v>
      </c>
      <c r="AY385" s="160" t="s">
        <v>165</v>
      </c>
    </row>
    <row r="386" spans="2:65" s="1" customFormat="1" ht="16.5" customHeight="1">
      <c r="B386" s="33"/>
      <c r="C386" s="166" t="s">
        <v>389</v>
      </c>
      <c r="D386" s="166" t="s">
        <v>294</v>
      </c>
      <c r="E386" s="167" t="s">
        <v>553</v>
      </c>
      <c r="F386" s="168" t="s">
        <v>554</v>
      </c>
      <c r="G386" s="169" t="s">
        <v>221</v>
      </c>
      <c r="H386" s="170">
        <v>0.51</v>
      </c>
      <c r="I386" s="171"/>
      <c r="J386" s="172">
        <f>ROUND(I386*H386,2)</f>
        <v>0</v>
      </c>
      <c r="K386" s="168" t="s">
        <v>171</v>
      </c>
      <c r="L386" s="173"/>
      <c r="M386" s="174" t="s">
        <v>19</v>
      </c>
      <c r="N386" s="175" t="s">
        <v>45</v>
      </c>
      <c r="P386" s="137">
        <f>O386*H386</f>
        <v>0</v>
      </c>
      <c r="Q386" s="137">
        <v>1</v>
      </c>
      <c r="R386" s="137">
        <f>Q386*H386</f>
        <v>0.51</v>
      </c>
      <c r="S386" s="137">
        <v>0</v>
      </c>
      <c r="T386" s="138">
        <f>S386*H386</f>
        <v>0</v>
      </c>
      <c r="AR386" s="139" t="s">
        <v>199</v>
      </c>
      <c r="AT386" s="139" t="s">
        <v>294</v>
      </c>
      <c r="AU386" s="139" t="s">
        <v>84</v>
      </c>
      <c r="AY386" s="18" t="s">
        <v>165</v>
      </c>
      <c r="BE386" s="140">
        <f>IF(N386="základní",J386,0)</f>
        <v>0</v>
      </c>
      <c r="BF386" s="140">
        <f>IF(N386="snížená",J386,0)</f>
        <v>0</v>
      </c>
      <c r="BG386" s="140">
        <f>IF(N386="zákl. přenesená",J386,0)</f>
        <v>0</v>
      </c>
      <c r="BH386" s="140">
        <f>IF(N386="sníž. přenesená",J386,0)</f>
        <v>0</v>
      </c>
      <c r="BI386" s="140">
        <f>IF(N386="nulová",J386,0)</f>
        <v>0</v>
      </c>
      <c r="BJ386" s="18" t="s">
        <v>82</v>
      </c>
      <c r="BK386" s="140">
        <f>ROUND(I386*H386,2)</f>
        <v>0</v>
      </c>
      <c r="BL386" s="18" t="s">
        <v>172</v>
      </c>
      <c r="BM386" s="139" t="s">
        <v>568</v>
      </c>
    </row>
    <row r="387" spans="2:65" s="12" customFormat="1" ht="11.25">
      <c r="B387" s="145"/>
      <c r="D387" s="146" t="s">
        <v>175</v>
      </c>
      <c r="E387" s="147" t="s">
        <v>19</v>
      </c>
      <c r="F387" s="148" t="s">
        <v>285</v>
      </c>
      <c r="H387" s="147" t="s">
        <v>19</v>
      </c>
      <c r="I387" s="149"/>
      <c r="L387" s="145"/>
      <c r="M387" s="150"/>
      <c r="T387" s="151"/>
      <c r="AT387" s="147" t="s">
        <v>175</v>
      </c>
      <c r="AU387" s="147" t="s">
        <v>84</v>
      </c>
      <c r="AV387" s="12" t="s">
        <v>82</v>
      </c>
      <c r="AW387" s="12" t="s">
        <v>35</v>
      </c>
      <c r="AX387" s="12" t="s">
        <v>74</v>
      </c>
      <c r="AY387" s="147" t="s">
        <v>165</v>
      </c>
    </row>
    <row r="388" spans="2:65" s="12" customFormat="1" ht="11.25">
      <c r="B388" s="145"/>
      <c r="D388" s="146" t="s">
        <v>175</v>
      </c>
      <c r="E388" s="147" t="s">
        <v>19</v>
      </c>
      <c r="F388" s="148" t="s">
        <v>550</v>
      </c>
      <c r="H388" s="147" t="s">
        <v>19</v>
      </c>
      <c r="I388" s="149"/>
      <c r="L388" s="145"/>
      <c r="M388" s="150"/>
      <c r="T388" s="151"/>
      <c r="AT388" s="147" t="s">
        <v>175</v>
      </c>
      <c r="AU388" s="147" t="s">
        <v>84</v>
      </c>
      <c r="AV388" s="12" t="s">
        <v>82</v>
      </c>
      <c r="AW388" s="12" t="s">
        <v>35</v>
      </c>
      <c r="AX388" s="12" t="s">
        <v>74</v>
      </c>
      <c r="AY388" s="147" t="s">
        <v>165</v>
      </c>
    </row>
    <row r="389" spans="2:65" s="13" customFormat="1" ht="11.25">
      <c r="B389" s="152"/>
      <c r="D389" s="146" t="s">
        <v>175</v>
      </c>
      <c r="E389" s="153" t="s">
        <v>19</v>
      </c>
      <c r="F389" s="154" t="s">
        <v>1636</v>
      </c>
      <c r="H389" s="155">
        <v>0.51</v>
      </c>
      <c r="I389" s="156"/>
      <c r="L389" s="152"/>
      <c r="M389" s="157"/>
      <c r="T389" s="158"/>
      <c r="AT389" s="153" t="s">
        <v>175</v>
      </c>
      <c r="AU389" s="153" t="s">
        <v>84</v>
      </c>
      <c r="AV389" s="13" t="s">
        <v>84</v>
      </c>
      <c r="AW389" s="13" t="s">
        <v>35</v>
      </c>
      <c r="AX389" s="13" t="s">
        <v>74</v>
      </c>
      <c r="AY389" s="153" t="s">
        <v>165</v>
      </c>
    </row>
    <row r="390" spans="2:65" s="14" customFormat="1" ht="11.25">
      <c r="B390" s="159"/>
      <c r="D390" s="146" t="s">
        <v>175</v>
      </c>
      <c r="E390" s="160" t="s">
        <v>19</v>
      </c>
      <c r="F390" s="161" t="s">
        <v>178</v>
      </c>
      <c r="H390" s="162">
        <v>0.51</v>
      </c>
      <c r="I390" s="163"/>
      <c r="L390" s="159"/>
      <c r="M390" s="164"/>
      <c r="T390" s="165"/>
      <c r="AT390" s="160" t="s">
        <v>175</v>
      </c>
      <c r="AU390" s="160" t="s">
        <v>84</v>
      </c>
      <c r="AV390" s="14" t="s">
        <v>172</v>
      </c>
      <c r="AW390" s="14" t="s">
        <v>35</v>
      </c>
      <c r="AX390" s="14" t="s">
        <v>82</v>
      </c>
      <c r="AY390" s="160" t="s">
        <v>165</v>
      </c>
    </row>
    <row r="391" spans="2:65" s="1" customFormat="1" ht="16.5" customHeight="1">
      <c r="B391" s="33"/>
      <c r="C391" s="166" t="s">
        <v>570</v>
      </c>
      <c r="D391" s="166" t="s">
        <v>294</v>
      </c>
      <c r="E391" s="167" t="s">
        <v>557</v>
      </c>
      <c r="F391" s="168" t="s">
        <v>558</v>
      </c>
      <c r="G391" s="169" t="s">
        <v>221</v>
      </c>
      <c r="H391" s="170">
        <v>4.2999999999999997E-2</v>
      </c>
      <c r="I391" s="171"/>
      <c r="J391" s="172">
        <f>ROUND(I391*H391,2)</f>
        <v>0</v>
      </c>
      <c r="K391" s="168" t="s">
        <v>171</v>
      </c>
      <c r="L391" s="173"/>
      <c r="M391" s="174" t="s">
        <v>19</v>
      </c>
      <c r="N391" s="175" t="s">
        <v>45</v>
      </c>
      <c r="P391" s="137">
        <f>O391*H391</f>
        <v>0</v>
      </c>
      <c r="Q391" s="137">
        <v>1</v>
      </c>
      <c r="R391" s="137">
        <f>Q391*H391</f>
        <v>4.2999999999999997E-2</v>
      </c>
      <c r="S391" s="137">
        <v>0</v>
      </c>
      <c r="T391" s="138">
        <f>S391*H391</f>
        <v>0</v>
      </c>
      <c r="AR391" s="139" t="s">
        <v>199</v>
      </c>
      <c r="AT391" s="139" t="s">
        <v>294</v>
      </c>
      <c r="AU391" s="139" t="s">
        <v>84</v>
      </c>
      <c r="AY391" s="18" t="s">
        <v>165</v>
      </c>
      <c r="BE391" s="140">
        <f>IF(N391="základní",J391,0)</f>
        <v>0</v>
      </c>
      <c r="BF391" s="140">
        <f>IF(N391="snížená",J391,0)</f>
        <v>0</v>
      </c>
      <c r="BG391" s="140">
        <f>IF(N391="zákl. přenesená",J391,0)</f>
        <v>0</v>
      </c>
      <c r="BH391" s="140">
        <f>IF(N391="sníž. přenesená",J391,0)</f>
        <v>0</v>
      </c>
      <c r="BI391" s="140">
        <f>IF(N391="nulová",J391,0)</f>
        <v>0</v>
      </c>
      <c r="BJ391" s="18" t="s">
        <v>82</v>
      </c>
      <c r="BK391" s="140">
        <f>ROUND(I391*H391,2)</f>
        <v>0</v>
      </c>
      <c r="BL391" s="18" t="s">
        <v>172</v>
      </c>
      <c r="BM391" s="139" t="s">
        <v>573</v>
      </c>
    </row>
    <row r="392" spans="2:65" s="12" customFormat="1" ht="11.25">
      <c r="B392" s="145"/>
      <c r="D392" s="146" t="s">
        <v>175</v>
      </c>
      <c r="E392" s="147" t="s">
        <v>19</v>
      </c>
      <c r="F392" s="148" t="s">
        <v>285</v>
      </c>
      <c r="H392" s="147" t="s">
        <v>19</v>
      </c>
      <c r="I392" s="149"/>
      <c r="L392" s="145"/>
      <c r="M392" s="150"/>
      <c r="T392" s="151"/>
      <c r="AT392" s="147" t="s">
        <v>175</v>
      </c>
      <c r="AU392" s="147" t="s">
        <v>84</v>
      </c>
      <c r="AV392" s="12" t="s">
        <v>82</v>
      </c>
      <c r="AW392" s="12" t="s">
        <v>35</v>
      </c>
      <c r="AX392" s="12" t="s">
        <v>74</v>
      </c>
      <c r="AY392" s="147" t="s">
        <v>165</v>
      </c>
    </row>
    <row r="393" spans="2:65" s="12" customFormat="1" ht="11.25">
      <c r="B393" s="145"/>
      <c r="D393" s="146" t="s">
        <v>175</v>
      </c>
      <c r="E393" s="147" t="s">
        <v>19</v>
      </c>
      <c r="F393" s="148" t="s">
        <v>550</v>
      </c>
      <c r="H393" s="147" t="s">
        <v>19</v>
      </c>
      <c r="I393" s="149"/>
      <c r="L393" s="145"/>
      <c r="M393" s="150"/>
      <c r="T393" s="151"/>
      <c r="AT393" s="147" t="s">
        <v>175</v>
      </c>
      <c r="AU393" s="147" t="s">
        <v>84</v>
      </c>
      <c r="AV393" s="12" t="s">
        <v>82</v>
      </c>
      <c r="AW393" s="12" t="s">
        <v>35</v>
      </c>
      <c r="AX393" s="12" t="s">
        <v>74</v>
      </c>
      <c r="AY393" s="147" t="s">
        <v>165</v>
      </c>
    </row>
    <row r="394" spans="2:65" s="13" customFormat="1" ht="11.25">
      <c r="B394" s="152"/>
      <c r="D394" s="146" t="s">
        <v>175</v>
      </c>
      <c r="E394" s="153" t="s">
        <v>19</v>
      </c>
      <c r="F394" s="154" t="s">
        <v>1637</v>
      </c>
      <c r="H394" s="155">
        <v>4.2999999999999997E-2</v>
      </c>
      <c r="I394" s="156"/>
      <c r="L394" s="152"/>
      <c r="M394" s="157"/>
      <c r="T394" s="158"/>
      <c r="AT394" s="153" t="s">
        <v>175</v>
      </c>
      <c r="AU394" s="153" t="s">
        <v>84</v>
      </c>
      <c r="AV394" s="13" t="s">
        <v>84</v>
      </c>
      <c r="AW394" s="13" t="s">
        <v>35</v>
      </c>
      <c r="AX394" s="13" t="s">
        <v>74</v>
      </c>
      <c r="AY394" s="153" t="s">
        <v>165</v>
      </c>
    </row>
    <row r="395" spans="2:65" s="14" customFormat="1" ht="11.25">
      <c r="B395" s="159"/>
      <c r="D395" s="146" t="s">
        <v>175</v>
      </c>
      <c r="E395" s="160" t="s">
        <v>19</v>
      </c>
      <c r="F395" s="161" t="s">
        <v>178</v>
      </c>
      <c r="H395" s="162">
        <v>4.2999999999999997E-2</v>
      </c>
      <c r="I395" s="163"/>
      <c r="L395" s="159"/>
      <c r="M395" s="164"/>
      <c r="T395" s="165"/>
      <c r="AT395" s="160" t="s">
        <v>175</v>
      </c>
      <c r="AU395" s="160" t="s">
        <v>84</v>
      </c>
      <c r="AV395" s="14" t="s">
        <v>172</v>
      </c>
      <c r="AW395" s="14" t="s">
        <v>35</v>
      </c>
      <c r="AX395" s="14" t="s">
        <v>82</v>
      </c>
      <c r="AY395" s="160" t="s">
        <v>165</v>
      </c>
    </row>
    <row r="396" spans="2:65" s="1" customFormat="1" ht="16.5" customHeight="1">
      <c r="B396" s="33"/>
      <c r="C396" s="166" t="s">
        <v>394</v>
      </c>
      <c r="D396" s="166" t="s">
        <v>294</v>
      </c>
      <c r="E396" s="167" t="s">
        <v>562</v>
      </c>
      <c r="F396" s="168" t="s">
        <v>563</v>
      </c>
      <c r="G396" s="169" t="s">
        <v>221</v>
      </c>
      <c r="H396" s="170">
        <v>0.16200000000000001</v>
      </c>
      <c r="I396" s="171"/>
      <c r="J396" s="172">
        <f>ROUND(I396*H396,2)</f>
        <v>0</v>
      </c>
      <c r="K396" s="168" t="s">
        <v>171</v>
      </c>
      <c r="L396" s="173"/>
      <c r="M396" s="174" t="s">
        <v>19</v>
      </c>
      <c r="N396" s="175" t="s">
        <v>45</v>
      </c>
      <c r="P396" s="137">
        <f>O396*H396</f>
        <v>0</v>
      </c>
      <c r="Q396" s="137">
        <v>1</v>
      </c>
      <c r="R396" s="137">
        <f>Q396*H396</f>
        <v>0.16200000000000001</v>
      </c>
      <c r="S396" s="137">
        <v>0</v>
      </c>
      <c r="T396" s="138">
        <f>S396*H396</f>
        <v>0</v>
      </c>
      <c r="AR396" s="139" t="s">
        <v>199</v>
      </c>
      <c r="AT396" s="139" t="s">
        <v>294</v>
      </c>
      <c r="AU396" s="139" t="s">
        <v>84</v>
      </c>
      <c r="AY396" s="18" t="s">
        <v>165</v>
      </c>
      <c r="BE396" s="140">
        <f>IF(N396="základní",J396,0)</f>
        <v>0</v>
      </c>
      <c r="BF396" s="140">
        <f>IF(N396="snížená",J396,0)</f>
        <v>0</v>
      </c>
      <c r="BG396" s="140">
        <f>IF(N396="zákl. přenesená",J396,0)</f>
        <v>0</v>
      </c>
      <c r="BH396" s="140">
        <f>IF(N396="sníž. přenesená",J396,0)</f>
        <v>0</v>
      </c>
      <c r="BI396" s="140">
        <f>IF(N396="nulová",J396,0)</f>
        <v>0</v>
      </c>
      <c r="BJ396" s="18" t="s">
        <v>82</v>
      </c>
      <c r="BK396" s="140">
        <f>ROUND(I396*H396,2)</f>
        <v>0</v>
      </c>
      <c r="BL396" s="18" t="s">
        <v>172</v>
      </c>
      <c r="BM396" s="139" t="s">
        <v>577</v>
      </c>
    </row>
    <row r="397" spans="2:65" s="12" customFormat="1" ht="11.25">
      <c r="B397" s="145"/>
      <c r="D397" s="146" t="s">
        <v>175</v>
      </c>
      <c r="E397" s="147" t="s">
        <v>19</v>
      </c>
      <c r="F397" s="148" t="s">
        <v>285</v>
      </c>
      <c r="H397" s="147" t="s">
        <v>19</v>
      </c>
      <c r="I397" s="149"/>
      <c r="L397" s="145"/>
      <c r="M397" s="150"/>
      <c r="T397" s="151"/>
      <c r="AT397" s="147" t="s">
        <v>175</v>
      </c>
      <c r="AU397" s="147" t="s">
        <v>84</v>
      </c>
      <c r="AV397" s="12" t="s">
        <v>82</v>
      </c>
      <c r="AW397" s="12" t="s">
        <v>35</v>
      </c>
      <c r="AX397" s="12" t="s">
        <v>74</v>
      </c>
      <c r="AY397" s="147" t="s">
        <v>165</v>
      </c>
    </row>
    <row r="398" spans="2:65" s="12" customFormat="1" ht="11.25">
      <c r="B398" s="145"/>
      <c r="D398" s="146" t="s">
        <v>175</v>
      </c>
      <c r="E398" s="147" t="s">
        <v>19</v>
      </c>
      <c r="F398" s="148" t="s">
        <v>550</v>
      </c>
      <c r="H398" s="147" t="s">
        <v>19</v>
      </c>
      <c r="I398" s="149"/>
      <c r="L398" s="145"/>
      <c r="M398" s="150"/>
      <c r="T398" s="151"/>
      <c r="AT398" s="147" t="s">
        <v>175</v>
      </c>
      <c r="AU398" s="147" t="s">
        <v>84</v>
      </c>
      <c r="AV398" s="12" t="s">
        <v>82</v>
      </c>
      <c r="AW398" s="12" t="s">
        <v>35</v>
      </c>
      <c r="AX398" s="12" t="s">
        <v>74</v>
      </c>
      <c r="AY398" s="147" t="s">
        <v>165</v>
      </c>
    </row>
    <row r="399" spans="2:65" s="13" customFormat="1" ht="11.25">
      <c r="B399" s="152"/>
      <c r="D399" s="146" t="s">
        <v>175</v>
      </c>
      <c r="E399" s="153" t="s">
        <v>19</v>
      </c>
      <c r="F399" s="154" t="s">
        <v>1638</v>
      </c>
      <c r="H399" s="155">
        <v>0.16200000000000001</v>
      </c>
      <c r="I399" s="156"/>
      <c r="L399" s="152"/>
      <c r="M399" s="157"/>
      <c r="T399" s="158"/>
      <c r="AT399" s="153" t="s">
        <v>175</v>
      </c>
      <c r="AU399" s="153" t="s">
        <v>84</v>
      </c>
      <c r="AV399" s="13" t="s">
        <v>84</v>
      </c>
      <c r="AW399" s="13" t="s">
        <v>35</v>
      </c>
      <c r="AX399" s="13" t="s">
        <v>74</v>
      </c>
      <c r="AY399" s="153" t="s">
        <v>165</v>
      </c>
    </row>
    <row r="400" spans="2:65" s="14" customFormat="1" ht="11.25">
      <c r="B400" s="159"/>
      <c r="D400" s="146" t="s">
        <v>175</v>
      </c>
      <c r="E400" s="160" t="s">
        <v>19</v>
      </c>
      <c r="F400" s="161" t="s">
        <v>178</v>
      </c>
      <c r="H400" s="162">
        <v>0.16200000000000001</v>
      </c>
      <c r="I400" s="163"/>
      <c r="L400" s="159"/>
      <c r="M400" s="164"/>
      <c r="T400" s="165"/>
      <c r="AT400" s="160" t="s">
        <v>175</v>
      </c>
      <c r="AU400" s="160" t="s">
        <v>84</v>
      </c>
      <c r="AV400" s="14" t="s">
        <v>172</v>
      </c>
      <c r="AW400" s="14" t="s">
        <v>35</v>
      </c>
      <c r="AX400" s="14" t="s">
        <v>82</v>
      </c>
      <c r="AY400" s="160" t="s">
        <v>165</v>
      </c>
    </row>
    <row r="401" spans="2:65" s="1" customFormat="1" ht="16.5" customHeight="1">
      <c r="B401" s="33"/>
      <c r="C401" s="166" t="s">
        <v>579</v>
      </c>
      <c r="D401" s="166" t="s">
        <v>294</v>
      </c>
      <c r="E401" s="167" t="s">
        <v>566</v>
      </c>
      <c r="F401" s="168" t="s">
        <v>567</v>
      </c>
      <c r="G401" s="169" t="s">
        <v>221</v>
      </c>
      <c r="H401" s="170">
        <v>5.8000000000000003E-2</v>
      </c>
      <c r="I401" s="171"/>
      <c r="J401" s="172">
        <f>ROUND(I401*H401,2)</f>
        <v>0</v>
      </c>
      <c r="K401" s="168" t="s">
        <v>171</v>
      </c>
      <c r="L401" s="173"/>
      <c r="M401" s="174" t="s">
        <v>19</v>
      </c>
      <c r="N401" s="175" t="s">
        <v>45</v>
      </c>
      <c r="P401" s="137">
        <f>O401*H401</f>
        <v>0</v>
      </c>
      <c r="Q401" s="137">
        <v>1</v>
      </c>
      <c r="R401" s="137">
        <f>Q401*H401</f>
        <v>5.8000000000000003E-2</v>
      </c>
      <c r="S401" s="137">
        <v>0</v>
      </c>
      <c r="T401" s="138">
        <f>S401*H401</f>
        <v>0</v>
      </c>
      <c r="AR401" s="139" t="s">
        <v>199</v>
      </c>
      <c r="AT401" s="139" t="s">
        <v>294</v>
      </c>
      <c r="AU401" s="139" t="s">
        <v>84</v>
      </c>
      <c r="AY401" s="18" t="s">
        <v>165</v>
      </c>
      <c r="BE401" s="140">
        <f>IF(N401="základní",J401,0)</f>
        <v>0</v>
      </c>
      <c r="BF401" s="140">
        <f>IF(N401="snížená",J401,0)</f>
        <v>0</v>
      </c>
      <c r="BG401" s="140">
        <f>IF(N401="zákl. přenesená",J401,0)</f>
        <v>0</v>
      </c>
      <c r="BH401" s="140">
        <f>IF(N401="sníž. přenesená",J401,0)</f>
        <v>0</v>
      </c>
      <c r="BI401" s="140">
        <f>IF(N401="nulová",J401,0)</f>
        <v>0</v>
      </c>
      <c r="BJ401" s="18" t="s">
        <v>82</v>
      </c>
      <c r="BK401" s="140">
        <f>ROUND(I401*H401,2)</f>
        <v>0</v>
      </c>
      <c r="BL401" s="18" t="s">
        <v>172</v>
      </c>
      <c r="BM401" s="139" t="s">
        <v>582</v>
      </c>
    </row>
    <row r="402" spans="2:65" s="12" customFormat="1" ht="11.25">
      <c r="B402" s="145"/>
      <c r="D402" s="146" t="s">
        <v>175</v>
      </c>
      <c r="E402" s="147" t="s">
        <v>19</v>
      </c>
      <c r="F402" s="148" t="s">
        <v>285</v>
      </c>
      <c r="H402" s="147" t="s">
        <v>19</v>
      </c>
      <c r="I402" s="149"/>
      <c r="L402" s="145"/>
      <c r="M402" s="150"/>
      <c r="T402" s="151"/>
      <c r="AT402" s="147" t="s">
        <v>175</v>
      </c>
      <c r="AU402" s="147" t="s">
        <v>84</v>
      </c>
      <c r="AV402" s="12" t="s">
        <v>82</v>
      </c>
      <c r="AW402" s="12" t="s">
        <v>35</v>
      </c>
      <c r="AX402" s="12" t="s">
        <v>74</v>
      </c>
      <c r="AY402" s="147" t="s">
        <v>165</v>
      </c>
    </row>
    <row r="403" spans="2:65" s="12" customFormat="1" ht="11.25">
      <c r="B403" s="145"/>
      <c r="D403" s="146" t="s">
        <v>175</v>
      </c>
      <c r="E403" s="147" t="s">
        <v>19</v>
      </c>
      <c r="F403" s="148" t="s">
        <v>550</v>
      </c>
      <c r="H403" s="147" t="s">
        <v>19</v>
      </c>
      <c r="I403" s="149"/>
      <c r="L403" s="145"/>
      <c r="M403" s="150"/>
      <c r="T403" s="151"/>
      <c r="AT403" s="147" t="s">
        <v>175</v>
      </c>
      <c r="AU403" s="147" t="s">
        <v>84</v>
      </c>
      <c r="AV403" s="12" t="s">
        <v>82</v>
      </c>
      <c r="AW403" s="12" t="s">
        <v>35</v>
      </c>
      <c r="AX403" s="12" t="s">
        <v>74</v>
      </c>
      <c r="AY403" s="147" t="s">
        <v>165</v>
      </c>
    </row>
    <row r="404" spans="2:65" s="13" customFormat="1" ht="11.25">
      <c r="B404" s="152"/>
      <c r="D404" s="146" t="s">
        <v>175</v>
      </c>
      <c r="E404" s="153" t="s">
        <v>19</v>
      </c>
      <c r="F404" s="154" t="s">
        <v>1639</v>
      </c>
      <c r="H404" s="155">
        <v>5.8000000000000003E-2</v>
      </c>
      <c r="I404" s="156"/>
      <c r="L404" s="152"/>
      <c r="M404" s="157"/>
      <c r="T404" s="158"/>
      <c r="AT404" s="153" t="s">
        <v>175</v>
      </c>
      <c r="AU404" s="153" t="s">
        <v>84</v>
      </c>
      <c r="AV404" s="13" t="s">
        <v>84</v>
      </c>
      <c r="AW404" s="13" t="s">
        <v>35</v>
      </c>
      <c r="AX404" s="13" t="s">
        <v>74</v>
      </c>
      <c r="AY404" s="153" t="s">
        <v>165</v>
      </c>
    </row>
    <row r="405" spans="2:65" s="14" customFormat="1" ht="11.25">
      <c r="B405" s="159"/>
      <c r="D405" s="146" t="s">
        <v>175</v>
      </c>
      <c r="E405" s="160" t="s">
        <v>19</v>
      </c>
      <c r="F405" s="161" t="s">
        <v>178</v>
      </c>
      <c r="H405" s="162">
        <v>5.8000000000000003E-2</v>
      </c>
      <c r="I405" s="163"/>
      <c r="L405" s="159"/>
      <c r="M405" s="164"/>
      <c r="T405" s="165"/>
      <c r="AT405" s="160" t="s">
        <v>175</v>
      </c>
      <c r="AU405" s="160" t="s">
        <v>84</v>
      </c>
      <c r="AV405" s="14" t="s">
        <v>172</v>
      </c>
      <c r="AW405" s="14" t="s">
        <v>35</v>
      </c>
      <c r="AX405" s="14" t="s">
        <v>82</v>
      </c>
      <c r="AY405" s="160" t="s">
        <v>165</v>
      </c>
    </row>
    <row r="406" spans="2:65" s="1" customFormat="1" ht="16.5" customHeight="1">
      <c r="B406" s="33"/>
      <c r="C406" s="166" t="s">
        <v>400</v>
      </c>
      <c r="D406" s="166" t="s">
        <v>294</v>
      </c>
      <c r="E406" s="167" t="s">
        <v>571</v>
      </c>
      <c r="F406" s="168" t="s">
        <v>572</v>
      </c>
      <c r="G406" s="169" t="s">
        <v>221</v>
      </c>
      <c r="H406" s="170">
        <v>0.1</v>
      </c>
      <c r="I406" s="171"/>
      <c r="J406" s="172">
        <f>ROUND(I406*H406,2)</f>
        <v>0</v>
      </c>
      <c r="K406" s="168" t="s">
        <v>171</v>
      </c>
      <c r="L406" s="173"/>
      <c r="M406" s="174" t="s">
        <v>19</v>
      </c>
      <c r="N406" s="175" t="s">
        <v>45</v>
      </c>
      <c r="P406" s="137">
        <f>O406*H406</f>
        <v>0</v>
      </c>
      <c r="Q406" s="137">
        <v>1</v>
      </c>
      <c r="R406" s="137">
        <f>Q406*H406</f>
        <v>0.1</v>
      </c>
      <c r="S406" s="137">
        <v>0</v>
      </c>
      <c r="T406" s="138">
        <f>S406*H406</f>
        <v>0</v>
      </c>
      <c r="AR406" s="139" t="s">
        <v>199</v>
      </c>
      <c r="AT406" s="139" t="s">
        <v>294</v>
      </c>
      <c r="AU406" s="139" t="s">
        <v>84</v>
      </c>
      <c r="AY406" s="18" t="s">
        <v>165</v>
      </c>
      <c r="BE406" s="140">
        <f>IF(N406="základní",J406,0)</f>
        <v>0</v>
      </c>
      <c r="BF406" s="140">
        <f>IF(N406="snížená",J406,0)</f>
        <v>0</v>
      </c>
      <c r="BG406" s="140">
        <f>IF(N406="zákl. přenesená",J406,0)</f>
        <v>0</v>
      </c>
      <c r="BH406" s="140">
        <f>IF(N406="sníž. přenesená",J406,0)</f>
        <v>0</v>
      </c>
      <c r="BI406" s="140">
        <f>IF(N406="nulová",J406,0)</f>
        <v>0</v>
      </c>
      <c r="BJ406" s="18" t="s">
        <v>82</v>
      </c>
      <c r="BK406" s="140">
        <f>ROUND(I406*H406,2)</f>
        <v>0</v>
      </c>
      <c r="BL406" s="18" t="s">
        <v>172</v>
      </c>
      <c r="BM406" s="139" t="s">
        <v>982</v>
      </c>
    </row>
    <row r="407" spans="2:65" s="12" customFormat="1" ht="11.25">
      <c r="B407" s="145"/>
      <c r="D407" s="146" t="s">
        <v>175</v>
      </c>
      <c r="E407" s="147" t="s">
        <v>19</v>
      </c>
      <c r="F407" s="148" t="s">
        <v>285</v>
      </c>
      <c r="H407" s="147" t="s">
        <v>19</v>
      </c>
      <c r="I407" s="149"/>
      <c r="L407" s="145"/>
      <c r="M407" s="150"/>
      <c r="T407" s="151"/>
      <c r="AT407" s="147" t="s">
        <v>175</v>
      </c>
      <c r="AU407" s="147" t="s">
        <v>84</v>
      </c>
      <c r="AV407" s="12" t="s">
        <v>82</v>
      </c>
      <c r="AW407" s="12" t="s">
        <v>35</v>
      </c>
      <c r="AX407" s="12" t="s">
        <v>74</v>
      </c>
      <c r="AY407" s="147" t="s">
        <v>165</v>
      </c>
    </row>
    <row r="408" spans="2:65" s="12" customFormat="1" ht="11.25">
      <c r="B408" s="145"/>
      <c r="D408" s="146" t="s">
        <v>175</v>
      </c>
      <c r="E408" s="147" t="s">
        <v>19</v>
      </c>
      <c r="F408" s="148" t="s">
        <v>550</v>
      </c>
      <c r="H408" s="147" t="s">
        <v>19</v>
      </c>
      <c r="I408" s="149"/>
      <c r="L408" s="145"/>
      <c r="M408" s="150"/>
      <c r="T408" s="151"/>
      <c r="AT408" s="147" t="s">
        <v>175</v>
      </c>
      <c r="AU408" s="147" t="s">
        <v>84</v>
      </c>
      <c r="AV408" s="12" t="s">
        <v>82</v>
      </c>
      <c r="AW408" s="12" t="s">
        <v>35</v>
      </c>
      <c r="AX408" s="12" t="s">
        <v>74</v>
      </c>
      <c r="AY408" s="147" t="s">
        <v>165</v>
      </c>
    </row>
    <row r="409" spans="2:65" s="13" customFormat="1" ht="11.25">
      <c r="B409" s="152"/>
      <c r="D409" s="146" t="s">
        <v>175</v>
      </c>
      <c r="E409" s="153" t="s">
        <v>19</v>
      </c>
      <c r="F409" s="154" t="s">
        <v>1640</v>
      </c>
      <c r="H409" s="155">
        <v>0.1</v>
      </c>
      <c r="I409" s="156"/>
      <c r="L409" s="152"/>
      <c r="M409" s="157"/>
      <c r="T409" s="158"/>
      <c r="AT409" s="153" t="s">
        <v>175</v>
      </c>
      <c r="AU409" s="153" t="s">
        <v>84</v>
      </c>
      <c r="AV409" s="13" t="s">
        <v>84</v>
      </c>
      <c r="AW409" s="13" t="s">
        <v>35</v>
      </c>
      <c r="AX409" s="13" t="s">
        <v>74</v>
      </c>
      <c r="AY409" s="153" t="s">
        <v>165</v>
      </c>
    </row>
    <row r="410" spans="2:65" s="14" customFormat="1" ht="11.25">
      <c r="B410" s="159"/>
      <c r="D410" s="146" t="s">
        <v>175</v>
      </c>
      <c r="E410" s="160" t="s">
        <v>19</v>
      </c>
      <c r="F410" s="161" t="s">
        <v>178</v>
      </c>
      <c r="H410" s="162">
        <v>0.1</v>
      </c>
      <c r="I410" s="163"/>
      <c r="L410" s="159"/>
      <c r="M410" s="164"/>
      <c r="T410" s="165"/>
      <c r="AT410" s="160" t="s">
        <v>175</v>
      </c>
      <c r="AU410" s="160" t="s">
        <v>84</v>
      </c>
      <c r="AV410" s="14" t="s">
        <v>172</v>
      </c>
      <c r="AW410" s="14" t="s">
        <v>35</v>
      </c>
      <c r="AX410" s="14" t="s">
        <v>82</v>
      </c>
      <c r="AY410" s="160" t="s">
        <v>165</v>
      </c>
    </row>
    <row r="411" spans="2:65" s="1" customFormat="1" ht="16.5" customHeight="1">
      <c r="B411" s="33"/>
      <c r="C411" s="166" t="s">
        <v>590</v>
      </c>
      <c r="D411" s="166" t="s">
        <v>294</v>
      </c>
      <c r="E411" s="167" t="s">
        <v>575</v>
      </c>
      <c r="F411" s="168" t="s">
        <v>576</v>
      </c>
      <c r="G411" s="169" t="s">
        <v>221</v>
      </c>
      <c r="H411" s="170">
        <v>3.7999999999999999E-2</v>
      </c>
      <c r="I411" s="171"/>
      <c r="J411" s="172">
        <f>ROUND(I411*H411,2)</f>
        <v>0</v>
      </c>
      <c r="K411" s="168" t="s">
        <v>171</v>
      </c>
      <c r="L411" s="173"/>
      <c r="M411" s="174" t="s">
        <v>19</v>
      </c>
      <c r="N411" s="175" t="s">
        <v>45</v>
      </c>
      <c r="P411" s="137">
        <f>O411*H411</f>
        <v>0</v>
      </c>
      <c r="Q411" s="137">
        <v>1</v>
      </c>
      <c r="R411" s="137">
        <f>Q411*H411</f>
        <v>3.7999999999999999E-2</v>
      </c>
      <c r="S411" s="137">
        <v>0</v>
      </c>
      <c r="T411" s="138">
        <f>S411*H411</f>
        <v>0</v>
      </c>
      <c r="AR411" s="139" t="s">
        <v>199</v>
      </c>
      <c r="AT411" s="139" t="s">
        <v>294</v>
      </c>
      <c r="AU411" s="139" t="s">
        <v>84</v>
      </c>
      <c r="AY411" s="18" t="s">
        <v>165</v>
      </c>
      <c r="BE411" s="140">
        <f>IF(N411="základní",J411,0)</f>
        <v>0</v>
      </c>
      <c r="BF411" s="140">
        <f>IF(N411="snížená",J411,0)</f>
        <v>0</v>
      </c>
      <c r="BG411" s="140">
        <f>IF(N411="zákl. přenesená",J411,0)</f>
        <v>0</v>
      </c>
      <c r="BH411" s="140">
        <f>IF(N411="sníž. přenesená",J411,0)</f>
        <v>0</v>
      </c>
      <c r="BI411" s="140">
        <f>IF(N411="nulová",J411,0)</f>
        <v>0</v>
      </c>
      <c r="BJ411" s="18" t="s">
        <v>82</v>
      </c>
      <c r="BK411" s="140">
        <f>ROUND(I411*H411,2)</f>
        <v>0</v>
      </c>
      <c r="BL411" s="18" t="s">
        <v>172</v>
      </c>
      <c r="BM411" s="139" t="s">
        <v>995</v>
      </c>
    </row>
    <row r="412" spans="2:65" s="12" customFormat="1" ht="11.25">
      <c r="B412" s="145"/>
      <c r="D412" s="146" t="s">
        <v>175</v>
      </c>
      <c r="E412" s="147" t="s">
        <v>19</v>
      </c>
      <c r="F412" s="148" t="s">
        <v>285</v>
      </c>
      <c r="H412" s="147" t="s">
        <v>19</v>
      </c>
      <c r="I412" s="149"/>
      <c r="L412" s="145"/>
      <c r="M412" s="150"/>
      <c r="T412" s="151"/>
      <c r="AT412" s="147" t="s">
        <v>175</v>
      </c>
      <c r="AU412" s="147" t="s">
        <v>84</v>
      </c>
      <c r="AV412" s="12" t="s">
        <v>82</v>
      </c>
      <c r="AW412" s="12" t="s">
        <v>35</v>
      </c>
      <c r="AX412" s="12" t="s">
        <v>74</v>
      </c>
      <c r="AY412" s="147" t="s">
        <v>165</v>
      </c>
    </row>
    <row r="413" spans="2:65" s="12" customFormat="1" ht="11.25">
      <c r="B413" s="145"/>
      <c r="D413" s="146" t="s">
        <v>175</v>
      </c>
      <c r="E413" s="147" t="s">
        <v>19</v>
      </c>
      <c r="F413" s="148" t="s">
        <v>550</v>
      </c>
      <c r="H413" s="147" t="s">
        <v>19</v>
      </c>
      <c r="I413" s="149"/>
      <c r="L413" s="145"/>
      <c r="M413" s="150"/>
      <c r="T413" s="151"/>
      <c r="AT413" s="147" t="s">
        <v>175</v>
      </c>
      <c r="AU413" s="147" t="s">
        <v>84</v>
      </c>
      <c r="AV413" s="12" t="s">
        <v>82</v>
      </c>
      <c r="AW413" s="12" t="s">
        <v>35</v>
      </c>
      <c r="AX413" s="12" t="s">
        <v>74</v>
      </c>
      <c r="AY413" s="147" t="s">
        <v>165</v>
      </c>
    </row>
    <row r="414" spans="2:65" s="13" customFormat="1" ht="11.25">
      <c r="B414" s="152"/>
      <c r="D414" s="146" t="s">
        <v>175</v>
      </c>
      <c r="E414" s="153" t="s">
        <v>19</v>
      </c>
      <c r="F414" s="154" t="s">
        <v>1641</v>
      </c>
      <c r="H414" s="155">
        <v>3.7999999999999999E-2</v>
      </c>
      <c r="I414" s="156"/>
      <c r="L414" s="152"/>
      <c r="M414" s="157"/>
      <c r="T414" s="158"/>
      <c r="AT414" s="153" t="s">
        <v>175</v>
      </c>
      <c r="AU414" s="153" t="s">
        <v>84</v>
      </c>
      <c r="AV414" s="13" t="s">
        <v>84</v>
      </c>
      <c r="AW414" s="13" t="s">
        <v>35</v>
      </c>
      <c r="AX414" s="13" t="s">
        <v>74</v>
      </c>
      <c r="AY414" s="153" t="s">
        <v>165</v>
      </c>
    </row>
    <row r="415" spans="2:65" s="14" customFormat="1" ht="11.25">
      <c r="B415" s="159"/>
      <c r="D415" s="146" t="s">
        <v>175</v>
      </c>
      <c r="E415" s="160" t="s">
        <v>19</v>
      </c>
      <c r="F415" s="161" t="s">
        <v>178</v>
      </c>
      <c r="H415" s="162">
        <v>3.7999999999999999E-2</v>
      </c>
      <c r="I415" s="163"/>
      <c r="L415" s="159"/>
      <c r="M415" s="164"/>
      <c r="T415" s="165"/>
      <c r="AT415" s="160" t="s">
        <v>175</v>
      </c>
      <c r="AU415" s="160" t="s">
        <v>84</v>
      </c>
      <c r="AV415" s="14" t="s">
        <v>172</v>
      </c>
      <c r="AW415" s="14" t="s">
        <v>35</v>
      </c>
      <c r="AX415" s="14" t="s">
        <v>82</v>
      </c>
      <c r="AY415" s="160" t="s">
        <v>165</v>
      </c>
    </row>
    <row r="416" spans="2:65" s="1" customFormat="1" ht="24.2" customHeight="1">
      <c r="B416" s="33"/>
      <c r="C416" s="128" t="s">
        <v>405</v>
      </c>
      <c r="D416" s="128" t="s">
        <v>167</v>
      </c>
      <c r="E416" s="129" t="s">
        <v>584</v>
      </c>
      <c r="F416" s="130" t="s">
        <v>585</v>
      </c>
      <c r="G416" s="131" t="s">
        <v>336</v>
      </c>
      <c r="H416" s="132">
        <v>20</v>
      </c>
      <c r="I416" s="133"/>
      <c r="J416" s="134">
        <f>ROUND(I416*H416,2)</f>
        <v>0</v>
      </c>
      <c r="K416" s="130" t="s">
        <v>171</v>
      </c>
      <c r="L416" s="33"/>
      <c r="M416" s="135" t="s">
        <v>19</v>
      </c>
      <c r="N416" s="136" t="s">
        <v>45</v>
      </c>
      <c r="P416" s="137">
        <f>O416*H416</f>
        <v>0</v>
      </c>
      <c r="Q416" s="137">
        <v>1.0000000000000001E-5</v>
      </c>
      <c r="R416" s="137">
        <f>Q416*H416</f>
        <v>2.0000000000000001E-4</v>
      </c>
      <c r="S416" s="137">
        <v>0</v>
      </c>
      <c r="T416" s="138">
        <f>S416*H416</f>
        <v>0</v>
      </c>
      <c r="AR416" s="139" t="s">
        <v>172</v>
      </c>
      <c r="AT416" s="139" t="s">
        <v>167</v>
      </c>
      <c r="AU416" s="139" t="s">
        <v>84</v>
      </c>
      <c r="AY416" s="18" t="s">
        <v>165</v>
      </c>
      <c r="BE416" s="140">
        <f>IF(N416="základní",J416,0)</f>
        <v>0</v>
      </c>
      <c r="BF416" s="140">
        <f>IF(N416="snížená",J416,0)</f>
        <v>0</v>
      </c>
      <c r="BG416" s="140">
        <f>IF(N416="zákl. přenesená",J416,0)</f>
        <v>0</v>
      </c>
      <c r="BH416" s="140">
        <f>IF(N416="sníž. přenesená",J416,0)</f>
        <v>0</v>
      </c>
      <c r="BI416" s="140">
        <f>IF(N416="nulová",J416,0)</f>
        <v>0</v>
      </c>
      <c r="BJ416" s="18" t="s">
        <v>82</v>
      </c>
      <c r="BK416" s="140">
        <f>ROUND(I416*H416,2)</f>
        <v>0</v>
      </c>
      <c r="BL416" s="18" t="s">
        <v>172</v>
      </c>
      <c r="BM416" s="139" t="s">
        <v>601</v>
      </c>
    </row>
    <row r="417" spans="2:65" s="1" customFormat="1" ht="11.25">
      <c r="B417" s="33"/>
      <c r="D417" s="141" t="s">
        <v>173</v>
      </c>
      <c r="F417" s="142" t="s">
        <v>587</v>
      </c>
      <c r="I417" s="143"/>
      <c r="L417" s="33"/>
      <c r="M417" s="144"/>
      <c r="T417" s="54"/>
      <c r="AT417" s="18" t="s">
        <v>173</v>
      </c>
      <c r="AU417" s="18" t="s">
        <v>84</v>
      </c>
    </row>
    <row r="418" spans="2:65" s="13" customFormat="1" ht="11.25">
      <c r="B418" s="152"/>
      <c r="D418" s="146" t="s">
        <v>175</v>
      </c>
      <c r="E418" s="153" t="s">
        <v>19</v>
      </c>
      <c r="F418" s="154" t="s">
        <v>1642</v>
      </c>
      <c r="H418" s="155">
        <v>8</v>
      </c>
      <c r="I418" s="156"/>
      <c r="L418" s="152"/>
      <c r="M418" s="157"/>
      <c r="T418" s="158"/>
      <c r="AT418" s="153" t="s">
        <v>175</v>
      </c>
      <c r="AU418" s="153" t="s">
        <v>84</v>
      </c>
      <c r="AV418" s="13" t="s">
        <v>84</v>
      </c>
      <c r="AW418" s="13" t="s">
        <v>35</v>
      </c>
      <c r="AX418" s="13" t="s">
        <v>74</v>
      </c>
      <c r="AY418" s="153" t="s">
        <v>165</v>
      </c>
    </row>
    <row r="419" spans="2:65" s="13" customFormat="1" ht="11.25">
      <c r="B419" s="152"/>
      <c r="D419" s="146" t="s">
        <v>175</v>
      </c>
      <c r="E419" s="153" t="s">
        <v>19</v>
      </c>
      <c r="F419" s="154" t="s">
        <v>1643</v>
      </c>
      <c r="H419" s="155">
        <v>12</v>
      </c>
      <c r="I419" s="156"/>
      <c r="L419" s="152"/>
      <c r="M419" s="157"/>
      <c r="T419" s="158"/>
      <c r="AT419" s="153" t="s">
        <v>175</v>
      </c>
      <c r="AU419" s="153" t="s">
        <v>84</v>
      </c>
      <c r="AV419" s="13" t="s">
        <v>84</v>
      </c>
      <c r="AW419" s="13" t="s">
        <v>35</v>
      </c>
      <c r="AX419" s="13" t="s">
        <v>74</v>
      </c>
      <c r="AY419" s="153" t="s">
        <v>165</v>
      </c>
    </row>
    <row r="420" spans="2:65" s="14" customFormat="1" ht="11.25">
      <c r="B420" s="159"/>
      <c r="D420" s="146" t="s">
        <v>175</v>
      </c>
      <c r="E420" s="160" t="s">
        <v>19</v>
      </c>
      <c r="F420" s="161" t="s">
        <v>178</v>
      </c>
      <c r="H420" s="162">
        <v>20</v>
      </c>
      <c r="I420" s="163"/>
      <c r="L420" s="159"/>
      <c r="M420" s="164"/>
      <c r="T420" s="165"/>
      <c r="AT420" s="160" t="s">
        <v>175</v>
      </c>
      <c r="AU420" s="160" t="s">
        <v>84</v>
      </c>
      <c r="AV420" s="14" t="s">
        <v>172</v>
      </c>
      <c r="AW420" s="14" t="s">
        <v>35</v>
      </c>
      <c r="AX420" s="14" t="s">
        <v>82</v>
      </c>
      <c r="AY420" s="160" t="s">
        <v>165</v>
      </c>
    </row>
    <row r="421" spans="2:65" s="1" customFormat="1" ht="24.2" customHeight="1">
      <c r="B421" s="33"/>
      <c r="C421" s="128" t="s">
        <v>603</v>
      </c>
      <c r="D421" s="128" t="s">
        <v>167</v>
      </c>
      <c r="E421" s="129" t="s">
        <v>591</v>
      </c>
      <c r="F421" s="130" t="s">
        <v>592</v>
      </c>
      <c r="G421" s="131" t="s">
        <v>336</v>
      </c>
      <c r="H421" s="132">
        <v>32</v>
      </c>
      <c r="I421" s="133"/>
      <c r="J421" s="134">
        <f>ROUND(I421*H421,2)</f>
        <v>0</v>
      </c>
      <c r="K421" s="130" t="s">
        <v>171</v>
      </c>
      <c r="L421" s="33"/>
      <c r="M421" s="135" t="s">
        <v>19</v>
      </c>
      <c r="N421" s="136" t="s">
        <v>45</v>
      </c>
      <c r="P421" s="137">
        <f>O421*H421</f>
        <v>0</v>
      </c>
      <c r="Q421" s="137">
        <v>1.0000000000000001E-5</v>
      </c>
      <c r="R421" s="137">
        <f>Q421*H421</f>
        <v>3.2000000000000003E-4</v>
      </c>
      <c r="S421" s="137">
        <v>0</v>
      </c>
      <c r="T421" s="138">
        <f>S421*H421</f>
        <v>0</v>
      </c>
      <c r="AR421" s="139" t="s">
        <v>172</v>
      </c>
      <c r="AT421" s="139" t="s">
        <v>167</v>
      </c>
      <c r="AU421" s="139" t="s">
        <v>84</v>
      </c>
      <c r="AY421" s="18" t="s">
        <v>165</v>
      </c>
      <c r="BE421" s="140">
        <f>IF(N421="základní",J421,0)</f>
        <v>0</v>
      </c>
      <c r="BF421" s="140">
        <f>IF(N421="snížená",J421,0)</f>
        <v>0</v>
      </c>
      <c r="BG421" s="140">
        <f>IF(N421="zákl. přenesená",J421,0)</f>
        <v>0</v>
      </c>
      <c r="BH421" s="140">
        <f>IF(N421="sníž. přenesená",J421,0)</f>
        <v>0</v>
      </c>
      <c r="BI421" s="140">
        <f>IF(N421="nulová",J421,0)</f>
        <v>0</v>
      </c>
      <c r="BJ421" s="18" t="s">
        <v>82</v>
      </c>
      <c r="BK421" s="140">
        <f>ROUND(I421*H421,2)</f>
        <v>0</v>
      </c>
      <c r="BL421" s="18" t="s">
        <v>172</v>
      </c>
      <c r="BM421" s="139" t="s">
        <v>606</v>
      </c>
    </row>
    <row r="422" spans="2:65" s="1" customFormat="1" ht="11.25">
      <c r="B422" s="33"/>
      <c r="D422" s="141" t="s">
        <v>173</v>
      </c>
      <c r="F422" s="142" t="s">
        <v>594</v>
      </c>
      <c r="I422" s="143"/>
      <c r="L422" s="33"/>
      <c r="M422" s="144"/>
      <c r="T422" s="54"/>
      <c r="AT422" s="18" t="s">
        <v>173</v>
      </c>
      <c r="AU422" s="18" t="s">
        <v>84</v>
      </c>
    </row>
    <row r="423" spans="2:65" s="12" customFormat="1" ht="11.25">
      <c r="B423" s="145"/>
      <c r="D423" s="146" t="s">
        <v>175</v>
      </c>
      <c r="E423" s="147" t="s">
        <v>19</v>
      </c>
      <c r="F423" s="148" t="s">
        <v>595</v>
      </c>
      <c r="H423" s="147" t="s">
        <v>19</v>
      </c>
      <c r="I423" s="149"/>
      <c r="L423" s="145"/>
      <c r="M423" s="150"/>
      <c r="T423" s="151"/>
      <c r="AT423" s="147" t="s">
        <v>175</v>
      </c>
      <c r="AU423" s="147" t="s">
        <v>84</v>
      </c>
      <c r="AV423" s="12" t="s">
        <v>82</v>
      </c>
      <c r="AW423" s="12" t="s">
        <v>35</v>
      </c>
      <c r="AX423" s="12" t="s">
        <v>74</v>
      </c>
      <c r="AY423" s="147" t="s">
        <v>165</v>
      </c>
    </row>
    <row r="424" spans="2:65" s="13" customFormat="1" ht="11.25">
      <c r="B424" s="152"/>
      <c r="D424" s="146" t="s">
        <v>175</v>
      </c>
      <c r="E424" s="153" t="s">
        <v>19</v>
      </c>
      <c r="F424" s="154" t="s">
        <v>1644</v>
      </c>
      <c r="H424" s="155">
        <v>22</v>
      </c>
      <c r="I424" s="156"/>
      <c r="L424" s="152"/>
      <c r="M424" s="157"/>
      <c r="T424" s="158"/>
      <c r="AT424" s="153" t="s">
        <v>175</v>
      </c>
      <c r="AU424" s="153" t="s">
        <v>84</v>
      </c>
      <c r="AV424" s="13" t="s">
        <v>84</v>
      </c>
      <c r="AW424" s="13" t="s">
        <v>35</v>
      </c>
      <c r="AX424" s="13" t="s">
        <v>74</v>
      </c>
      <c r="AY424" s="153" t="s">
        <v>165</v>
      </c>
    </row>
    <row r="425" spans="2:65" s="12" customFormat="1" ht="11.25">
      <c r="B425" s="145"/>
      <c r="D425" s="146" t="s">
        <v>175</v>
      </c>
      <c r="E425" s="147" t="s">
        <v>19</v>
      </c>
      <c r="F425" s="148" t="s">
        <v>597</v>
      </c>
      <c r="H425" s="147" t="s">
        <v>19</v>
      </c>
      <c r="I425" s="149"/>
      <c r="L425" s="145"/>
      <c r="M425" s="150"/>
      <c r="T425" s="151"/>
      <c r="AT425" s="147" t="s">
        <v>175</v>
      </c>
      <c r="AU425" s="147" t="s">
        <v>84</v>
      </c>
      <c r="AV425" s="12" t="s">
        <v>82</v>
      </c>
      <c r="AW425" s="12" t="s">
        <v>35</v>
      </c>
      <c r="AX425" s="12" t="s">
        <v>74</v>
      </c>
      <c r="AY425" s="147" t="s">
        <v>165</v>
      </c>
    </row>
    <row r="426" spans="2:65" s="13" customFormat="1" ht="11.25">
      <c r="B426" s="152"/>
      <c r="D426" s="146" t="s">
        <v>175</v>
      </c>
      <c r="E426" s="153" t="s">
        <v>19</v>
      </c>
      <c r="F426" s="154" t="s">
        <v>1645</v>
      </c>
      <c r="H426" s="155">
        <v>10</v>
      </c>
      <c r="I426" s="156"/>
      <c r="L426" s="152"/>
      <c r="M426" s="157"/>
      <c r="T426" s="158"/>
      <c r="AT426" s="153" t="s">
        <v>175</v>
      </c>
      <c r="AU426" s="153" t="s">
        <v>84</v>
      </c>
      <c r="AV426" s="13" t="s">
        <v>84</v>
      </c>
      <c r="AW426" s="13" t="s">
        <v>35</v>
      </c>
      <c r="AX426" s="13" t="s">
        <v>74</v>
      </c>
      <c r="AY426" s="153" t="s">
        <v>165</v>
      </c>
    </row>
    <row r="427" spans="2:65" s="14" customFormat="1" ht="11.25">
      <c r="B427" s="159"/>
      <c r="D427" s="146" t="s">
        <v>175</v>
      </c>
      <c r="E427" s="160" t="s">
        <v>19</v>
      </c>
      <c r="F427" s="161" t="s">
        <v>178</v>
      </c>
      <c r="H427" s="162">
        <v>32</v>
      </c>
      <c r="I427" s="163"/>
      <c r="L427" s="159"/>
      <c r="M427" s="164"/>
      <c r="T427" s="165"/>
      <c r="AT427" s="160" t="s">
        <v>175</v>
      </c>
      <c r="AU427" s="160" t="s">
        <v>84</v>
      </c>
      <c r="AV427" s="14" t="s">
        <v>172</v>
      </c>
      <c r="AW427" s="14" t="s">
        <v>35</v>
      </c>
      <c r="AX427" s="14" t="s">
        <v>82</v>
      </c>
      <c r="AY427" s="160" t="s">
        <v>165</v>
      </c>
    </row>
    <row r="428" spans="2:65" s="1" customFormat="1" ht="21.75" customHeight="1">
      <c r="B428" s="33"/>
      <c r="C428" s="128" t="s">
        <v>412</v>
      </c>
      <c r="D428" s="128" t="s">
        <v>167</v>
      </c>
      <c r="E428" s="129" t="s">
        <v>599</v>
      </c>
      <c r="F428" s="130" t="s">
        <v>600</v>
      </c>
      <c r="G428" s="131" t="s">
        <v>336</v>
      </c>
      <c r="H428" s="132">
        <v>32</v>
      </c>
      <c r="I428" s="133"/>
      <c r="J428" s="134">
        <f>ROUND(I428*H428,2)</f>
        <v>0</v>
      </c>
      <c r="K428" s="130" t="s">
        <v>171</v>
      </c>
      <c r="L428" s="33"/>
      <c r="M428" s="135" t="s">
        <v>19</v>
      </c>
      <c r="N428" s="136" t="s">
        <v>45</v>
      </c>
      <c r="P428" s="137">
        <f>O428*H428</f>
        <v>0</v>
      </c>
      <c r="Q428" s="137">
        <v>1.2999999999999999E-4</v>
      </c>
      <c r="R428" s="137">
        <f>Q428*H428</f>
        <v>4.1599999999999996E-3</v>
      </c>
      <c r="S428" s="137">
        <v>0</v>
      </c>
      <c r="T428" s="138">
        <f>S428*H428</f>
        <v>0</v>
      </c>
      <c r="AR428" s="139" t="s">
        <v>172</v>
      </c>
      <c r="AT428" s="139" t="s">
        <v>167</v>
      </c>
      <c r="AU428" s="139" t="s">
        <v>84</v>
      </c>
      <c r="AY428" s="18" t="s">
        <v>165</v>
      </c>
      <c r="BE428" s="140">
        <f>IF(N428="základní",J428,0)</f>
        <v>0</v>
      </c>
      <c r="BF428" s="140">
        <f>IF(N428="snížená",J428,0)</f>
        <v>0</v>
      </c>
      <c r="BG428" s="140">
        <f>IF(N428="zákl. přenesená",J428,0)</f>
        <v>0</v>
      </c>
      <c r="BH428" s="140">
        <f>IF(N428="sníž. přenesená",J428,0)</f>
        <v>0</v>
      </c>
      <c r="BI428" s="140">
        <f>IF(N428="nulová",J428,0)</f>
        <v>0</v>
      </c>
      <c r="BJ428" s="18" t="s">
        <v>82</v>
      </c>
      <c r="BK428" s="140">
        <f>ROUND(I428*H428,2)</f>
        <v>0</v>
      </c>
      <c r="BL428" s="18" t="s">
        <v>172</v>
      </c>
      <c r="BM428" s="139" t="s">
        <v>611</v>
      </c>
    </row>
    <row r="429" spans="2:65" s="1" customFormat="1" ht="11.25">
      <c r="B429" s="33"/>
      <c r="D429" s="141" t="s">
        <v>173</v>
      </c>
      <c r="F429" s="142" t="s">
        <v>602</v>
      </c>
      <c r="I429" s="143"/>
      <c r="L429" s="33"/>
      <c r="M429" s="144"/>
      <c r="T429" s="54"/>
      <c r="AT429" s="18" t="s">
        <v>173</v>
      </c>
      <c r="AU429" s="18" t="s">
        <v>84</v>
      </c>
    </row>
    <row r="430" spans="2:65" s="1" customFormat="1" ht="24.2" customHeight="1">
      <c r="B430" s="33"/>
      <c r="C430" s="128" t="s">
        <v>616</v>
      </c>
      <c r="D430" s="128" t="s">
        <v>167</v>
      </c>
      <c r="E430" s="129" t="s">
        <v>604</v>
      </c>
      <c r="F430" s="130" t="s">
        <v>605</v>
      </c>
      <c r="G430" s="131" t="s">
        <v>170</v>
      </c>
      <c r="H430" s="132">
        <v>2.4569999999999999</v>
      </c>
      <c r="I430" s="133"/>
      <c r="J430" s="134">
        <f>ROUND(I430*H430,2)</f>
        <v>0</v>
      </c>
      <c r="K430" s="130" t="s">
        <v>171</v>
      </c>
      <c r="L430" s="33"/>
      <c r="M430" s="135" t="s">
        <v>19</v>
      </c>
      <c r="N430" s="136" t="s">
        <v>45</v>
      </c>
      <c r="P430" s="137">
        <f>O430*H430</f>
        <v>0</v>
      </c>
      <c r="Q430" s="137">
        <v>0</v>
      </c>
      <c r="R430" s="137">
        <f>Q430*H430</f>
        <v>0</v>
      </c>
      <c r="S430" s="137">
        <v>3.5000000000000003E-2</v>
      </c>
      <c r="T430" s="138">
        <f>S430*H430</f>
        <v>8.5995000000000002E-2</v>
      </c>
      <c r="AR430" s="139" t="s">
        <v>172</v>
      </c>
      <c r="AT430" s="139" t="s">
        <v>167</v>
      </c>
      <c r="AU430" s="139" t="s">
        <v>84</v>
      </c>
      <c r="AY430" s="18" t="s">
        <v>165</v>
      </c>
      <c r="BE430" s="140">
        <f>IF(N430="základní",J430,0)</f>
        <v>0</v>
      </c>
      <c r="BF430" s="140">
        <f>IF(N430="snížená",J430,0)</f>
        <v>0</v>
      </c>
      <c r="BG430" s="140">
        <f>IF(N430="zákl. přenesená",J430,0)</f>
        <v>0</v>
      </c>
      <c r="BH430" s="140">
        <f>IF(N430="sníž. přenesená",J430,0)</f>
        <v>0</v>
      </c>
      <c r="BI430" s="140">
        <f>IF(N430="nulová",J430,0)</f>
        <v>0</v>
      </c>
      <c r="BJ430" s="18" t="s">
        <v>82</v>
      </c>
      <c r="BK430" s="140">
        <f>ROUND(I430*H430,2)</f>
        <v>0</v>
      </c>
      <c r="BL430" s="18" t="s">
        <v>172</v>
      </c>
      <c r="BM430" s="139" t="s">
        <v>619</v>
      </c>
    </row>
    <row r="431" spans="2:65" s="1" customFormat="1" ht="11.25">
      <c r="B431" s="33"/>
      <c r="D431" s="141" t="s">
        <v>173</v>
      </c>
      <c r="F431" s="142" t="s">
        <v>607</v>
      </c>
      <c r="I431" s="143"/>
      <c r="L431" s="33"/>
      <c r="M431" s="144"/>
      <c r="T431" s="54"/>
      <c r="AT431" s="18" t="s">
        <v>173</v>
      </c>
      <c r="AU431" s="18" t="s">
        <v>84</v>
      </c>
    </row>
    <row r="432" spans="2:65" s="12" customFormat="1" ht="11.25">
      <c r="B432" s="145"/>
      <c r="D432" s="146" t="s">
        <v>175</v>
      </c>
      <c r="E432" s="147" t="s">
        <v>19</v>
      </c>
      <c r="F432" s="148" t="s">
        <v>380</v>
      </c>
      <c r="H432" s="147" t="s">
        <v>19</v>
      </c>
      <c r="I432" s="149"/>
      <c r="L432" s="145"/>
      <c r="M432" s="150"/>
      <c r="T432" s="151"/>
      <c r="AT432" s="147" t="s">
        <v>175</v>
      </c>
      <c r="AU432" s="147" t="s">
        <v>84</v>
      </c>
      <c r="AV432" s="12" t="s">
        <v>82</v>
      </c>
      <c r="AW432" s="12" t="s">
        <v>35</v>
      </c>
      <c r="AX432" s="12" t="s">
        <v>74</v>
      </c>
      <c r="AY432" s="147" t="s">
        <v>165</v>
      </c>
    </row>
    <row r="433" spans="2:65" s="13" customFormat="1" ht="11.25">
      <c r="B433" s="152"/>
      <c r="D433" s="146" t="s">
        <v>175</v>
      </c>
      <c r="E433" s="153" t="s">
        <v>19</v>
      </c>
      <c r="F433" s="154" t="s">
        <v>1646</v>
      </c>
      <c r="H433" s="155">
        <v>1.7370000000000001</v>
      </c>
      <c r="I433" s="156"/>
      <c r="L433" s="152"/>
      <c r="M433" s="157"/>
      <c r="T433" s="158"/>
      <c r="AT433" s="153" t="s">
        <v>175</v>
      </c>
      <c r="AU433" s="153" t="s">
        <v>84</v>
      </c>
      <c r="AV433" s="13" t="s">
        <v>84</v>
      </c>
      <c r="AW433" s="13" t="s">
        <v>35</v>
      </c>
      <c r="AX433" s="13" t="s">
        <v>74</v>
      </c>
      <c r="AY433" s="153" t="s">
        <v>165</v>
      </c>
    </row>
    <row r="434" spans="2:65" s="13" customFormat="1" ht="11.25">
      <c r="B434" s="152"/>
      <c r="D434" s="146" t="s">
        <v>175</v>
      </c>
      <c r="E434" s="153" t="s">
        <v>19</v>
      </c>
      <c r="F434" s="154" t="s">
        <v>1647</v>
      </c>
      <c r="H434" s="155">
        <v>0.72</v>
      </c>
      <c r="I434" s="156"/>
      <c r="L434" s="152"/>
      <c r="M434" s="157"/>
      <c r="T434" s="158"/>
      <c r="AT434" s="153" t="s">
        <v>175</v>
      </c>
      <c r="AU434" s="153" t="s">
        <v>84</v>
      </c>
      <c r="AV434" s="13" t="s">
        <v>84</v>
      </c>
      <c r="AW434" s="13" t="s">
        <v>35</v>
      </c>
      <c r="AX434" s="13" t="s">
        <v>74</v>
      </c>
      <c r="AY434" s="153" t="s">
        <v>165</v>
      </c>
    </row>
    <row r="435" spans="2:65" s="14" customFormat="1" ht="11.25">
      <c r="B435" s="159"/>
      <c r="D435" s="146" t="s">
        <v>175</v>
      </c>
      <c r="E435" s="160" t="s">
        <v>19</v>
      </c>
      <c r="F435" s="161" t="s">
        <v>178</v>
      </c>
      <c r="H435" s="162">
        <v>2.4569999999999999</v>
      </c>
      <c r="I435" s="163"/>
      <c r="L435" s="159"/>
      <c r="M435" s="164"/>
      <c r="T435" s="165"/>
      <c r="AT435" s="160" t="s">
        <v>175</v>
      </c>
      <c r="AU435" s="160" t="s">
        <v>84</v>
      </c>
      <c r="AV435" s="14" t="s">
        <v>172</v>
      </c>
      <c r="AW435" s="14" t="s">
        <v>35</v>
      </c>
      <c r="AX435" s="14" t="s">
        <v>82</v>
      </c>
      <c r="AY435" s="160" t="s">
        <v>165</v>
      </c>
    </row>
    <row r="436" spans="2:65" s="1" customFormat="1" ht="37.9" customHeight="1">
      <c r="B436" s="33"/>
      <c r="C436" s="128" t="s">
        <v>421</v>
      </c>
      <c r="D436" s="128" t="s">
        <v>167</v>
      </c>
      <c r="E436" s="129" t="s">
        <v>609</v>
      </c>
      <c r="F436" s="130" t="s">
        <v>610</v>
      </c>
      <c r="G436" s="131" t="s">
        <v>420</v>
      </c>
      <c r="H436" s="132">
        <v>4.4850000000000003</v>
      </c>
      <c r="I436" s="133"/>
      <c r="J436" s="134">
        <f>ROUND(I436*H436,2)</f>
        <v>0</v>
      </c>
      <c r="K436" s="130" t="s">
        <v>171</v>
      </c>
      <c r="L436" s="33"/>
      <c r="M436" s="135" t="s">
        <v>19</v>
      </c>
      <c r="N436" s="136" t="s">
        <v>45</v>
      </c>
      <c r="P436" s="137">
        <f>O436*H436</f>
        <v>0</v>
      </c>
      <c r="Q436" s="137">
        <v>0</v>
      </c>
      <c r="R436" s="137">
        <f>Q436*H436</f>
        <v>0</v>
      </c>
      <c r="S436" s="137">
        <v>0.9</v>
      </c>
      <c r="T436" s="138">
        <f>S436*H436</f>
        <v>4.0365000000000002</v>
      </c>
      <c r="AR436" s="139" t="s">
        <v>172</v>
      </c>
      <c r="AT436" s="139" t="s">
        <v>167</v>
      </c>
      <c r="AU436" s="139" t="s">
        <v>84</v>
      </c>
      <c r="AY436" s="18" t="s">
        <v>165</v>
      </c>
      <c r="BE436" s="140">
        <f>IF(N436="základní",J436,0)</f>
        <v>0</v>
      </c>
      <c r="BF436" s="140">
        <f>IF(N436="snížená",J436,0)</f>
        <v>0</v>
      </c>
      <c r="BG436" s="140">
        <f>IF(N436="zákl. přenesená",J436,0)</f>
        <v>0</v>
      </c>
      <c r="BH436" s="140">
        <f>IF(N436="sníž. přenesená",J436,0)</f>
        <v>0</v>
      </c>
      <c r="BI436" s="140">
        <f>IF(N436="nulová",J436,0)</f>
        <v>0</v>
      </c>
      <c r="BJ436" s="18" t="s">
        <v>82</v>
      </c>
      <c r="BK436" s="140">
        <f>ROUND(I436*H436,2)</f>
        <v>0</v>
      </c>
      <c r="BL436" s="18" t="s">
        <v>172</v>
      </c>
      <c r="BM436" s="139" t="s">
        <v>625</v>
      </c>
    </row>
    <row r="437" spans="2:65" s="1" customFormat="1" ht="11.25">
      <c r="B437" s="33"/>
      <c r="D437" s="141" t="s">
        <v>173</v>
      </c>
      <c r="F437" s="142" t="s">
        <v>612</v>
      </c>
      <c r="I437" s="143"/>
      <c r="L437" s="33"/>
      <c r="M437" s="144"/>
      <c r="T437" s="54"/>
      <c r="AT437" s="18" t="s">
        <v>173</v>
      </c>
      <c r="AU437" s="18" t="s">
        <v>84</v>
      </c>
    </row>
    <row r="438" spans="2:65" s="12" customFormat="1" ht="11.25">
      <c r="B438" s="145"/>
      <c r="D438" s="146" t="s">
        <v>175</v>
      </c>
      <c r="E438" s="147" t="s">
        <v>19</v>
      </c>
      <c r="F438" s="148" t="s">
        <v>380</v>
      </c>
      <c r="H438" s="147" t="s">
        <v>19</v>
      </c>
      <c r="I438" s="149"/>
      <c r="L438" s="145"/>
      <c r="M438" s="150"/>
      <c r="T438" s="151"/>
      <c r="AT438" s="147" t="s">
        <v>175</v>
      </c>
      <c r="AU438" s="147" t="s">
        <v>84</v>
      </c>
      <c r="AV438" s="12" t="s">
        <v>82</v>
      </c>
      <c r="AW438" s="12" t="s">
        <v>35</v>
      </c>
      <c r="AX438" s="12" t="s">
        <v>74</v>
      </c>
      <c r="AY438" s="147" t="s">
        <v>165</v>
      </c>
    </row>
    <row r="439" spans="2:65" s="13" customFormat="1" ht="11.25">
      <c r="B439" s="152"/>
      <c r="D439" s="146" t="s">
        <v>175</v>
      </c>
      <c r="E439" s="153" t="s">
        <v>19</v>
      </c>
      <c r="F439" s="154" t="s">
        <v>1648</v>
      </c>
      <c r="H439" s="155">
        <v>2.4849999999999999</v>
      </c>
      <c r="I439" s="156"/>
      <c r="L439" s="152"/>
      <c r="M439" s="157"/>
      <c r="T439" s="158"/>
      <c r="AT439" s="153" t="s">
        <v>175</v>
      </c>
      <c r="AU439" s="153" t="s">
        <v>84</v>
      </c>
      <c r="AV439" s="13" t="s">
        <v>84</v>
      </c>
      <c r="AW439" s="13" t="s">
        <v>35</v>
      </c>
      <c r="AX439" s="13" t="s">
        <v>74</v>
      </c>
      <c r="AY439" s="153" t="s">
        <v>165</v>
      </c>
    </row>
    <row r="440" spans="2:65" s="12" customFormat="1" ht="11.25">
      <c r="B440" s="145"/>
      <c r="D440" s="146" t="s">
        <v>175</v>
      </c>
      <c r="E440" s="147" t="s">
        <v>19</v>
      </c>
      <c r="F440" s="148" t="s">
        <v>615</v>
      </c>
      <c r="H440" s="147" t="s">
        <v>19</v>
      </c>
      <c r="I440" s="149"/>
      <c r="L440" s="145"/>
      <c r="M440" s="150"/>
      <c r="T440" s="151"/>
      <c r="AT440" s="147" t="s">
        <v>175</v>
      </c>
      <c r="AU440" s="147" t="s">
        <v>84</v>
      </c>
      <c r="AV440" s="12" t="s">
        <v>82</v>
      </c>
      <c r="AW440" s="12" t="s">
        <v>35</v>
      </c>
      <c r="AX440" s="12" t="s">
        <v>74</v>
      </c>
      <c r="AY440" s="147" t="s">
        <v>165</v>
      </c>
    </row>
    <row r="441" spans="2:65" s="13" customFormat="1" ht="11.25">
      <c r="B441" s="152"/>
      <c r="D441" s="146" t="s">
        <v>175</v>
      </c>
      <c r="E441" s="153" t="s">
        <v>19</v>
      </c>
      <c r="F441" s="154" t="s">
        <v>177</v>
      </c>
      <c r="H441" s="155">
        <v>2</v>
      </c>
      <c r="I441" s="156"/>
      <c r="L441" s="152"/>
      <c r="M441" s="157"/>
      <c r="T441" s="158"/>
      <c r="AT441" s="153" t="s">
        <v>175</v>
      </c>
      <c r="AU441" s="153" t="s">
        <v>84</v>
      </c>
      <c r="AV441" s="13" t="s">
        <v>84</v>
      </c>
      <c r="AW441" s="13" t="s">
        <v>35</v>
      </c>
      <c r="AX441" s="13" t="s">
        <v>74</v>
      </c>
      <c r="AY441" s="153" t="s">
        <v>165</v>
      </c>
    </row>
    <row r="442" spans="2:65" s="14" customFormat="1" ht="11.25">
      <c r="B442" s="159"/>
      <c r="D442" s="146" t="s">
        <v>175</v>
      </c>
      <c r="E442" s="160" t="s">
        <v>19</v>
      </c>
      <c r="F442" s="161" t="s">
        <v>178</v>
      </c>
      <c r="H442" s="162">
        <v>4.4849999999999994</v>
      </c>
      <c r="I442" s="163"/>
      <c r="L442" s="159"/>
      <c r="M442" s="164"/>
      <c r="T442" s="165"/>
      <c r="AT442" s="160" t="s">
        <v>175</v>
      </c>
      <c r="AU442" s="160" t="s">
        <v>84</v>
      </c>
      <c r="AV442" s="14" t="s">
        <v>172</v>
      </c>
      <c r="AW442" s="14" t="s">
        <v>35</v>
      </c>
      <c r="AX442" s="14" t="s">
        <v>82</v>
      </c>
      <c r="AY442" s="160" t="s">
        <v>165</v>
      </c>
    </row>
    <row r="443" spans="2:65" s="1" customFormat="1" ht="16.5" customHeight="1">
      <c r="B443" s="33"/>
      <c r="C443" s="128" t="s">
        <v>628</v>
      </c>
      <c r="D443" s="128" t="s">
        <v>167</v>
      </c>
      <c r="E443" s="129" t="s">
        <v>617</v>
      </c>
      <c r="F443" s="130" t="s">
        <v>618</v>
      </c>
      <c r="G443" s="131" t="s">
        <v>221</v>
      </c>
      <c r="H443" s="132">
        <v>0.996</v>
      </c>
      <c r="I443" s="133"/>
      <c r="J443" s="134">
        <f>ROUND(I443*H443,2)</f>
        <v>0</v>
      </c>
      <c r="K443" s="130" t="s">
        <v>171</v>
      </c>
      <c r="L443" s="33"/>
      <c r="M443" s="135" t="s">
        <v>19</v>
      </c>
      <c r="N443" s="136" t="s">
        <v>45</v>
      </c>
      <c r="P443" s="137">
        <f>O443*H443</f>
        <v>0</v>
      </c>
      <c r="Q443" s="137">
        <v>0</v>
      </c>
      <c r="R443" s="137">
        <f>Q443*H443</f>
        <v>0</v>
      </c>
      <c r="S443" s="137">
        <v>1</v>
      </c>
      <c r="T443" s="138">
        <f>S443*H443</f>
        <v>0.996</v>
      </c>
      <c r="AR443" s="139" t="s">
        <v>172</v>
      </c>
      <c r="AT443" s="139" t="s">
        <v>167</v>
      </c>
      <c r="AU443" s="139" t="s">
        <v>84</v>
      </c>
      <c r="AY443" s="18" t="s">
        <v>165</v>
      </c>
      <c r="BE443" s="140">
        <f>IF(N443="základní",J443,0)</f>
        <v>0</v>
      </c>
      <c r="BF443" s="140">
        <f>IF(N443="snížená",J443,0)</f>
        <v>0</v>
      </c>
      <c r="BG443" s="140">
        <f>IF(N443="zákl. přenesená",J443,0)</f>
        <v>0</v>
      </c>
      <c r="BH443" s="140">
        <f>IF(N443="sníž. přenesená",J443,0)</f>
        <v>0</v>
      </c>
      <c r="BI443" s="140">
        <f>IF(N443="nulová",J443,0)</f>
        <v>0</v>
      </c>
      <c r="BJ443" s="18" t="s">
        <v>82</v>
      </c>
      <c r="BK443" s="140">
        <f>ROUND(I443*H443,2)</f>
        <v>0</v>
      </c>
      <c r="BL443" s="18" t="s">
        <v>172</v>
      </c>
      <c r="BM443" s="139" t="s">
        <v>631</v>
      </c>
    </row>
    <row r="444" spans="2:65" s="1" customFormat="1" ht="11.25">
      <c r="B444" s="33"/>
      <c r="D444" s="141" t="s">
        <v>173</v>
      </c>
      <c r="F444" s="142" t="s">
        <v>620</v>
      </c>
      <c r="I444" s="143"/>
      <c r="L444" s="33"/>
      <c r="M444" s="144"/>
      <c r="T444" s="54"/>
      <c r="AT444" s="18" t="s">
        <v>173</v>
      </c>
      <c r="AU444" s="18" t="s">
        <v>84</v>
      </c>
    </row>
    <row r="445" spans="2:65" s="12" customFormat="1" ht="11.25">
      <c r="B445" s="145"/>
      <c r="D445" s="146" t="s">
        <v>175</v>
      </c>
      <c r="E445" s="147" t="s">
        <v>19</v>
      </c>
      <c r="F445" s="148" t="s">
        <v>1649</v>
      </c>
      <c r="H445" s="147" t="s">
        <v>19</v>
      </c>
      <c r="I445" s="149"/>
      <c r="L445" s="145"/>
      <c r="M445" s="150"/>
      <c r="T445" s="151"/>
      <c r="AT445" s="147" t="s">
        <v>175</v>
      </c>
      <c r="AU445" s="147" t="s">
        <v>84</v>
      </c>
      <c r="AV445" s="12" t="s">
        <v>82</v>
      </c>
      <c r="AW445" s="12" t="s">
        <v>35</v>
      </c>
      <c r="AX445" s="12" t="s">
        <v>74</v>
      </c>
      <c r="AY445" s="147" t="s">
        <v>165</v>
      </c>
    </row>
    <row r="446" spans="2:65" s="13" customFormat="1" ht="11.25">
      <c r="B446" s="152"/>
      <c r="D446" s="146" t="s">
        <v>175</v>
      </c>
      <c r="E446" s="153" t="s">
        <v>19</v>
      </c>
      <c r="F446" s="154" t="s">
        <v>1650</v>
      </c>
      <c r="H446" s="155">
        <v>0.996</v>
      </c>
      <c r="I446" s="156"/>
      <c r="L446" s="152"/>
      <c r="M446" s="157"/>
      <c r="T446" s="158"/>
      <c r="AT446" s="153" t="s">
        <v>175</v>
      </c>
      <c r="AU446" s="153" t="s">
        <v>84</v>
      </c>
      <c r="AV446" s="13" t="s">
        <v>84</v>
      </c>
      <c r="AW446" s="13" t="s">
        <v>35</v>
      </c>
      <c r="AX446" s="13" t="s">
        <v>74</v>
      </c>
      <c r="AY446" s="153" t="s">
        <v>165</v>
      </c>
    </row>
    <row r="447" spans="2:65" s="14" customFormat="1" ht="11.25">
      <c r="B447" s="159"/>
      <c r="D447" s="146" t="s">
        <v>175</v>
      </c>
      <c r="E447" s="160" t="s">
        <v>19</v>
      </c>
      <c r="F447" s="161" t="s">
        <v>178</v>
      </c>
      <c r="H447" s="162">
        <v>0.996</v>
      </c>
      <c r="I447" s="163"/>
      <c r="L447" s="159"/>
      <c r="M447" s="164"/>
      <c r="T447" s="165"/>
      <c r="AT447" s="160" t="s">
        <v>175</v>
      </c>
      <c r="AU447" s="160" t="s">
        <v>84</v>
      </c>
      <c r="AV447" s="14" t="s">
        <v>172</v>
      </c>
      <c r="AW447" s="14" t="s">
        <v>35</v>
      </c>
      <c r="AX447" s="14" t="s">
        <v>82</v>
      </c>
      <c r="AY447" s="160" t="s">
        <v>165</v>
      </c>
    </row>
    <row r="448" spans="2:65" s="1" customFormat="1" ht="24.2" customHeight="1">
      <c r="B448" s="33"/>
      <c r="C448" s="128" t="s">
        <v>427</v>
      </c>
      <c r="D448" s="128" t="s">
        <v>167</v>
      </c>
      <c r="E448" s="129" t="s">
        <v>629</v>
      </c>
      <c r="F448" s="130" t="s">
        <v>630</v>
      </c>
      <c r="G448" s="131" t="s">
        <v>420</v>
      </c>
      <c r="H448" s="132">
        <v>4.38</v>
      </c>
      <c r="I448" s="133"/>
      <c r="J448" s="134">
        <f>ROUND(I448*H448,2)</f>
        <v>0</v>
      </c>
      <c r="K448" s="130" t="s">
        <v>171</v>
      </c>
      <c r="L448" s="33"/>
      <c r="M448" s="135" t="s">
        <v>19</v>
      </c>
      <c r="N448" s="136" t="s">
        <v>45</v>
      </c>
      <c r="P448" s="137">
        <f>O448*H448</f>
        <v>0</v>
      </c>
      <c r="Q448" s="137">
        <v>0</v>
      </c>
      <c r="R448" s="137">
        <f>Q448*H448</f>
        <v>0</v>
      </c>
      <c r="S448" s="137">
        <v>6.6000000000000003E-2</v>
      </c>
      <c r="T448" s="138">
        <f>S448*H448</f>
        <v>0.28908</v>
      </c>
      <c r="AR448" s="139" t="s">
        <v>172</v>
      </c>
      <c r="AT448" s="139" t="s">
        <v>167</v>
      </c>
      <c r="AU448" s="139" t="s">
        <v>84</v>
      </c>
      <c r="AY448" s="18" t="s">
        <v>165</v>
      </c>
      <c r="BE448" s="140">
        <f>IF(N448="základní",J448,0)</f>
        <v>0</v>
      </c>
      <c r="BF448" s="140">
        <f>IF(N448="snížená",J448,0)</f>
        <v>0</v>
      </c>
      <c r="BG448" s="140">
        <f>IF(N448="zákl. přenesená",J448,0)</f>
        <v>0</v>
      </c>
      <c r="BH448" s="140">
        <f>IF(N448="sníž. přenesená",J448,0)</f>
        <v>0</v>
      </c>
      <c r="BI448" s="140">
        <f>IF(N448="nulová",J448,0)</f>
        <v>0</v>
      </c>
      <c r="BJ448" s="18" t="s">
        <v>82</v>
      </c>
      <c r="BK448" s="140">
        <f>ROUND(I448*H448,2)</f>
        <v>0</v>
      </c>
      <c r="BL448" s="18" t="s">
        <v>172</v>
      </c>
      <c r="BM448" s="139" t="s">
        <v>636</v>
      </c>
    </row>
    <row r="449" spans="2:65" s="1" customFormat="1" ht="11.25">
      <c r="B449" s="33"/>
      <c r="D449" s="141" t="s">
        <v>173</v>
      </c>
      <c r="F449" s="142" t="s">
        <v>632</v>
      </c>
      <c r="I449" s="143"/>
      <c r="L449" s="33"/>
      <c r="M449" s="144"/>
      <c r="T449" s="54"/>
      <c r="AT449" s="18" t="s">
        <v>173</v>
      </c>
      <c r="AU449" s="18" t="s">
        <v>84</v>
      </c>
    </row>
    <row r="450" spans="2:65" s="12" customFormat="1" ht="11.25">
      <c r="B450" s="145"/>
      <c r="D450" s="146" t="s">
        <v>175</v>
      </c>
      <c r="E450" s="147" t="s">
        <v>19</v>
      </c>
      <c r="F450" s="148" t="s">
        <v>1651</v>
      </c>
      <c r="H450" s="147" t="s">
        <v>19</v>
      </c>
      <c r="I450" s="149"/>
      <c r="L450" s="145"/>
      <c r="M450" s="150"/>
      <c r="T450" s="151"/>
      <c r="AT450" s="147" t="s">
        <v>175</v>
      </c>
      <c r="AU450" s="147" t="s">
        <v>84</v>
      </c>
      <c r="AV450" s="12" t="s">
        <v>82</v>
      </c>
      <c r="AW450" s="12" t="s">
        <v>35</v>
      </c>
      <c r="AX450" s="12" t="s">
        <v>74</v>
      </c>
      <c r="AY450" s="147" t="s">
        <v>165</v>
      </c>
    </row>
    <row r="451" spans="2:65" s="13" customFormat="1" ht="11.25">
      <c r="B451" s="152"/>
      <c r="D451" s="146" t="s">
        <v>175</v>
      </c>
      <c r="E451" s="153" t="s">
        <v>19</v>
      </c>
      <c r="F451" s="154" t="s">
        <v>1652</v>
      </c>
      <c r="H451" s="155">
        <v>4.38</v>
      </c>
      <c r="I451" s="156"/>
      <c r="L451" s="152"/>
      <c r="M451" s="157"/>
      <c r="T451" s="158"/>
      <c r="AT451" s="153" t="s">
        <v>175</v>
      </c>
      <c r="AU451" s="153" t="s">
        <v>84</v>
      </c>
      <c r="AV451" s="13" t="s">
        <v>84</v>
      </c>
      <c r="AW451" s="13" t="s">
        <v>35</v>
      </c>
      <c r="AX451" s="13" t="s">
        <v>74</v>
      </c>
      <c r="AY451" s="153" t="s">
        <v>165</v>
      </c>
    </row>
    <row r="452" spans="2:65" s="14" customFormat="1" ht="11.25">
      <c r="B452" s="159"/>
      <c r="D452" s="146" t="s">
        <v>175</v>
      </c>
      <c r="E452" s="160" t="s">
        <v>19</v>
      </c>
      <c r="F452" s="161" t="s">
        <v>178</v>
      </c>
      <c r="H452" s="162">
        <v>4.38</v>
      </c>
      <c r="I452" s="163"/>
      <c r="L452" s="159"/>
      <c r="M452" s="164"/>
      <c r="T452" s="165"/>
      <c r="AT452" s="160" t="s">
        <v>175</v>
      </c>
      <c r="AU452" s="160" t="s">
        <v>84</v>
      </c>
      <c r="AV452" s="14" t="s">
        <v>172</v>
      </c>
      <c r="AW452" s="14" t="s">
        <v>35</v>
      </c>
      <c r="AX452" s="14" t="s">
        <v>82</v>
      </c>
      <c r="AY452" s="160" t="s">
        <v>165</v>
      </c>
    </row>
    <row r="453" spans="2:65" s="1" customFormat="1" ht="16.5" customHeight="1">
      <c r="B453" s="33"/>
      <c r="C453" s="128" t="s">
        <v>639</v>
      </c>
      <c r="D453" s="128" t="s">
        <v>167</v>
      </c>
      <c r="E453" s="129" t="s">
        <v>634</v>
      </c>
      <c r="F453" s="130" t="s">
        <v>635</v>
      </c>
      <c r="G453" s="131" t="s">
        <v>420</v>
      </c>
      <c r="H453" s="132">
        <v>11.015000000000001</v>
      </c>
      <c r="I453" s="133"/>
      <c r="J453" s="134">
        <f>ROUND(I453*H453,2)</f>
        <v>0</v>
      </c>
      <c r="K453" s="130" t="s">
        <v>19</v>
      </c>
      <c r="L453" s="33"/>
      <c r="M453" s="135" t="s">
        <v>19</v>
      </c>
      <c r="N453" s="136" t="s">
        <v>45</v>
      </c>
      <c r="P453" s="137">
        <f>O453*H453</f>
        <v>0</v>
      </c>
      <c r="Q453" s="137">
        <v>0</v>
      </c>
      <c r="R453" s="137">
        <f>Q453*H453</f>
        <v>0</v>
      </c>
      <c r="S453" s="137">
        <v>0</v>
      </c>
      <c r="T453" s="138">
        <f>S453*H453</f>
        <v>0</v>
      </c>
      <c r="AR453" s="139" t="s">
        <v>172</v>
      </c>
      <c r="AT453" s="139" t="s">
        <v>167</v>
      </c>
      <c r="AU453" s="139" t="s">
        <v>84</v>
      </c>
      <c r="AY453" s="18" t="s">
        <v>165</v>
      </c>
      <c r="BE453" s="140">
        <f>IF(N453="základní",J453,0)</f>
        <v>0</v>
      </c>
      <c r="BF453" s="140">
        <f>IF(N453="snížená",J453,0)</f>
        <v>0</v>
      </c>
      <c r="BG453" s="140">
        <f>IF(N453="zákl. přenesená",J453,0)</f>
        <v>0</v>
      </c>
      <c r="BH453" s="140">
        <f>IF(N453="sníž. přenesená",J453,0)</f>
        <v>0</v>
      </c>
      <c r="BI453" s="140">
        <f>IF(N453="nulová",J453,0)</f>
        <v>0</v>
      </c>
      <c r="BJ453" s="18" t="s">
        <v>82</v>
      </c>
      <c r="BK453" s="140">
        <f>ROUND(I453*H453,2)</f>
        <v>0</v>
      </c>
      <c r="BL453" s="18" t="s">
        <v>172</v>
      </c>
      <c r="BM453" s="139" t="s">
        <v>642</v>
      </c>
    </row>
    <row r="454" spans="2:65" s="12" customFormat="1" ht="11.25">
      <c r="B454" s="145"/>
      <c r="D454" s="146" t="s">
        <v>175</v>
      </c>
      <c r="E454" s="147" t="s">
        <v>19</v>
      </c>
      <c r="F454" s="148" t="s">
        <v>380</v>
      </c>
      <c r="H454" s="147" t="s">
        <v>19</v>
      </c>
      <c r="I454" s="149"/>
      <c r="L454" s="145"/>
      <c r="M454" s="150"/>
      <c r="T454" s="151"/>
      <c r="AT454" s="147" t="s">
        <v>175</v>
      </c>
      <c r="AU454" s="147" t="s">
        <v>84</v>
      </c>
      <c r="AV454" s="12" t="s">
        <v>82</v>
      </c>
      <c r="AW454" s="12" t="s">
        <v>35</v>
      </c>
      <c r="AX454" s="12" t="s">
        <v>74</v>
      </c>
      <c r="AY454" s="147" t="s">
        <v>165</v>
      </c>
    </row>
    <row r="455" spans="2:65" s="13" customFormat="1" ht="11.25">
      <c r="B455" s="152"/>
      <c r="D455" s="146" t="s">
        <v>175</v>
      </c>
      <c r="E455" s="153" t="s">
        <v>19</v>
      </c>
      <c r="F455" s="154" t="s">
        <v>1653</v>
      </c>
      <c r="H455" s="155">
        <v>4.5149999999999997</v>
      </c>
      <c r="I455" s="156"/>
      <c r="L455" s="152"/>
      <c r="M455" s="157"/>
      <c r="T455" s="158"/>
      <c r="AT455" s="153" t="s">
        <v>175</v>
      </c>
      <c r="AU455" s="153" t="s">
        <v>84</v>
      </c>
      <c r="AV455" s="13" t="s">
        <v>84</v>
      </c>
      <c r="AW455" s="13" t="s">
        <v>35</v>
      </c>
      <c r="AX455" s="13" t="s">
        <v>74</v>
      </c>
      <c r="AY455" s="153" t="s">
        <v>165</v>
      </c>
    </row>
    <row r="456" spans="2:65" s="12" customFormat="1" ht="11.25">
      <c r="B456" s="145"/>
      <c r="D456" s="146" t="s">
        <v>175</v>
      </c>
      <c r="E456" s="147" t="s">
        <v>19</v>
      </c>
      <c r="F456" s="148" t="s">
        <v>176</v>
      </c>
      <c r="H456" s="147" t="s">
        <v>19</v>
      </c>
      <c r="I456" s="149"/>
      <c r="L456" s="145"/>
      <c r="M456" s="150"/>
      <c r="T456" s="151"/>
      <c r="AT456" s="147" t="s">
        <v>175</v>
      </c>
      <c r="AU456" s="147" t="s">
        <v>84</v>
      </c>
      <c r="AV456" s="12" t="s">
        <v>82</v>
      </c>
      <c r="AW456" s="12" t="s">
        <v>35</v>
      </c>
      <c r="AX456" s="12" t="s">
        <v>74</v>
      </c>
      <c r="AY456" s="147" t="s">
        <v>165</v>
      </c>
    </row>
    <row r="457" spans="2:65" s="13" customFormat="1" ht="11.25">
      <c r="B457" s="152"/>
      <c r="D457" s="146" t="s">
        <v>175</v>
      </c>
      <c r="E457" s="153" t="s">
        <v>19</v>
      </c>
      <c r="F457" s="154" t="s">
        <v>1654</v>
      </c>
      <c r="H457" s="155">
        <v>6.5</v>
      </c>
      <c r="I457" s="156"/>
      <c r="L457" s="152"/>
      <c r="M457" s="157"/>
      <c r="T457" s="158"/>
      <c r="AT457" s="153" t="s">
        <v>175</v>
      </c>
      <c r="AU457" s="153" t="s">
        <v>84</v>
      </c>
      <c r="AV457" s="13" t="s">
        <v>84</v>
      </c>
      <c r="AW457" s="13" t="s">
        <v>35</v>
      </c>
      <c r="AX457" s="13" t="s">
        <v>74</v>
      </c>
      <c r="AY457" s="153" t="s">
        <v>165</v>
      </c>
    </row>
    <row r="458" spans="2:65" s="14" customFormat="1" ht="11.25">
      <c r="B458" s="159"/>
      <c r="D458" s="146" t="s">
        <v>175</v>
      </c>
      <c r="E458" s="160" t="s">
        <v>19</v>
      </c>
      <c r="F458" s="161" t="s">
        <v>178</v>
      </c>
      <c r="H458" s="162">
        <v>11.015000000000001</v>
      </c>
      <c r="I458" s="163"/>
      <c r="L458" s="159"/>
      <c r="M458" s="164"/>
      <c r="T458" s="165"/>
      <c r="AT458" s="160" t="s">
        <v>175</v>
      </c>
      <c r="AU458" s="160" t="s">
        <v>84</v>
      </c>
      <c r="AV458" s="14" t="s">
        <v>172</v>
      </c>
      <c r="AW458" s="14" t="s">
        <v>35</v>
      </c>
      <c r="AX458" s="14" t="s">
        <v>82</v>
      </c>
      <c r="AY458" s="160" t="s">
        <v>165</v>
      </c>
    </row>
    <row r="459" spans="2:65" s="1" customFormat="1" ht="16.5" customHeight="1">
      <c r="B459" s="33"/>
      <c r="C459" s="128" t="s">
        <v>432</v>
      </c>
      <c r="D459" s="128" t="s">
        <v>167</v>
      </c>
      <c r="E459" s="129" t="s">
        <v>640</v>
      </c>
      <c r="F459" s="130" t="s">
        <v>641</v>
      </c>
      <c r="G459" s="131" t="s">
        <v>420</v>
      </c>
      <c r="H459" s="132">
        <v>5.28</v>
      </c>
      <c r="I459" s="133"/>
      <c r="J459" s="134">
        <f>ROUND(I459*H459,2)</f>
        <v>0</v>
      </c>
      <c r="K459" s="130" t="s">
        <v>171</v>
      </c>
      <c r="L459" s="33"/>
      <c r="M459" s="135" t="s">
        <v>19</v>
      </c>
      <c r="N459" s="136" t="s">
        <v>45</v>
      </c>
      <c r="P459" s="137">
        <f>O459*H459</f>
        <v>0</v>
      </c>
      <c r="Q459" s="137">
        <v>0</v>
      </c>
      <c r="R459" s="137">
        <f>Q459*H459</f>
        <v>0</v>
      </c>
      <c r="S459" s="137">
        <v>0</v>
      </c>
      <c r="T459" s="138">
        <f>S459*H459</f>
        <v>0</v>
      </c>
      <c r="AR459" s="139" t="s">
        <v>172</v>
      </c>
      <c r="AT459" s="139" t="s">
        <v>167</v>
      </c>
      <c r="AU459" s="139" t="s">
        <v>84</v>
      </c>
      <c r="AY459" s="18" t="s">
        <v>165</v>
      </c>
      <c r="BE459" s="140">
        <f>IF(N459="základní",J459,0)</f>
        <v>0</v>
      </c>
      <c r="BF459" s="140">
        <f>IF(N459="snížená",J459,0)</f>
        <v>0</v>
      </c>
      <c r="BG459" s="140">
        <f>IF(N459="zákl. přenesená",J459,0)</f>
        <v>0</v>
      </c>
      <c r="BH459" s="140">
        <f>IF(N459="sníž. přenesená",J459,0)</f>
        <v>0</v>
      </c>
      <c r="BI459" s="140">
        <f>IF(N459="nulová",J459,0)</f>
        <v>0</v>
      </c>
      <c r="BJ459" s="18" t="s">
        <v>82</v>
      </c>
      <c r="BK459" s="140">
        <f>ROUND(I459*H459,2)</f>
        <v>0</v>
      </c>
      <c r="BL459" s="18" t="s">
        <v>172</v>
      </c>
      <c r="BM459" s="139" t="s">
        <v>647</v>
      </c>
    </row>
    <row r="460" spans="2:65" s="1" customFormat="1" ht="11.25">
      <c r="B460" s="33"/>
      <c r="D460" s="141" t="s">
        <v>173</v>
      </c>
      <c r="F460" s="142" t="s">
        <v>643</v>
      </c>
      <c r="I460" s="143"/>
      <c r="L460" s="33"/>
      <c r="M460" s="144"/>
      <c r="T460" s="54"/>
      <c r="AT460" s="18" t="s">
        <v>173</v>
      </c>
      <c r="AU460" s="18" t="s">
        <v>84</v>
      </c>
    </row>
    <row r="461" spans="2:65" s="12" customFormat="1" ht="11.25">
      <c r="B461" s="145"/>
      <c r="D461" s="146" t="s">
        <v>175</v>
      </c>
      <c r="E461" s="147" t="s">
        <v>19</v>
      </c>
      <c r="F461" s="148" t="s">
        <v>380</v>
      </c>
      <c r="H461" s="147" t="s">
        <v>19</v>
      </c>
      <c r="I461" s="149"/>
      <c r="L461" s="145"/>
      <c r="M461" s="150"/>
      <c r="T461" s="151"/>
      <c r="AT461" s="147" t="s">
        <v>175</v>
      </c>
      <c r="AU461" s="147" t="s">
        <v>84</v>
      </c>
      <c r="AV461" s="12" t="s">
        <v>82</v>
      </c>
      <c r="AW461" s="12" t="s">
        <v>35</v>
      </c>
      <c r="AX461" s="12" t="s">
        <v>74</v>
      </c>
      <c r="AY461" s="147" t="s">
        <v>165</v>
      </c>
    </row>
    <row r="462" spans="2:65" s="13" customFormat="1" ht="11.25">
      <c r="B462" s="152"/>
      <c r="D462" s="146" t="s">
        <v>175</v>
      </c>
      <c r="E462" s="153" t="s">
        <v>19</v>
      </c>
      <c r="F462" s="154" t="s">
        <v>1655</v>
      </c>
      <c r="H462" s="155">
        <v>5.28</v>
      </c>
      <c r="I462" s="156"/>
      <c r="L462" s="152"/>
      <c r="M462" s="157"/>
      <c r="T462" s="158"/>
      <c r="AT462" s="153" t="s">
        <v>175</v>
      </c>
      <c r="AU462" s="153" t="s">
        <v>84</v>
      </c>
      <c r="AV462" s="13" t="s">
        <v>84</v>
      </c>
      <c r="AW462" s="13" t="s">
        <v>35</v>
      </c>
      <c r="AX462" s="13" t="s">
        <v>74</v>
      </c>
      <c r="AY462" s="153" t="s">
        <v>165</v>
      </c>
    </row>
    <row r="463" spans="2:65" s="14" customFormat="1" ht="11.25">
      <c r="B463" s="159"/>
      <c r="D463" s="146" t="s">
        <v>175</v>
      </c>
      <c r="E463" s="160" t="s">
        <v>19</v>
      </c>
      <c r="F463" s="161" t="s">
        <v>178</v>
      </c>
      <c r="H463" s="162">
        <v>5.28</v>
      </c>
      <c r="I463" s="163"/>
      <c r="L463" s="159"/>
      <c r="M463" s="164"/>
      <c r="T463" s="165"/>
      <c r="AT463" s="160" t="s">
        <v>175</v>
      </c>
      <c r="AU463" s="160" t="s">
        <v>84</v>
      </c>
      <c r="AV463" s="14" t="s">
        <v>172</v>
      </c>
      <c r="AW463" s="14" t="s">
        <v>35</v>
      </c>
      <c r="AX463" s="14" t="s">
        <v>82</v>
      </c>
      <c r="AY463" s="160" t="s">
        <v>165</v>
      </c>
    </row>
    <row r="464" spans="2:65" s="1" customFormat="1" ht="16.5" customHeight="1">
      <c r="B464" s="33"/>
      <c r="C464" s="128" t="s">
        <v>650</v>
      </c>
      <c r="D464" s="128" t="s">
        <v>167</v>
      </c>
      <c r="E464" s="129" t="s">
        <v>645</v>
      </c>
      <c r="F464" s="130" t="s">
        <v>646</v>
      </c>
      <c r="G464" s="131" t="s">
        <v>420</v>
      </c>
      <c r="H464" s="132">
        <v>0.4</v>
      </c>
      <c r="I464" s="133"/>
      <c r="J464" s="134">
        <f>ROUND(I464*H464,2)</f>
        <v>0</v>
      </c>
      <c r="K464" s="130" t="s">
        <v>171</v>
      </c>
      <c r="L464" s="33"/>
      <c r="M464" s="135" t="s">
        <v>19</v>
      </c>
      <c r="N464" s="136" t="s">
        <v>45</v>
      </c>
      <c r="P464" s="137">
        <f>O464*H464</f>
        <v>0</v>
      </c>
      <c r="Q464" s="137">
        <v>1.0000000000000001E-5</v>
      </c>
      <c r="R464" s="137">
        <f>Q464*H464</f>
        <v>4.0000000000000007E-6</v>
      </c>
      <c r="S464" s="137">
        <v>0</v>
      </c>
      <c r="T464" s="138">
        <f>S464*H464</f>
        <v>0</v>
      </c>
      <c r="AR464" s="139" t="s">
        <v>172</v>
      </c>
      <c r="AT464" s="139" t="s">
        <v>167</v>
      </c>
      <c r="AU464" s="139" t="s">
        <v>84</v>
      </c>
      <c r="AY464" s="18" t="s">
        <v>165</v>
      </c>
      <c r="BE464" s="140">
        <f>IF(N464="základní",J464,0)</f>
        <v>0</v>
      </c>
      <c r="BF464" s="140">
        <f>IF(N464="snížená",J464,0)</f>
        <v>0</v>
      </c>
      <c r="BG464" s="140">
        <f>IF(N464="zákl. přenesená",J464,0)</f>
        <v>0</v>
      </c>
      <c r="BH464" s="140">
        <f>IF(N464="sníž. přenesená",J464,0)</f>
        <v>0</v>
      </c>
      <c r="BI464" s="140">
        <f>IF(N464="nulová",J464,0)</f>
        <v>0</v>
      </c>
      <c r="BJ464" s="18" t="s">
        <v>82</v>
      </c>
      <c r="BK464" s="140">
        <f>ROUND(I464*H464,2)</f>
        <v>0</v>
      </c>
      <c r="BL464" s="18" t="s">
        <v>172</v>
      </c>
      <c r="BM464" s="139" t="s">
        <v>653</v>
      </c>
    </row>
    <row r="465" spans="2:65" s="1" customFormat="1" ht="11.25">
      <c r="B465" s="33"/>
      <c r="D465" s="141" t="s">
        <v>173</v>
      </c>
      <c r="F465" s="142" t="s">
        <v>648</v>
      </c>
      <c r="I465" s="143"/>
      <c r="L465" s="33"/>
      <c r="M465" s="144"/>
      <c r="T465" s="54"/>
      <c r="AT465" s="18" t="s">
        <v>173</v>
      </c>
      <c r="AU465" s="18" t="s">
        <v>84</v>
      </c>
    </row>
    <row r="466" spans="2:65" s="12" customFormat="1" ht="11.25">
      <c r="B466" s="145"/>
      <c r="D466" s="146" t="s">
        <v>175</v>
      </c>
      <c r="E466" s="147" t="s">
        <v>19</v>
      </c>
      <c r="F466" s="148" t="s">
        <v>380</v>
      </c>
      <c r="H466" s="147" t="s">
        <v>19</v>
      </c>
      <c r="I466" s="149"/>
      <c r="L466" s="145"/>
      <c r="M466" s="150"/>
      <c r="T466" s="151"/>
      <c r="AT466" s="147" t="s">
        <v>175</v>
      </c>
      <c r="AU466" s="147" t="s">
        <v>84</v>
      </c>
      <c r="AV466" s="12" t="s">
        <v>82</v>
      </c>
      <c r="AW466" s="12" t="s">
        <v>35</v>
      </c>
      <c r="AX466" s="12" t="s">
        <v>74</v>
      </c>
      <c r="AY466" s="147" t="s">
        <v>165</v>
      </c>
    </row>
    <row r="467" spans="2:65" s="13" customFormat="1" ht="11.25">
      <c r="B467" s="152"/>
      <c r="D467" s="146" t="s">
        <v>175</v>
      </c>
      <c r="E467" s="153" t="s">
        <v>19</v>
      </c>
      <c r="F467" s="154" t="s">
        <v>1656</v>
      </c>
      <c r="H467" s="155">
        <v>0.4</v>
      </c>
      <c r="I467" s="156"/>
      <c r="L467" s="152"/>
      <c r="M467" s="157"/>
      <c r="T467" s="158"/>
      <c r="AT467" s="153" t="s">
        <v>175</v>
      </c>
      <c r="AU467" s="153" t="s">
        <v>84</v>
      </c>
      <c r="AV467" s="13" t="s">
        <v>84</v>
      </c>
      <c r="AW467" s="13" t="s">
        <v>35</v>
      </c>
      <c r="AX467" s="13" t="s">
        <v>74</v>
      </c>
      <c r="AY467" s="153" t="s">
        <v>165</v>
      </c>
    </row>
    <row r="468" spans="2:65" s="14" customFormat="1" ht="11.25">
      <c r="B468" s="159"/>
      <c r="D468" s="146" t="s">
        <v>175</v>
      </c>
      <c r="E468" s="160" t="s">
        <v>19</v>
      </c>
      <c r="F468" s="161" t="s">
        <v>178</v>
      </c>
      <c r="H468" s="162">
        <v>0.4</v>
      </c>
      <c r="I468" s="163"/>
      <c r="L468" s="159"/>
      <c r="M468" s="164"/>
      <c r="T468" s="165"/>
      <c r="AT468" s="160" t="s">
        <v>175</v>
      </c>
      <c r="AU468" s="160" t="s">
        <v>84</v>
      </c>
      <c r="AV468" s="14" t="s">
        <v>172</v>
      </c>
      <c r="AW468" s="14" t="s">
        <v>35</v>
      </c>
      <c r="AX468" s="14" t="s">
        <v>82</v>
      </c>
      <c r="AY468" s="160" t="s">
        <v>165</v>
      </c>
    </row>
    <row r="469" spans="2:65" s="1" customFormat="1" ht="24.2" customHeight="1">
      <c r="B469" s="33"/>
      <c r="C469" s="128" t="s">
        <v>435</v>
      </c>
      <c r="D469" s="128" t="s">
        <v>167</v>
      </c>
      <c r="E469" s="129" t="s">
        <v>651</v>
      </c>
      <c r="F469" s="130" t="s">
        <v>652</v>
      </c>
      <c r="G469" s="131" t="s">
        <v>170</v>
      </c>
      <c r="H469" s="132">
        <v>30.908999999999999</v>
      </c>
      <c r="I469" s="133"/>
      <c r="J469" s="134">
        <f>ROUND(I469*H469,2)</f>
        <v>0</v>
      </c>
      <c r="K469" s="130" t="s">
        <v>171</v>
      </c>
      <c r="L469" s="33"/>
      <c r="M469" s="135" t="s">
        <v>19</v>
      </c>
      <c r="N469" s="136" t="s">
        <v>45</v>
      </c>
      <c r="P469" s="137">
        <f>O469*H469</f>
        <v>0</v>
      </c>
      <c r="Q469" s="137">
        <v>0</v>
      </c>
      <c r="R469" s="137">
        <f>Q469*H469</f>
        <v>0</v>
      </c>
      <c r="S469" s="137">
        <v>1.7000000000000001E-2</v>
      </c>
      <c r="T469" s="138">
        <f>S469*H469</f>
        <v>0.52545300000000006</v>
      </c>
      <c r="AR469" s="139" t="s">
        <v>172</v>
      </c>
      <c r="AT469" s="139" t="s">
        <v>167</v>
      </c>
      <c r="AU469" s="139" t="s">
        <v>84</v>
      </c>
      <c r="AY469" s="18" t="s">
        <v>165</v>
      </c>
      <c r="BE469" s="140">
        <f>IF(N469="základní",J469,0)</f>
        <v>0</v>
      </c>
      <c r="BF469" s="140">
        <f>IF(N469="snížená",J469,0)</f>
        <v>0</v>
      </c>
      <c r="BG469" s="140">
        <f>IF(N469="zákl. přenesená",J469,0)</f>
        <v>0</v>
      </c>
      <c r="BH469" s="140">
        <f>IF(N469="sníž. přenesená",J469,0)</f>
        <v>0</v>
      </c>
      <c r="BI469" s="140">
        <f>IF(N469="nulová",J469,0)</f>
        <v>0</v>
      </c>
      <c r="BJ469" s="18" t="s">
        <v>82</v>
      </c>
      <c r="BK469" s="140">
        <f>ROUND(I469*H469,2)</f>
        <v>0</v>
      </c>
      <c r="BL469" s="18" t="s">
        <v>172</v>
      </c>
      <c r="BM469" s="139" t="s">
        <v>657</v>
      </c>
    </row>
    <row r="470" spans="2:65" s="1" customFormat="1" ht="11.25">
      <c r="B470" s="33"/>
      <c r="D470" s="141" t="s">
        <v>173</v>
      </c>
      <c r="F470" s="142" t="s">
        <v>654</v>
      </c>
      <c r="I470" s="143"/>
      <c r="L470" s="33"/>
      <c r="M470" s="144"/>
      <c r="T470" s="54"/>
      <c r="AT470" s="18" t="s">
        <v>173</v>
      </c>
      <c r="AU470" s="18" t="s">
        <v>84</v>
      </c>
    </row>
    <row r="471" spans="2:65" s="12" customFormat="1" ht="11.25">
      <c r="B471" s="145"/>
      <c r="D471" s="146" t="s">
        <v>175</v>
      </c>
      <c r="E471" s="147" t="s">
        <v>19</v>
      </c>
      <c r="F471" s="148" t="s">
        <v>358</v>
      </c>
      <c r="H471" s="147" t="s">
        <v>19</v>
      </c>
      <c r="I471" s="149"/>
      <c r="L471" s="145"/>
      <c r="M471" s="150"/>
      <c r="T471" s="151"/>
      <c r="AT471" s="147" t="s">
        <v>175</v>
      </c>
      <c r="AU471" s="147" t="s">
        <v>84</v>
      </c>
      <c r="AV471" s="12" t="s">
        <v>82</v>
      </c>
      <c r="AW471" s="12" t="s">
        <v>35</v>
      </c>
      <c r="AX471" s="12" t="s">
        <v>74</v>
      </c>
      <c r="AY471" s="147" t="s">
        <v>165</v>
      </c>
    </row>
    <row r="472" spans="2:65" s="13" customFormat="1" ht="11.25">
      <c r="B472" s="152"/>
      <c r="D472" s="146" t="s">
        <v>175</v>
      </c>
      <c r="E472" s="153" t="s">
        <v>19</v>
      </c>
      <c r="F472" s="154" t="s">
        <v>1587</v>
      </c>
      <c r="H472" s="155">
        <v>7.9009999999999998</v>
      </c>
      <c r="I472" s="156"/>
      <c r="L472" s="152"/>
      <c r="M472" s="157"/>
      <c r="T472" s="158"/>
      <c r="AT472" s="153" t="s">
        <v>175</v>
      </c>
      <c r="AU472" s="153" t="s">
        <v>84</v>
      </c>
      <c r="AV472" s="13" t="s">
        <v>84</v>
      </c>
      <c r="AW472" s="13" t="s">
        <v>35</v>
      </c>
      <c r="AX472" s="13" t="s">
        <v>74</v>
      </c>
      <c r="AY472" s="153" t="s">
        <v>165</v>
      </c>
    </row>
    <row r="473" spans="2:65" s="12" customFormat="1" ht="11.25">
      <c r="B473" s="145"/>
      <c r="D473" s="146" t="s">
        <v>175</v>
      </c>
      <c r="E473" s="147" t="s">
        <v>19</v>
      </c>
      <c r="F473" s="148" t="s">
        <v>360</v>
      </c>
      <c r="H473" s="147" t="s">
        <v>19</v>
      </c>
      <c r="I473" s="149"/>
      <c r="L473" s="145"/>
      <c r="M473" s="150"/>
      <c r="T473" s="151"/>
      <c r="AT473" s="147" t="s">
        <v>175</v>
      </c>
      <c r="AU473" s="147" t="s">
        <v>84</v>
      </c>
      <c r="AV473" s="12" t="s">
        <v>82</v>
      </c>
      <c r="AW473" s="12" t="s">
        <v>35</v>
      </c>
      <c r="AX473" s="12" t="s">
        <v>74</v>
      </c>
      <c r="AY473" s="147" t="s">
        <v>165</v>
      </c>
    </row>
    <row r="474" spans="2:65" s="13" customFormat="1" ht="11.25">
      <c r="B474" s="152"/>
      <c r="D474" s="146" t="s">
        <v>175</v>
      </c>
      <c r="E474" s="153" t="s">
        <v>19</v>
      </c>
      <c r="F474" s="154" t="s">
        <v>1631</v>
      </c>
      <c r="H474" s="155">
        <v>6.4820000000000002</v>
      </c>
      <c r="I474" s="156"/>
      <c r="L474" s="152"/>
      <c r="M474" s="157"/>
      <c r="T474" s="158"/>
      <c r="AT474" s="153" t="s">
        <v>175</v>
      </c>
      <c r="AU474" s="153" t="s">
        <v>84</v>
      </c>
      <c r="AV474" s="13" t="s">
        <v>84</v>
      </c>
      <c r="AW474" s="13" t="s">
        <v>35</v>
      </c>
      <c r="AX474" s="13" t="s">
        <v>74</v>
      </c>
      <c r="AY474" s="153" t="s">
        <v>165</v>
      </c>
    </row>
    <row r="475" spans="2:65" s="13" customFormat="1" ht="11.25">
      <c r="B475" s="152"/>
      <c r="D475" s="146" t="s">
        <v>175</v>
      </c>
      <c r="E475" s="153" t="s">
        <v>19</v>
      </c>
      <c r="F475" s="154" t="s">
        <v>1589</v>
      </c>
      <c r="H475" s="155">
        <v>16.526</v>
      </c>
      <c r="I475" s="156"/>
      <c r="L475" s="152"/>
      <c r="M475" s="157"/>
      <c r="T475" s="158"/>
      <c r="AT475" s="153" t="s">
        <v>175</v>
      </c>
      <c r="AU475" s="153" t="s">
        <v>84</v>
      </c>
      <c r="AV475" s="13" t="s">
        <v>84</v>
      </c>
      <c r="AW475" s="13" t="s">
        <v>35</v>
      </c>
      <c r="AX475" s="13" t="s">
        <v>74</v>
      </c>
      <c r="AY475" s="153" t="s">
        <v>165</v>
      </c>
    </row>
    <row r="476" spans="2:65" s="14" customFormat="1" ht="11.25">
      <c r="B476" s="159"/>
      <c r="D476" s="146" t="s">
        <v>175</v>
      </c>
      <c r="E476" s="160" t="s">
        <v>19</v>
      </c>
      <c r="F476" s="161" t="s">
        <v>178</v>
      </c>
      <c r="H476" s="162">
        <v>30.908999999999999</v>
      </c>
      <c r="I476" s="163"/>
      <c r="L476" s="159"/>
      <c r="M476" s="164"/>
      <c r="T476" s="165"/>
      <c r="AT476" s="160" t="s">
        <v>175</v>
      </c>
      <c r="AU476" s="160" t="s">
        <v>84</v>
      </c>
      <c r="AV476" s="14" t="s">
        <v>172</v>
      </c>
      <c r="AW476" s="14" t="s">
        <v>35</v>
      </c>
      <c r="AX476" s="14" t="s">
        <v>82</v>
      </c>
      <c r="AY476" s="160" t="s">
        <v>165</v>
      </c>
    </row>
    <row r="477" spans="2:65" s="1" customFormat="1" ht="24.2" customHeight="1">
      <c r="B477" s="33"/>
      <c r="C477" s="128" t="s">
        <v>660</v>
      </c>
      <c r="D477" s="128" t="s">
        <v>167</v>
      </c>
      <c r="E477" s="129" t="s">
        <v>655</v>
      </c>
      <c r="F477" s="130" t="s">
        <v>656</v>
      </c>
      <c r="G477" s="131" t="s">
        <v>170</v>
      </c>
      <c r="H477" s="132">
        <v>0.81</v>
      </c>
      <c r="I477" s="133"/>
      <c r="J477" s="134">
        <f>ROUND(I477*H477,2)</f>
        <v>0</v>
      </c>
      <c r="K477" s="130" t="s">
        <v>171</v>
      </c>
      <c r="L477" s="33"/>
      <c r="M477" s="135" t="s">
        <v>19</v>
      </c>
      <c r="N477" s="136" t="s">
        <v>45</v>
      </c>
      <c r="P477" s="137">
        <f>O477*H477</f>
        <v>0</v>
      </c>
      <c r="Q477" s="137">
        <v>0</v>
      </c>
      <c r="R477" s="137">
        <f>Q477*H477</f>
        <v>0</v>
      </c>
      <c r="S477" s="137">
        <v>6.8000000000000005E-2</v>
      </c>
      <c r="T477" s="138">
        <f>S477*H477</f>
        <v>5.5080000000000011E-2</v>
      </c>
      <c r="AR477" s="139" t="s">
        <v>172</v>
      </c>
      <c r="AT477" s="139" t="s">
        <v>167</v>
      </c>
      <c r="AU477" s="139" t="s">
        <v>84</v>
      </c>
      <c r="AY477" s="18" t="s">
        <v>165</v>
      </c>
      <c r="BE477" s="140">
        <f>IF(N477="základní",J477,0)</f>
        <v>0</v>
      </c>
      <c r="BF477" s="140">
        <f>IF(N477="snížená",J477,0)</f>
        <v>0</v>
      </c>
      <c r="BG477" s="140">
        <f>IF(N477="zákl. přenesená",J477,0)</f>
        <v>0</v>
      </c>
      <c r="BH477" s="140">
        <f>IF(N477="sníž. přenesená",J477,0)</f>
        <v>0</v>
      </c>
      <c r="BI477" s="140">
        <f>IF(N477="nulová",J477,0)</f>
        <v>0</v>
      </c>
      <c r="BJ477" s="18" t="s">
        <v>82</v>
      </c>
      <c r="BK477" s="140">
        <f>ROUND(I477*H477,2)</f>
        <v>0</v>
      </c>
      <c r="BL477" s="18" t="s">
        <v>172</v>
      </c>
      <c r="BM477" s="139" t="s">
        <v>663</v>
      </c>
    </row>
    <row r="478" spans="2:65" s="1" customFormat="1" ht="11.25">
      <c r="B478" s="33"/>
      <c r="D478" s="141" t="s">
        <v>173</v>
      </c>
      <c r="F478" s="142" t="s">
        <v>658</v>
      </c>
      <c r="I478" s="143"/>
      <c r="L478" s="33"/>
      <c r="M478" s="144"/>
      <c r="T478" s="54"/>
      <c r="AT478" s="18" t="s">
        <v>173</v>
      </c>
      <c r="AU478" s="18" t="s">
        <v>84</v>
      </c>
    </row>
    <row r="479" spans="2:65" s="12" customFormat="1" ht="11.25">
      <c r="B479" s="145"/>
      <c r="D479" s="146" t="s">
        <v>175</v>
      </c>
      <c r="E479" s="147" t="s">
        <v>19</v>
      </c>
      <c r="F479" s="148" t="s">
        <v>380</v>
      </c>
      <c r="H479" s="147" t="s">
        <v>19</v>
      </c>
      <c r="I479" s="149"/>
      <c r="L479" s="145"/>
      <c r="M479" s="150"/>
      <c r="T479" s="151"/>
      <c r="AT479" s="147" t="s">
        <v>175</v>
      </c>
      <c r="AU479" s="147" t="s">
        <v>84</v>
      </c>
      <c r="AV479" s="12" t="s">
        <v>82</v>
      </c>
      <c r="AW479" s="12" t="s">
        <v>35</v>
      </c>
      <c r="AX479" s="12" t="s">
        <v>74</v>
      </c>
      <c r="AY479" s="147" t="s">
        <v>165</v>
      </c>
    </row>
    <row r="480" spans="2:65" s="13" customFormat="1" ht="11.25">
      <c r="B480" s="152"/>
      <c r="D480" s="146" t="s">
        <v>175</v>
      </c>
      <c r="E480" s="153" t="s">
        <v>19</v>
      </c>
      <c r="F480" s="154" t="s">
        <v>1657</v>
      </c>
      <c r="H480" s="155">
        <v>0.81</v>
      </c>
      <c r="I480" s="156"/>
      <c r="L480" s="152"/>
      <c r="M480" s="157"/>
      <c r="T480" s="158"/>
      <c r="AT480" s="153" t="s">
        <v>175</v>
      </c>
      <c r="AU480" s="153" t="s">
        <v>84</v>
      </c>
      <c r="AV480" s="13" t="s">
        <v>84</v>
      </c>
      <c r="AW480" s="13" t="s">
        <v>35</v>
      </c>
      <c r="AX480" s="13" t="s">
        <v>74</v>
      </c>
      <c r="AY480" s="153" t="s">
        <v>165</v>
      </c>
    </row>
    <row r="481" spans="2:65" s="14" customFormat="1" ht="11.25">
      <c r="B481" s="159"/>
      <c r="D481" s="146" t="s">
        <v>175</v>
      </c>
      <c r="E481" s="160" t="s">
        <v>19</v>
      </c>
      <c r="F481" s="161" t="s">
        <v>178</v>
      </c>
      <c r="H481" s="162">
        <v>0.81</v>
      </c>
      <c r="I481" s="163"/>
      <c r="L481" s="159"/>
      <c r="M481" s="164"/>
      <c r="T481" s="165"/>
      <c r="AT481" s="160" t="s">
        <v>175</v>
      </c>
      <c r="AU481" s="160" t="s">
        <v>84</v>
      </c>
      <c r="AV481" s="14" t="s">
        <v>172</v>
      </c>
      <c r="AW481" s="14" t="s">
        <v>35</v>
      </c>
      <c r="AX481" s="14" t="s">
        <v>82</v>
      </c>
      <c r="AY481" s="160" t="s">
        <v>165</v>
      </c>
    </row>
    <row r="482" spans="2:65" s="1" customFormat="1" ht="24.2" customHeight="1">
      <c r="B482" s="33"/>
      <c r="C482" s="128" t="s">
        <v>443</v>
      </c>
      <c r="D482" s="128" t="s">
        <v>167</v>
      </c>
      <c r="E482" s="129" t="s">
        <v>661</v>
      </c>
      <c r="F482" s="130" t="s">
        <v>662</v>
      </c>
      <c r="G482" s="131" t="s">
        <v>170</v>
      </c>
      <c r="H482" s="132">
        <v>1.62</v>
      </c>
      <c r="I482" s="133"/>
      <c r="J482" s="134">
        <f>ROUND(I482*H482,2)</f>
        <v>0</v>
      </c>
      <c r="K482" s="130" t="s">
        <v>171</v>
      </c>
      <c r="L482" s="33"/>
      <c r="M482" s="135" t="s">
        <v>19</v>
      </c>
      <c r="N482" s="136" t="s">
        <v>45</v>
      </c>
      <c r="P482" s="137">
        <f>O482*H482</f>
        <v>0</v>
      </c>
      <c r="Q482" s="137">
        <v>0</v>
      </c>
      <c r="R482" s="137">
        <f>Q482*H482</f>
        <v>0</v>
      </c>
      <c r="S482" s="137">
        <v>6.8000000000000005E-2</v>
      </c>
      <c r="T482" s="138">
        <f>S482*H482</f>
        <v>0.11016000000000002</v>
      </c>
      <c r="AR482" s="139" t="s">
        <v>172</v>
      </c>
      <c r="AT482" s="139" t="s">
        <v>167</v>
      </c>
      <c r="AU482" s="139" t="s">
        <v>84</v>
      </c>
      <c r="AY482" s="18" t="s">
        <v>165</v>
      </c>
      <c r="BE482" s="140">
        <f>IF(N482="základní",J482,0)</f>
        <v>0</v>
      </c>
      <c r="BF482" s="140">
        <f>IF(N482="snížená",J482,0)</f>
        <v>0</v>
      </c>
      <c r="BG482" s="140">
        <f>IF(N482="zákl. přenesená",J482,0)</f>
        <v>0</v>
      </c>
      <c r="BH482" s="140">
        <f>IF(N482="sníž. přenesená",J482,0)</f>
        <v>0</v>
      </c>
      <c r="BI482" s="140">
        <f>IF(N482="nulová",J482,0)</f>
        <v>0</v>
      </c>
      <c r="BJ482" s="18" t="s">
        <v>82</v>
      </c>
      <c r="BK482" s="140">
        <f>ROUND(I482*H482,2)</f>
        <v>0</v>
      </c>
      <c r="BL482" s="18" t="s">
        <v>172</v>
      </c>
      <c r="BM482" s="139" t="s">
        <v>668</v>
      </c>
    </row>
    <row r="483" spans="2:65" s="1" customFormat="1" ht="11.25">
      <c r="B483" s="33"/>
      <c r="D483" s="141" t="s">
        <v>173</v>
      </c>
      <c r="F483" s="142" t="s">
        <v>664</v>
      </c>
      <c r="I483" s="143"/>
      <c r="L483" s="33"/>
      <c r="M483" s="144"/>
      <c r="T483" s="54"/>
      <c r="AT483" s="18" t="s">
        <v>173</v>
      </c>
      <c r="AU483" s="18" t="s">
        <v>84</v>
      </c>
    </row>
    <row r="484" spans="2:65" s="12" customFormat="1" ht="11.25">
      <c r="B484" s="145"/>
      <c r="D484" s="146" t="s">
        <v>175</v>
      </c>
      <c r="E484" s="147" t="s">
        <v>19</v>
      </c>
      <c r="F484" s="148" t="s">
        <v>380</v>
      </c>
      <c r="H484" s="147" t="s">
        <v>19</v>
      </c>
      <c r="I484" s="149"/>
      <c r="L484" s="145"/>
      <c r="M484" s="150"/>
      <c r="T484" s="151"/>
      <c r="AT484" s="147" t="s">
        <v>175</v>
      </c>
      <c r="AU484" s="147" t="s">
        <v>84</v>
      </c>
      <c r="AV484" s="12" t="s">
        <v>82</v>
      </c>
      <c r="AW484" s="12" t="s">
        <v>35</v>
      </c>
      <c r="AX484" s="12" t="s">
        <v>74</v>
      </c>
      <c r="AY484" s="147" t="s">
        <v>165</v>
      </c>
    </row>
    <row r="485" spans="2:65" s="13" customFormat="1" ht="11.25">
      <c r="B485" s="152"/>
      <c r="D485" s="146" t="s">
        <v>175</v>
      </c>
      <c r="E485" s="153" t="s">
        <v>19</v>
      </c>
      <c r="F485" s="154" t="s">
        <v>1658</v>
      </c>
      <c r="H485" s="155">
        <v>1.62</v>
      </c>
      <c r="I485" s="156"/>
      <c r="L485" s="152"/>
      <c r="M485" s="157"/>
      <c r="T485" s="158"/>
      <c r="AT485" s="153" t="s">
        <v>175</v>
      </c>
      <c r="AU485" s="153" t="s">
        <v>84</v>
      </c>
      <c r="AV485" s="13" t="s">
        <v>84</v>
      </c>
      <c r="AW485" s="13" t="s">
        <v>35</v>
      </c>
      <c r="AX485" s="13" t="s">
        <v>74</v>
      </c>
      <c r="AY485" s="153" t="s">
        <v>165</v>
      </c>
    </row>
    <row r="486" spans="2:65" s="14" customFormat="1" ht="11.25">
      <c r="B486" s="159"/>
      <c r="D486" s="146" t="s">
        <v>175</v>
      </c>
      <c r="E486" s="160" t="s">
        <v>19</v>
      </c>
      <c r="F486" s="161" t="s">
        <v>178</v>
      </c>
      <c r="H486" s="162">
        <v>1.62</v>
      </c>
      <c r="I486" s="163"/>
      <c r="L486" s="159"/>
      <c r="M486" s="164"/>
      <c r="T486" s="165"/>
      <c r="AT486" s="160" t="s">
        <v>175</v>
      </c>
      <c r="AU486" s="160" t="s">
        <v>84</v>
      </c>
      <c r="AV486" s="14" t="s">
        <v>172</v>
      </c>
      <c r="AW486" s="14" t="s">
        <v>35</v>
      </c>
      <c r="AX486" s="14" t="s">
        <v>82</v>
      </c>
      <c r="AY486" s="160" t="s">
        <v>165</v>
      </c>
    </row>
    <row r="487" spans="2:65" s="1" customFormat="1" ht="16.5" customHeight="1">
      <c r="B487" s="33"/>
      <c r="C487" s="128" t="s">
        <v>675</v>
      </c>
      <c r="D487" s="128" t="s">
        <v>167</v>
      </c>
      <c r="E487" s="129" t="s">
        <v>666</v>
      </c>
      <c r="F487" s="130" t="s">
        <v>667</v>
      </c>
      <c r="G487" s="131" t="s">
        <v>170</v>
      </c>
      <c r="H487" s="132">
        <v>39.395000000000003</v>
      </c>
      <c r="I487" s="133"/>
      <c r="J487" s="134">
        <f>ROUND(I487*H487,2)</f>
        <v>0</v>
      </c>
      <c r="K487" s="130" t="s">
        <v>171</v>
      </c>
      <c r="L487" s="33"/>
      <c r="M487" s="135" t="s">
        <v>19</v>
      </c>
      <c r="N487" s="136" t="s">
        <v>45</v>
      </c>
      <c r="P487" s="137">
        <f>O487*H487</f>
        <v>0</v>
      </c>
      <c r="Q487" s="137">
        <v>0</v>
      </c>
      <c r="R487" s="137">
        <f>Q487*H487</f>
        <v>0</v>
      </c>
      <c r="S487" s="137">
        <v>0</v>
      </c>
      <c r="T487" s="138">
        <f>S487*H487</f>
        <v>0</v>
      </c>
      <c r="AR487" s="139" t="s">
        <v>172</v>
      </c>
      <c r="AT487" s="139" t="s">
        <v>167</v>
      </c>
      <c r="AU487" s="139" t="s">
        <v>84</v>
      </c>
      <c r="AY487" s="18" t="s">
        <v>165</v>
      </c>
      <c r="BE487" s="140">
        <f>IF(N487="základní",J487,0)</f>
        <v>0</v>
      </c>
      <c r="BF487" s="140">
        <f>IF(N487="snížená",J487,0)</f>
        <v>0</v>
      </c>
      <c r="BG487" s="140">
        <f>IF(N487="zákl. přenesená",J487,0)</f>
        <v>0</v>
      </c>
      <c r="BH487" s="140">
        <f>IF(N487="sníž. přenesená",J487,0)</f>
        <v>0</v>
      </c>
      <c r="BI487" s="140">
        <f>IF(N487="nulová",J487,0)</f>
        <v>0</v>
      </c>
      <c r="BJ487" s="18" t="s">
        <v>82</v>
      </c>
      <c r="BK487" s="140">
        <f>ROUND(I487*H487,2)</f>
        <v>0</v>
      </c>
      <c r="BL487" s="18" t="s">
        <v>172</v>
      </c>
      <c r="BM487" s="139" t="s">
        <v>678</v>
      </c>
    </row>
    <row r="488" spans="2:65" s="1" customFormat="1" ht="11.25">
      <c r="B488" s="33"/>
      <c r="D488" s="141" t="s">
        <v>173</v>
      </c>
      <c r="F488" s="142" t="s">
        <v>669</v>
      </c>
      <c r="I488" s="143"/>
      <c r="L488" s="33"/>
      <c r="M488" s="144"/>
      <c r="T488" s="54"/>
      <c r="AT488" s="18" t="s">
        <v>173</v>
      </c>
      <c r="AU488" s="18" t="s">
        <v>84</v>
      </c>
    </row>
    <row r="489" spans="2:65" s="12" customFormat="1" ht="11.25">
      <c r="B489" s="145"/>
      <c r="D489" s="146" t="s">
        <v>175</v>
      </c>
      <c r="E489" s="147" t="s">
        <v>19</v>
      </c>
      <c r="F489" s="148" t="s">
        <v>396</v>
      </c>
      <c r="H489" s="147" t="s">
        <v>19</v>
      </c>
      <c r="I489" s="149"/>
      <c r="L489" s="145"/>
      <c r="M489" s="150"/>
      <c r="T489" s="151"/>
      <c r="AT489" s="147" t="s">
        <v>175</v>
      </c>
      <c r="AU489" s="147" t="s">
        <v>84</v>
      </c>
      <c r="AV489" s="12" t="s">
        <v>82</v>
      </c>
      <c r="AW489" s="12" t="s">
        <v>35</v>
      </c>
      <c r="AX489" s="12" t="s">
        <v>74</v>
      </c>
      <c r="AY489" s="147" t="s">
        <v>165</v>
      </c>
    </row>
    <row r="490" spans="2:65" s="13" customFormat="1" ht="11.25">
      <c r="B490" s="152"/>
      <c r="D490" s="146" t="s">
        <v>175</v>
      </c>
      <c r="E490" s="153" t="s">
        <v>19</v>
      </c>
      <c r="F490" s="154" t="s">
        <v>1600</v>
      </c>
      <c r="H490" s="155">
        <v>2.97</v>
      </c>
      <c r="I490" s="156"/>
      <c r="L490" s="152"/>
      <c r="M490" s="157"/>
      <c r="T490" s="158"/>
      <c r="AT490" s="153" t="s">
        <v>175</v>
      </c>
      <c r="AU490" s="153" t="s">
        <v>84</v>
      </c>
      <c r="AV490" s="13" t="s">
        <v>84</v>
      </c>
      <c r="AW490" s="13" t="s">
        <v>35</v>
      </c>
      <c r="AX490" s="13" t="s">
        <v>74</v>
      </c>
      <c r="AY490" s="153" t="s">
        <v>165</v>
      </c>
    </row>
    <row r="491" spans="2:65" s="12" customFormat="1" ht="11.25">
      <c r="B491" s="145"/>
      <c r="D491" s="146" t="s">
        <v>175</v>
      </c>
      <c r="E491" s="147" t="s">
        <v>19</v>
      </c>
      <c r="F491" s="148" t="s">
        <v>344</v>
      </c>
      <c r="H491" s="147" t="s">
        <v>19</v>
      </c>
      <c r="I491" s="149"/>
      <c r="L491" s="145"/>
      <c r="M491" s="150"/>
      <c r="T491" s="151"/>
      <c r="AT491" s="147" t="s">
        <v>175</v>
      </c>
      <c r="AU491" s="147" t="s">
        <v>84</v>
      </c>
      <c r="AV491" s="12" t="s">
        <v>82</v>
      </c>
      <c r="AW491" s="12" t="s">
        <v>35</v>
      </c>
      <c r="AX491" s="12" t="s">
        <v>74</v>
      </c>
      <c r="AY491" s="147" t="s">
        <v>165</v>
      </c>
    </row>
    <row r="492" spans="2:65" s="13" customFormat="1" ht="11.25">
      <c r="B492" s="152"/>
      <c r="D492" s="146" t="s">
        <v>175</v>
      </c>
      <c r="E492" s="153" t="s">
        <v>19</v>
      </c>
      <c r="F492" s="154" t="s">
        <v>1587</v>
      </c>
      <c r="H492" s="155">
        <v>7.9009999999999998</v>
      </c>
      <c r="I492" s="156"/>
      <c r="L492" s="152"/>
      <c r="M492" s="157"/>
      <c r="T492" s="158"/>
      <c r="AT492" s="153" t="s">
        <v>175</v>
      </c>
      <c r="AU492" s="153" t="s">
        <v>84</v>
      </c>
      <c r="AV492" s="13" t="s">
        <v>84</v>
      </c>
      <c r="AW492" s="13" t="s">
        <v>35</v>
      </c>
      <c r="AX492" s="13" t="s">
        <v>74</v>
      </c>
      <c r="AY492" s="153" t="s">
        <v>165</v>
      </c>
    </row>
    <row r="493" spans="2:65" s="12" customFormat="1" ht="11.25">
      <c r="B493" s="145"/>
      <c r="D493" s="146" t="s">
        <v>175</v>
      </c>
      <c r="E493" s="147" t="s">
        <v>19</v>
      </c>
      <c r="F493" s="148" t="s">
        <v>519</v>
      </c>
      <c r="H493" s="147" t="s">
        <v>19</v>
      </c>
      <c r="I493" s="149"/>
      <c r="L493" s="145"/>
      <c r="M493" s="150"/>
      <c r="T493" s="151"/>
      <c r="AT493" s="147" t="s">
        <v>175</v>
      </c>
      <c r="AU493" s="147" t="s">
        <v>84</v>
      </c>
      <c r="AV493" s="12" t="s">
        <v>82</v>
      </c>
      <c r="AW493" s="12" t="s">
        <v>35</v>
      </c>
      <c r="AX493" s="12" t="s">
        <v>74</v>
      </c>
      <c r="AY493" s="147" t="s">
        <v>165</v>
      </c>
    </row>
    <row r="494" spans="2:65" s="13" customFormat="1" ht="11.25">
      <c r="B494" s="152"/>
      <c r="D494" s="146" t="s">
        <v>175</v>
      </c>
      <c r="E494" s="153" t="s">
        <v>19</v>
      </c>
      <c r="F494" s="154" t="s">
        <v>1631</v>
      </c>
      <c r="H494" s="155">
        <v>6.4820000000000002</v>
      </c>
      <c r="I494" s="156"/>
      <c r="L494" s="152"/>
      <c r="M494" s="157"/>
      <c r="T494" s="158"/>
      <c r="AT494" s="153" t="s">
        <v>175</v>
      </c>
      <c r="AU494" s="153" t="s">
        <v>84</v>
      </c>
      <c r="AV494" s="13" t="s">
        <v>84</v>
      </c>
      <c r="AW494" s="13" t="s">
        <v>35</v>
      </c>
      <c r="AX494" s="13" t="s">
        <v>74</v>
      </c>
      <c r="AY494" s="153" t="s">
        <v>165</v>
      </c>
    </row>
    <row r="495" spans="2:65" s="13" customFormat="1" ht="11.25">
      <c r="B495" s="152"/>
      <c r="D495" s="146" t="s">
        <v>175</v>
      </c>
      <c r="E495" s="153" t="s">
        <v>19</v>
      </c>
      <c r="F495" s="154" t="s">
        <v>1589</v>
      </c>
      <c r="H495" s="155">
        <v>16.526</v>
      </c>
      <c r="I495" s="156"/>
      <c r="L495" s="152"/>
      <c r="M495" s="157"/>
      <c r="T495" s="158"/>
      <c r="AT495" s="153" t="s">
        <v>175</v>
      </c>
      <c r="AU495" s="153" t="s">
        <v>84</v>
      </c>
      <c r="AV495" s="13" t="s">
        <v>84</v>
      </c>
      <c r="AW495" s="13" t="s">
        <v>35</v>
      </c>
      <c r="AX495" s="13" t="s">
        <v>74</v>
      </c>
      <c r="AY495" s="153" t="s">
        <v>165</v>
      </c>
    </row>
    <row r="496" spans="2:65" s="15" customFormat="1" ht="11.25">
      <c r="B496" s="176"/>
      <c r="D496" s="146" t="s">
        <v>175</v>
      </c>
      <c r="E496" s="177" t="s">
        <v>19</v>
      </c>
      <c r="F496" s="178" t="s">
        <v>670</v>
      </c>
      <c r="H496" s="179">
        <v>33.879000000000005</v>
      </c>
      <c r="I496" s="180"/>
      <c r="L496" s="176"/>
      <c r="M496" s="181"/>
      <c r="T496" s="182"/>
      <c r="AT496" s="177" t="s">
        <v>175</v>
      </c>
      <c r="AU496" s="177" t="s">
        <v>84</v>
      </c>
      <c r="AV496" s="15" t="s">
        <v>188</v>
      </c>
      <c r="AW496" s="15" t="s">
        <v>35</v>
      </c>
      <c r="AX496" s="15" t="s">
        <v>74</v>
      </c>
      <c r="AY496" s="177" t="s">
        <v>165</v>
      </c>
    </row>
    <row r="497" spans="2:65" s="12" customFormat="1" ht="11.25">
      <c r="B497" s="145"/>
      <c r="D497" s="146" t="s">
        <v>175</v>
      </c>
      <c r="E497" s="147" t="s">
        <v>19</v>
      </c>
      <c r="F497" s="148" t="s">
        <v>671</v>
      </c>
      <c r="H497" s="147" t="s">
        <v>19</v>
      </c>
      <c r="I497" s="149"/>
      <c r="L497" s="145"/>
      <c r="M497" s="150"/>
      <c r="T497" s="151"/>
      <c r="AT497" s="147" t="s">
        <v>175</v>
      </c>
      <c r="AU497" s="147" t="s">
        <v>84</v>
      </c>
      <c r="AV497" s="12" t="s">
        <v>82</v>
      </c>
      <c r="AW497" s="12" t="s">
        <v>35</v>
      </c>
      <c r="AX497" s="12" t="s">
        <v>74</v>
      </c>
      <c r="AY497" s="147" t="s">
        <v>165</v>
      </c>
    </row>
    <row r="498" spans="2:65" s="13" customFormat="1" ht="11.25">
      <c r="B498" s="152"/>
      <c r="D498" s="146" t="s">
        <v>175</v>
      </c>
      <c r="E498" s="153" t="s">
        <v>19</v>
      </c>
      <c r="F498" s="154" t="s">
        <v>1659</v>
      </c>
      <c r="H498" s="155">
        <v>1.54</v>
      </c>
      <c r="I498" s="156"/>
      <c r="L498" s="152"/>
      <c r="M498" s="157"/>
      <c r="T498" s="158"/>
      <c r="AT498" s="153" t="s">
        <v>175</v>
      </c>
      <c r="AU498" s="153" t="s">
        <v>84</v>
      </c>
      <c r="AV498" s="13" t="s">
        <v>84</v>
      </c>
      <c r="AW498" s="13" t="s">
        <v>35</v>
      </c>
      <c r="AX498" s="13" t="s">
        <v>74</v>
      </c>
      <c r="AY498" s="153" t="s">
        <v>165</v>
      </c>
    </row>
    <row r="499" spans="2:65" s="12" customFormat="1" ht="11.25">
      <c r="B499" s="145"/>
      <c r="D499" s="146" t="s">
        <v>175</v>
      </c>
      <c r="E499" s="147" t="s">
        <v>19</v>
      </c>
      <c r="F499" s="148" t="s">
        <v>673</v>
      </c>
      <c r="H499" s="147" t="s">
        <v>19</v>
      </c>
      <c r="I499" s="149"/>
      <c r="L499" s="145"/>
      <c r="M499" s="150"/>
      <c r="T499" s="151"/>
      <c r="AT499" s="147" t="s">
        <v>175</v>
      </c>
      <c r="AU499" s="147" t="s">
        <v>84</v>
      </c>
      <c r="AV499" s="12" t="s">
        <v>82</v>
      </c>
      <c r="AW499" s="12" t="s">
        <v>35</v>
      </c>
      <c r="AX499" s="12" t="s">
        <v>74</v>
      </c>
      <c r="AY499" s="147" t="s">
        <v>165</v>
      </c>
    </row>
    <row r="500" spans="2:65" s="13" customFormat="1" ht="11.25">
      <c r="B500" s="152"/>
      <c r="D500" s="146" t="s">
        <v>175</v>
      </c>
      <c r="E500" s="153" t="s">
        <v>19</v>
      </c>
      <c r="F500" s="154" t="s">
        <v>1660</v>
      </c>
      <c r="H500" s="155">
        <v>3.976</v>
      </c>
      <c r="I500" s="156"/>
      <c r="L500" s="152"/>
      <c r="M500" s="157"/>
      <c r="T500" s="158"/>
      <c r="AT500" s="153" t="s">
        <v>175</v>
      </c>
      <c r="AU500" s="153" t="s">
        <v>84</v>
      </c>
      <c r="AV500" s="13" t="s">
        <v>84</v>
      </c>
      <c r="AW500" s="13" t="s">
        <v>35</v>
      </c>
      <c r="AX500" s="13" t="s">
        <v>74</v>
      </c>
      <c r="AY500" s="153" t="s">
        <v>165</v>
      </c>
    </row>
    <row r="501" spans="2:65" s="15" customFormat="1" ht="11.25">
      <c r="B501" s="176"/>
      <c r="D501" s="146" t="s">
        <v>175</v>
      </c>
      <c r="E501" s="177" t="s">
        <v>19</v>
      </c>
      <c r="F501" s="178" t="s">
        <v>670</v>
      </c>
      <c r="H501" s="179">
        <v>5.516</v>
      </c>
      <c r="I501" s="180"/>
      <c r="L501" s="176"/>
      <c r="M501" s="181"/>
      <c r="T501" s="182"/>
      <c r="AT501" s="177" t="s">
        <v>175</v>
      </c>
      <c r="AU501" s="177" t="s">
        <v>84</v>
      </c>
      <c r="AV501" s="15" t="s">
        <v>188</v>
      </c>
      <c r="AW501" s="15" t="s">
        <v>35</v>
      </c>
      <c r="AX501" s="15" t="s">
        <v>74</v>
      </c>
      <c r="AY501" s="177" t="s">
        <v>165</v>
      </c>
    </row>
    <row r="502" spans="2:65" s="14" customFormat="1" ht="11.25">
      <c r="B502" s="159"/>
      <c r="D502" s="146" t="s">
        <v>175</v>
      </c>
      <c r="E502" s="160" t="s">
        <v>19</v>
      </c>
      <c r="F502" s="161" t="s">
        <v>178</v>
      </c>
      <c r="H502" s="162">
        <v>39.395000000000003</v>
      </c>
      <c r="I502" s="163"/>
      <c r="L502" s="159"/>
      <c r="M502" s="164"/>
      <c r="T502" s="165"/>
      <c r="AT502" s="160" t="s">
        <v>175</v>
      </c>
      <c r="AU502" s="160" t="s">
        <v>84</v>
      </c>
      <c r="AV502" s="14" t="s">
        <v>172</v>
      </c>
      <c r="AW502" s="14" t="s">
        <v>35</v>
      </c>
      <c r="AX502" s="14" t="s">
        <v>82</v>
      </c>
      <c r="AY502" s="160" t="s">
        <v>165</v>
      </c>
    </row>
    <row r="503" spans="2:65" s="1" customFormat="1" ht="16.5" customHeight="1">
      <c r="B503" s="33"/>
      <c r="C503" s="128" t="s">
        <v>450</v>
      </c>
      <c r="D503" s="128" t="s">
        <v>167</v>
      </c>
      <c r="E503" s="129" t="s">
        <v>676</v>
      </c>
      <c r="F503" s="130" t="s">
        <v>677</v>
      </c>
      <c r="G503" s="131" t="s">
        <v>170</v>
      </c>
      <c r="H503" s="132">
        <v>1.54</v>
      </c>
      <c r="I503" s="133"/>
      <c r="J503" s="134">
        <f>ROUND(I503*H503,2)</f>
        <v>0</v>
      </c>
      <c r="K503" s="130" t="s">
        <v>171</v>
      </c>
      <c r="L503" s="33"/>
      <c r="M503" s="135" t="s">
        <v>19</v>
      </c>
      <c r="N503" s="136" t="s">
        <v>45</v>
      </c>
      <c r="P503" s="137">
        <f>O503*H503</f>
        <v>0</v>
      </c>
      <c r="Q503" s="137">
        <v>8.9099999999999995E-3</v>
      </c>
      <c r="R503" s="137">
        <f>Q503*H503</f>
        <v>1.37214E-2</v>
      </c>
      <c r="S503" s="137">
        <v>0</v>
      </c>
      <c r="T503" s="138">
        <f>S503*H503</f>
        <v>0</v>
      </c>
      <c r="AR503" s="139" t="s">
        <v>172</v>
      </c>
      <c r="AT503" s="139" t="s">
        <v>167</v>
      </c>
      <c r="AU503" s="139" t="s">
        <v>84</v>
      </c>
      <c r="AY503" s="18" t="s">
        <v>165</v>
      </c>
      <c r="BE503" s="140">
        <f>IF(N503="základní",J503,0)</f>
        <v>0</v>
      </c>
      <c r="BF503" s="140">
        <f>IF(N503="snížená",J503,0)</f>
        <v>0</v>
      </c>
      <c r="BG503" s="140">
        <f>IF(N503="zákl. přenesená",J503,0)</f>
        <v>0</v>
      </c>
      <c r="BH503" s="140">
        <f>IF(N503="sníž. přenesená",J503,0)</f>
        <v>0</v>
      </c>
      <c r="BI503" s="140">
        <f>IF(N503="nulová",J503,0)</f>
        <v>0</v>
      </c>
      <c r="BJ503" s="18" t="s">
        <v>82</v>
      </c>
      <c r="BK503" s="140">
        <f>ROUND(I503*H503,2)</f>
        <v>0</v>
      </c>
      <c r="BL503" s="18" t="s">
        <v>172</v>
      </c>
      <c r="BM503" s="139" t="s">
        <v>682</v>
      </c>
    </row>
    <row r="504" spans="2:65" s="1" customFormat="1" ht="11.25">
      <c r="B504" s="33"/>
      <c r="D504" s="141" t="s">
        <v>173</v>
      </c>
      <c r="F504" s="142" t="s">
        <v>679</v>
      </c>
      <c r="I504" s="143"/>
      <c r="L504" s="33"/>
      <c r="M504" s="144"/>
      <c r="T504" s="54"/>
      <c r="AT504" s="18" t="s">
        <v>173</v>
      </c>
      <c r="AU504" s="18" t="s">
        <v>84</v>
      </c>
    </row>
    <row r="505" spans="2:65" s="12" customFormat="1" ht="11.25">
      <c r="B505" s="145"/>
      <c r="D505" s="146" t="s">
        <v>175</v>
      </c>
      <c r="E505" s="147" t="s">
        <v>19</v>
      </c>
      <c r="F505" s="148" t="s">
        <v>671</v>
      </c>
      <c r="H505" s="147" t="s">
        <v>19</v>
      </c>
      <c r="I505" s="149"/>
      <c r="L505" s="145"/>
      <c r="M505" s="150"/>
      <c r="T505" s="151"/>
      <c r="AT505" s="147" t="s">
        <v>175</v>
      </c>
      <c r="AU505" s="147" t="s">
        <v>84</v>
      </c>
      <c r="AV505" s="12" t="s">
        <v>82</v>
      </c>
      <c r="AW505" s="12" t="s">
        <v>35</v>
      </c>
      <c r="AX505" s="12" t="s">
        <v>74</v>
      </c>
      <c r="AY505" s="147" t="s">
        <v>165</v>
      </c>
    </row>
    <row r="506" spans="2:65" s="13" customFormat="1" ht="11.25">
      <c r="B506" s="152"/>
      <c r="D506" s="146" t="s">
        <v>175</v>
      </c>
      <c r="E506" s="153" t="s">
        <v>19</v>
      </c>
      <c r="F506" s="154" t="s">
        <v>1659</v>
      </c>
      <c r="H506" s="155">
        <v>1.54</v>
      </c>
      <c r="I506" s="156"/>
      <c r="L506" s="152"/>
      <c r="M506" s="157"/>
      <c r="T506" s="158"/>
      <c r="AT506" s="153" t="s">
        <v>175</v>
      </c>
      <c r="AU506" s="153" t="s">
        <v>84</v>
      </c>
      <c r="AV506" s="13" t="s">
        <v>84</v>
      </c>
      <c r="AW506" s="13" t="s">
        <v>35</v>
      </c>
      <c r="AX506" s="13" t="s">
        <v>74</v>
      </c>
      <c r="AY506" s="153" t="s">
        <v>165</v>
      </c>
    </row>
    <row r="507" spans="2:65" s="14" customFormat="1" ht="11.25">
      <c r="B507" s="159"/>
      <c r="D507" s="146" t="s">
        <v>175</v>
      </c>
      <c r="E507" s="160" t="s">
        <v>19</v>
      </c>
      <c r="F507" s="161" t="s">
        <v>178</v>
      </c>
      <c r="H507" s="162">
        <v>1.54</v>
      </c>
      <c r="I507" s="163"/>
      <c r="L507" s="159"/>
      <c r="M507" s="164"/>
      <c r="T507" s="165"/>
      <c r="AT507" s="160" t="s">
        <v>175</v>
      </c>
      <c r="AU507" s="160" t="s">
        <v>84</v>
      </c>
      <c r="AV507" s="14" t="s">
        <v>172</v>
      </c>
      <c r="AW507" s="14" t="s">
        <v>35</v>
      </c>
      <c r="AX507" s="14" t="s">
        <v>82</v>
      </c>
      <c r="AY507" s="160" t="s">
        <v>165</v>
      </c>
    </row>
    <row r="508" spans="2:65" s="1" customFormat="1" ht="21.75" customHeight="1">
      <c r="B508" s="33"/>
      <c r="C508" s="128" t="s">
        <v>684</v>
      </c>
      <c r="D508" s="128" t="s">
        <v>167</v>
      </c>
      <c r="E508" s="129" t="s">
        <v>680</v>
      </c>
      <c r="F508" s="130" t="s">
        <v>681</v>
      </c>
      <c r="G508" s="131" t="s">
        <v>170</v>
      </c>
      <c r="H508" s="132">
        <v>1.54</v>
      </c>
      <c r="I508" s="133"/>
      <c r="J508" s="134">
        <f>ROUND(I508*H508,2)</f>
        <v>0</v>
      </c>
      <c r="K508" s="130" t="s">
        <v>171</v>
      </c>
      <c r="L508" s="33"/>
      <c r="M508" s="135" t="s">
        <v>19</v>
      </c>
      <c r="N508" s="136" t="s">
        <v>45</v>
      </c>
      <c r="P508" s="137">
        <f>O508*H508</f>
        <v>0</v>
      </c>
      <c r="Q508" s="137">
        <v>0</v>
      </c>
      <c r="R508" s="137">
        <f>Q508*H508</f>
        <v>0</v>
      </c>
      <c r="S508" s="137">
        <v>0</v>
      </c>
      <c r="T508" s="138">
        <f>S508*H508</f>
        <v>0</v>
      </c>
      <c r="AR508" s="139" t="s">
        <v>172</v>
      </c>
      <c r="AT508" s="139" t="s">
        <v>167</v>
      </c>
      <c r="AU508" s="139" t="s">
        <v>84</v>
      </c>
      <c r="AY508" s="18" t="s">
        <v>165</v>
      </c>
      <c r="BE508" s="140">
        <f>IF(N508="základní",J508,0)</f>
        <v>0</v>
      </c>
      <c r="BF508" s="140">
        <f>IF(N508="snížená",J508,0)</f>
        <v>0</v>
      </c>
      <c r="BG508" s="140">
        <f>IF(N508="zákl. přenesená",J508,0)</f>
        <v>0</v>
      </c>
      <c r="BH508" s="140">
        <f>IF(N508="sníž. přenesená",J508,0)</f>
        <v>0</v>
      </c>
      <c r="BI508" s="140">
        <f>IF(N508="nulová",J508,0)</f>
        <v>0</v>
      </c>
      <c r="BJ508" s="18" t="s">
        <v>82</v>
      </c>
      <c r="BK508" s="140">
        <f>ROUND(I508*H508,2)</f>
        <v>0</v>
      </c>
      <c r="BL508" s="18" t="s">
        <v>172</v>
      </c>
      <c r="BM508" s="139" t="s">
        <v>687</v>
      </c>
    </row>
    <row r="509" spans="2:65" s="1" customFormat="1" ht="11.25">
      <c r="B509" s="33"/>
      <c r="D509" s="141" t="s">
        <v>173</v>
      </c>
      <c r="F509" s="142" t="s">
        <v>683</v>
      </c>
      <c r="I509" s="143"/>
      <c r="L509" s="33"/>
      <c r="M509" s="144"/>
      <c r="T509" s="54"/>
      <c r="AT509" s="18" t="s">
        <v>173</v>
      </c>
      <c r="AU509" s="18" t="s">
        <v>84</v>
      </c>
    </row>
    <row r="510" spans="2:65" s="1" customFormat="1" ht="16.5" customHeight="1">
      <c r="B510" s="33"/>
      <c r="C510" s="128" t="s">
        <v>455</v>
      </c>
      <c r="D510" s="128" t="s">
        <v>167</v>
      </c>
      <c r="E510" s="129" t="s">
        <v>685</v>
      </c>
      <c r="F510" s="130" t="s">
        <v>686</v>
      </c>
      <c r="G510" s="131" t="s">
        <v>170</v>
      </c>
      <c r="H510" s="132">
        <v>4.843</v>
      </c>
      <c r="I510" s="133"/>
      <c r="J510" s="134">
        <f>ROUND(I510*H510,2)</f>
        <v>0</v>
      </c>
      <c r="K510" s="130" t="s">
        <v>171</v>
      </c>
      <c r="L510" s="33"/>
      <c r="M510" s="135" t="s">
        <v>19</v>
      </c>
      <c r="N510" s="136" t="s">
        <v>45</v>
      </c>
      <c r="P510" s="137">
        <f>O510*H510</f>
        <v>0</v>
      </c>
      <c r="Q510" s="137">
        <v>2.0999999999999999E-3</v>
      </c>
      <c r="R510" s="137">
        <f>Q510*H510</f>
        <v>1.01703E-2</v>
      </c>
      <c r="S510" s="137">
        <v>0</v>
      </c>
      <c r="T510" s="138">
        <f>S510*H510</f>
        <v>0</v>
      </c>
      <c r="AR510" s="139" t="s">
        <v>172</v>
      </c>
      <c r="AT510" s="139" t="s">
        <v>167</v>
      </c>
      <c r="AU510" s="139" t="s">
        <v>84</v>
      </c>
      <c r="AY510" s="18" t="s">
        <v>165</v>
      </c>
      <c r="BE510" s="140">
        <f>IF(N510="základní",J510,0)</f>
        <v>0</v>
      </c>
      <c r="BF510" s="140">
        <f>IF(N510="snížená",J510,0)</f>
        <v>0</v>
      </c>
      <c r="BG510" s="140">
        <f>IF(N510="zákl. přenesená",J510,0)</f>
        <v>0</v>
      </c>
      <c r="BH510" s="140">
        <f>IF(N510="sníž. přenesená",J510,0)</f>
        <v>0</v>
      </c>
      <c r="BI510" s="140">
        <f>IF(N510="nulová",J510,0)</f>
        <v>0</v>
      </c>
      <c r="BJ510" s="18" t="s">
        <v>82</v>
      </c>
      <c r="BK510" s="140">
        <f>ROUND(I510*H510,2)</f>
        <v>0</v>
      </c>
      <c r="BL510" s="18" t="s">
        <v>172</v>
      </c>
      <c r="BM510" s="139" t="s">
        <v>692</v>
      </c>
    </row>
    <row r="511" spans="2:65" s="1" customFormat="1" ht="11.25">
      <c r="B511" s="33"/>
      <c r="D511" s="141" t="s">
        <v>173</v>
      </c>
      <c r="F511" s="142" t="s">
        <v>688</v>
      </c>
      <c r="I511" s="143"/>
      <c r="L511" s="33"/>
      <c r="M511" s="144"/>
      <c r="T511" s="54"/>
      <c r="AT511" s="18" t="s">
        <v>173</v>
      </c>
      <c r="AU511" s="18" t="s">
        <v>84</v>
      </c>
    </row>
    <row r="512" spans="2:65" s="12" customFormat="1" ht="11.25">
      <c r="B512" s="145"/>
      <c r="D512" s="146" t="s">
        <v>175</v>
      </c>
      <c r="E512" s="147" t="s">
        <v>19</v>
      </c>
      <c r="F512" s="148" t="s">
        <v>671</v>
      </c>
      <c r="H512" s="147" t="s">
        <v>19</v>
      </c>
      <c r="I512" s="149"/>
      <c r="L512" s="145"/>
      <c r="M512" s="150"/>
      <c r="T512" s="151"/>
      <c r="AT512" s="147" t="s">
        <v>175</v>
      </c>
      <c r="AU512" s="147" t="s">
        <v>84</v>
      </c>
      <c r="AV512" s="12" t="s">
        <v>82</v>
      </c>
      <c r="AW512" s="12" t="s">
        <v>35</v>
      </c>
      <c r="AX512" s="12" t="s">
        <v>74</v>
      </c>
      <c r="AY512" s="147" t="s">
        <v>165</v>
      </c>
    </row>
    <row r="513" spans="2:65" s="13" customFormat="1" ht="11.25">
      <c r="B513" s="152"/>
      <c r="D513" s="146" t="s">
        <v>175</v>
      </c>
      <c r="E513" s="153" t="s">
        <v>19</v>
      </c>
      <c r="F513" s="154" t="s">
        <v>1659</v>
      </c>
      <c r="H513" s="155">
        <v>1.54</v>
      </c>
      <c r="I513" s="156"/>
      <c r="L513" s="152"/>
      <c r="M513" s="157"/>
      <c r="T513" s="158"/>
      <c r="AT513" s="153" t="s">
        <v>175</v>
      </c>
      <c r="AU513" s="153" t="s">
        <v>84</v>
      </c>
      <c r="AV513" s="13" t="s">
        <v>84</v>
      </c>
      <c r="AW513" s="13" t="s">
        <v>35</v>
      </c>
      <c r="AX513" s="13" t="s">
        <v>74</v>
      </c>
      <c r="AY513" s="153" t="s">
        <v>165</v>
      </c>
    </row>
    <row r="514" spans="2:65" s="12" customFormat="1" ht="11.25">
      <c r="B514" s="145"/>
      <c r="D514" s="146" t="s">
        <v>175</v>
      </c>
      <c r="E514" s="147" t="s">
        <v>19</v>
      </c>
      <c r="F514" s="148" t="s">
        <v>673</v>
      </c>
      <c r="H514" s="147" t="s">
        <v>19</v>
      </c>
      <c r="I514" s="149"/>
      <c r="L514" s="145"/>
      <c r="M514" s="150"/>
      <c r="T514" s="151"/>
      <c r="AT514" s="147" t="s">
        <v>175</v>
      </c>
      <c r="AU514" s="147" t="s">
        <v>84</v>
      </c>
      <c r="AV514" s="12" t="s">
        <v>82</v>
      </c>
      <c r="AW514" s="12" t="s">
        <v>35</v>
      </c>
      <c r="AX514" s="12" t="s">
        <v>74</v>
      </c>
      <c r="AY514" s="147" t="s">
        <v>165</v>
      </c>
    </row>
    <row r="515" spans="2:65" s="13" customFormat="1" ht="11.25">
      <c r="B515" s="152"/>
      <c r="D515" s="146" t="s">
        <v>175</v>
      </c>
      <c r="E515" s="153" t="s">
        <v>19</v>
      </c>
      <c r="F515" s="154" t="s">
        <v>1661</v>
      </c>
      <c r="H515" s="155">
        <v>3.3029999999999999</v>
      </c>
      <c r="I515" s="156"/>
      <c r="L515" s="152"/>
      <c r="M515" s="157"/>
      <c r="T515" s="158"/>
      <c r="AT515" s="153" t="s">
        <v>175</v>
      </c>
      <c r="AU515" s="153" t="s">
        <v>84</v>
      </c>
      <c r="AV515" s="13" t="s">
        <v>84</v>
      </c>
      <c r="AW515" s="13" t="s">
        <v>35</v>
      </c>
      <c r="AX515" s="13" t="s">
        <v>74</v>
      </c>
      <c r="AY515" s="153" t="s">
        <v>165</v>
      </c>
    </row>
    <row r="516" spans="2:65" s="14" customFormat="1" ht="11.25">
      <c r="B516" s="159"/>
      <c r="D516" s="146" t="s">
        <v>175</v>
      </c>
      <c r="E516" s="160" t="s">
        <v>19</v>
      </c>
      <c r="F516" s="161" t="s">
        <v>178</v>
      </c>
      <c r="H516" s="162">
        <v>4.843</v>
      </c>
      <c r="I516" s="163"/>
      <c r="L516" s="159"/>
      <c r="M516" s="164"/>
      <c r="T516" s="165"/>
      <c r="AT516" s="160" t="s">
        <v>175</v>
      </c>
      <c r="AU516" s="160" t="s">
        <v>84</v>
      </c>
      <c r="AV516" s="14" t="s">
        <v>172</v>
      </c>
      <c r="AW516" s="14" t="s">
        <v>35</v>
      </c>
      <c r="AX516" s="14" t="s">
        <v>82</v>
      </c>
      <c r="AY516" s="160" t="s">
        <v>165</v>
      </c>
    </row>
    <row r="517" spans="2:65" s="1" customFormat="1" ht="21.75" customHeight="1">
      <c r="B517" s="33"/>
      <c r="C517" s="128" t="s">
        <v>694</v>
      </c>
      <c r="D517" s="128" t="s">
        <v>167</v>
      </c>
      <c r="E517" s="129" t="s">
        <v>690</v>
      </c>
      <c r="F517" s="130" t="s">
        <v>691</v>
      </c>
      <c r="G517" s="131" t="s">
        <v>170</v>
      </c>
      <c r="H517" s="132">
        <v>4.843</v>
      </c>
      <c r="I517" s="133"/>
      <c r="J517" s="134">
        <f>ROUND(I517*H517,2)</f>
        <v>0</v>
      </c>
      <c r="K517" s="130" t="s">
        <v>171</v>
      </c>
      <c r="L517" s="33"/>
      <c r="M517" s="135" t="s">
        <v>19</v>
      </c>
      <c r="N517" s="136" t="s">
        <v>45</v>
      </c>
      <c r="P517" s="137">
        <f>O517*H517</f>
        <v>0</v>
      </c>
      <c r="Q517" s="137">
        <v>0</v>
      </c>
      <c r="R517" s="137">
        <f>Q517*H517</f>
        <v>0</v>
      </c>
      <c r="S517" s="137">
        <v>0</v>
      </c>
      <c r="T517" s="138">
        <f>S517*H517</f>
        <v>0</v>
      </c>
      <c r="AR517" s="139" t="s">
        <v>172</v>
      </c>
      <c r="AT517" s="139" t="s">
        <v>167</v>
      </c>
      <c r="AU517" s="139" t="s">
        <v>84</v>
      </c>
      <c r="AY517" s="18" t="s">
        <v>165</v>
      </c>
      <c r="BE517" s="140">
        <f>IF(N517="základní",J517,0)</f>
        <v>0</v>
      </c>
      <c r="BF517" s="140">
        <f>IF(N517="snížená",J517,0)</f>
        <v>0</v>
      </c>
      <c r="BG517" s="140">
        <f>IF(N517="zákl. přenesená",J517,0)</f>
        <v>0</v>
      </c>
      <c r="BH517" s="140">
        <f>IF(N517="sníž. přenesená",J517,0)</f>
        <v>0</v>
      </c>
      <c r="BI517" s="140">
        <f>IF(N517="nulová",J517,0)</f>
        <v>0</v>
      </c>
      <c r="BJ517" s="18" t="s">
        <v>82</v>
      </c>
      <c r="BK517" s="140">
        <f>ROUND(I517*H517,2)</f>
        <v>0</v>
      </c>
      <c r="BL517" s="18" t="s">
        <v>172</v>
      </c>
      <c r="BM517" s="139" t="s">
        <v>697</v>
      </c>
    </row>
    <row r="518" spans="2:65" s="1" customFormat="1" ht="11.25">
      <c r="B518" s="33"/>
      <c r="D518" s="141" t="s">
        <v>173</v>
      </c>
      <c r="F518" s="142" t="s">
        <v>693</v>
      </c>
      <c r="I518" s="143"/>
      <c r="L518" s="33"/>
      <c r="M518" s="144"/>
      <c r="T518" s="54"/>
      <c r="AT518" s="18" t="s">
        <v>173</v>
      </c>
      <c r="AU518" s="18" t="s">
        <v>84</v>
      </c>
    </row>
    <row r="519" spans="2:65" s="1" customFormat="1" ht="24.2" customHeight="1">
      <c r="B519" s="33"/>
      <c r="C519" s="128" t="s">
        <v>460</v>
      </c>
      <c r="D519" s="128" t="s">
        <v>167</v>
      </c>
      <c r="E519" s="129" t="s">
        <v>695</v>
      </c>
      <c r="F519" s="130" t="s">
        <v>696</v>
      </c>
      <c r="G519" s="131" t="s">
        <v>420</v>
      </c>
      <c r="H519" s="132">
        <v>8</v>
      </c>
      <c r="I519" s="133"/>
      <c r="J519" s="134">
        <f>ROUND(I519*H519,2)</f>
        <v>0</v>
      </c>
      <c r="K519" s="130" t="s">
        <v>171</v>
      </c>
      <c r="L519" s="33"/>
      <c r="M519" s="135" t="s">
        <v>19</v>
      </c>
      <c r="N519" s="136" t="s">
        <v>45</v>
      </c>
      <c r="P519" s="137">
        <f>O519*H519</f>
        <v>0</v>
      </c>
      <c r="Q519" s="137">
        <v>3.3E-4</v>
      </c>
      <c r="R519" s="137">
        <f>Q519*H519</f>
        <v>2.64E-3</v>
      </c>
      <c r="S519" s="137">
        <v>0</v>
      </c>
      <c r="T519" s="138">
        <f>S519*H519</f>
        <v>0</v>
      </c>
      <c r="AR519" s="139" t="s">
        <v>172</v>
      </c>
      <c r="AT519" s="139" t="s">
        <v>167</v>
      </c>
      <c r="AU519" s="139" t="s">
        <v>84</v>
      </c>
      <c r="AY519" s="18" t="s">
        <v>165</v>
      </c>
      <c r="BE519" s="140">
        <f>IF(N519="základní",J519,0)</f>
        <v>0</v>
      </c>
      <c r="BF519" s="140">
        <f>IF(N519="snížená",J519,0)</f>
        <v>0</v>
      </c>
      <c r="BG519" s="140">
        <f>IF(N519="zákl. přenesená",J519,0)</f>
        <v>0</v>
      </c>
      <c r="BH519" s="140">
        <f>IF(N519="sníž. přenesená",J519,0)</f>
        <v>0</v>
      </c>
      <c r="BI519" s="140">
        <f>IF(N519="nulová",J519,0)</f>
        <v>0</v>
      </c>
      <c r="BJ519" s="18" t="s">
        <v>82</v>
      </c>
      <c r="BK519" s="140">
        <f>ROUND(I519*H519,2)</f>
        <v>0</v>
      </c>
      <c r="BL519" s="18" t="s">
        <v>172</v>
      </c>
      <c r="BM519" s="139" t="s">
        <v>704</v>
      </c>
    </row>
    <row r="520" spans="2:65" s="1" customFormat="1" ht="11.25">
      <c r="B520" s="33"/>
      <c r="D520" s="141" t="s">
        <v>173</v>
      </c>
      <c r="F520" s="142" t="s">
        <v>698</v>
      </c>
      <c r="I520" s="143"/>
      <c r="L520" s="33"/>
      <c r="M520" s="144"/>
      <c r="T520" s="54"/>
      <c r="AT520" s="18" t="s">
        <v>173</v>
      </c>
      <c r="AU520" s="18" t="s">
        <v>84</v>
      </c>
    </row>
    <row r="521" spans="2:65" s="12" customFormat="1" ht="11.25">
      <c r="B521" s="145"/>
      <c r="D521" s="146" t="s">
        <v>175</v>
      </c>
      <c r="E521" s="147" t="s">
        <v>19</v>
      </c>
      <c r="F521" s="148" t="s">
        <v>699</v>
      </c>
      <c r="H521" s="147" t="s">
        <v>19</v>
      </c>
      <c r="I521" s="149"/>
      <c r="L521" s="145"/>
      <c r="M521" s="150"/>
      <c r="T521" s="151"/>
      <c r="AT521" s="147" t="s">
        <v>175</v>
      </c>
      <c r="AU521" s="147" t="s">
        <v>84</v>
      </c>
      <c r="AV521" s="12" t="s">
        <v>82</v>
      </c>
      <c r="AW521" s="12" t="s">
        <v>35</v>
      </c>
      <c r="AX521" s="12" t="s">
        <v>74</v>
      </c>
      <c r="AY521" s="147" t="s">
        <v>165</v>
      </c>
    </row>
    <row r="522" spans="2:65" s="12" customFormat="1" ht="11.25">
      <c r="B522" s="145"/>
      <c r="D522" s="146" t="s">
        <v>175</v>
      </c>
      <c r="E522" s="147" t="s">
        <v>19</v>
      </c>
      <c r="F522" s="148" t="s">
        <v>1662</v>
      </c>
      <c r="H522" s="147" t="s">
        <v>19</v>
      </c>
      <c r="I522" s="149"/>
      <c r="L522" s="145"/>
      <c r="M522" s="150"/>
      <c r="T522" s="151"/>
      <c r="AT522" s="147" t="s">
        <v>175</v>
      </c>
      <c r="AU522" s="147" t="s">
        <v>84</v>
      </c>
      <c r="AV522" s="12" t="s">
        <v>82</v>
      </c>
      <c r="AW522" s="12" t="s">
        <v>35</v>
      </c>
      <c r="AX522" s="12" t="s">
        <v>74</v>
      </c>
      <c r="AY522" s="147" t="s">
        <v>165</v>
      </c>
    </row>
    <row r="523" spans="2:65" s="13" customFormat="1" ht="11.25">
      <c r="B523" s="152"/>
      <c r="D523" s="146" t="s">
        <v>175</v>
      </c>
      <c r="E523" s="153" t="s">
        <v>19</v>
      </c>
      <c r="F523" s="154" t="s">
        <v>1663</v>
      </c>
      <c r="H523" s="155">
        <v>8</v>
      </c>
      <c r="I523" s="156"/>
      <c r="L523" s="152"/>
      <c r="M523" s="157"/>
      <c r="T523" s="158"/>
      <c r="AT523" s="153" t="s">
        <v>175</v>
      </c>
      <c r="AU523" s="153" t="s">
        <v>84</v>
      </c>
      <c r="AV523" s="13" t="s">
        <v>84</v>
      </c>
      <c r="AW523" s="13" t="s">
        <v>35</v>
      </c>
      <c r="AX523" s="13" t="s">
        <v>74</v>
      </c>
      <c r="AY523" s="153" t="s">
        <v>165</v>
      </c>
    </row>
    <row r="524" spans="2:65" s="14" customFormat="1" ht="11.25">
      <c r="B524" s="159"/>
      <c r="D524" s="146" t="s">
        <v>175</v>
      </c>
      <c r="E524" s="160" t="s">
        <v>19</v>
      </c>
      <c r="F524" s="161" t="s">
        <v>178</v>
      </c>
      <c r="H524" s="162">
        <v>8</v>
      </c>
      <c r="I524" s="163"/>
      <c r="L524" s="159"/>
      <c r="M524" s="164"/>
      <c r="T524" s="165"/>
      <c r="AT524" s="160" t="s">
        <v>175</v>
      </c>
      <c r="AU524" s="160" t="s">
        <v>84</v>
      </c>
      <c r="AV524" s="14" t="s">
        <v>172</v>
      </c>
      <c r="AW524" s="14" t="s">
        <v>35</v>
      </c>
      <c r="AX524" s="14" t="s">
        <v>82</v>
      </c>
      <c r="AY524" s="160" t="s">
        <v>165</v>
      </c>
    </row>
    <row r="525" spans="2:65" s="1" customFormat="1" ht="16.5" customHeight="1">
      <c r="B525" s="33"/>
      <c r="C525" s="166" t="s">
        <v>706</v>
      </c>
      <c r="D525" s="166" t="s">
        <v>294</v>
      </c>
      <c r="E525" s="167" t="s">
        <v>702</v>
      </c>
      <c r="F525" s="168" t="s">
        <v>703</v>
      </c>
      <c r="G525" s="169" t="s">
        <v>221</v>
      </c>
      <c r="H525" s="170">
        <v>7.0000000000000001E-3</v>
      </c>
      <c r="I525" s="171"/>
      <c r="J525" s="172">
        <f>ROUND(I525*H525,2)</f>
        <v>0</v>
      </c>
      <c r="K525" s="168" t="s">
        <v>171</v>
      </c>
      <c r="L525" s="173"/>
      <c r="M525" s="174" t="s">
        <v>19</v>
      </c>
      <c r="N525" s="175" t="s">
        <v>45</v>
      </c>
      <c r="P525" s="137">
        <f>O525*H525</f>
        <v>0</v>
      </c>
      <c r="Q525" s="137">
        <v>1</v>
      </c>
      <c r="R525" s="137">
        <f>Q525*H525</f>
        <v>7.0000000000000001E-3</v>
      </c>
      <c r="S525" s="137">
        <v>0</v>
      </c>
      <c r="T525" s="138">
        <f>S525*H525</f>
        <v>0</v>
      </c>
      <c r="AR525" s="139" t="s">
        <v>199</v>
      </c>
      <c r="AT525" s="139" t="s">
        <v>294</v>
      </c>
      <c r="AU525" s="139" t="s">
        <v>84</v>
      </c>
      <c r="AY525" s="18" t="s">
        <v>165</v>
      </c>
      <c r="BE525" s="140">
        <f>IF(N525="základní",J525,0)</f>
        <v>0</v>
      </c>
      <c r="BF525" s="140">
        <f>IF(N525="snížená",J525,0)</f>
        <v>0</v>
      </c>
      <c r="BG525" s="140">
        <f>IF(N525="zákl. přenesená",J525,0)</f>
        <v>0</v>
      </c>
      <c r="BH525" s="140">
        <f>IF(N525="sníž. přenesená",J525,0)</f>
        <v>0</v>
      </c>
      <c r="BI525" s="140">
        <f>IF(N525="nulová",J525,0)</f>
        <v>0</v>
      </c>
      <c r="BJ525" s="18" t="s">
        <v>82</v>
      </c>
      <c r="BK525" s="140">
        <f>ROUND(I525*H525,2)</f>
        <v>0</v>
      </c>
      <c r="BL525" s="18" t="s">
        <v>172</v>
      </c>
      <c r="BM525" s="139" t="s">
        <v>709</v>
      </c>
    </row>
    <row r="526" spans="2:65" s="12" customFormat="1" ht="11.25">
      <c r="B526" s="145"/>
      <c r="D526" s="146" t="s">
        <v>175</v>
      </c>
      <c r="E526" s="147" t="s">
        <v>19</v>
      </c>
      <c r="F526" s="148" t="s">
        <v>699</v>
      </c>
      <c r="H526" s="147" t="s">
        <v>19</v>
      </c>
      <c r="I526" s="149"/>
      <c r="L526" s="145"/>
      <c r="M526" s="150"/>
      <c r="T526" s="151"/>
      <c r="AT526" s="147" t="s">
        <v>175</v>
      </c>
      <c r="AU526" s="147" t="s">
        <v>84</v>
      </c>
      <c r="AV526" s="12" t="s">
        <v>82</v>
      </c>
      <c r="AW526" s="12" t="s">
        <v>35</v>
      </c>
      <c r="AX526" s="12" t="s">
        <v>74</v>
      </c>
      <c r="AY526" s="147" t="s">
        <v>165</v>
      </c>
    </row>
    <row r="527" spans="2:65" s="13" customFormat="1" ht="11.25">
      <c r="B527" s="152"/>
      <c r="D527" s="146" t="s">
        <v>175</v>
      </c>
      <c r="E527" s="153" t="s">
        <v>19</v>
      </c>
      <c r="F527" s="154" t="s">
        <v>1664</v>
      </c>
      <c r="H527" s="155">
        <v>7.0000000000000001E-3</v>
      </c>
      <c r="I527" s="156"/>
      <c r="L527" s="152"/>
      <c r="M527" s="157"/>
      <c r="T527" s="158"/>
      <c r="AT527" s="153" t="s">
        <v>175</v>
      </c>
      <c r="AU527" s="153" t="s">
        <v>84</v>
      </c>
      <c r="AV527" s="13" t="s">
        <v>84</v>
      </c>
      <c r="AW527" s="13" t="s">
        <v>35</v>
      </c>
      <c r="AX527" s="13" t="s">
        <v>74</v>
      </c>
      <c r="AY527" s="153" t="s">
        <v>165</v>
      </c>
    </row>
    <row r="528" spans="2:65" s="14" customFormat="1" ht="11.25">
      <c r="B528" s="159"/>
      <c r="D528" s="146" t="s">
        <v>175</v>
      </c>
      <c r="E528" s="160" t="s">
        <v>19</v>
      </c>
      <c r="F528" s="161" t="s">
        <v>178</v>
      </c>
      <c r="H528" s="162">
        <v>7.0000000000000001E-3</v>
      </c>
      <c r="I528" s="163"/>
      <c r="L528" s="159"/>
      <c r="M528" s="164"/>
      <c r="T528" s="165"/>
      <c r="AT528" s="160" t="s">
        <v>175</v>
      </c>
      <c r="AU528" s="160" t="s">
        <v>84</v>
      </c>
      <c r="AV528" s="14" t="s">
        <v>172</v>
      </c>
      <c r="AW528" s="14" t="s">
        <v>35</v>
      </c>
      <c r="AX528" s="14" t="s">
        <v>82</v>
      </c>
      <c r="AY528" s="160" t="s">
        <v>165</v>
      </c>
    </row>
    <row r="529" spans="2:65" s="1" customFormat="1" ht="24.2" customHeight="1">
      <c r="B529" s="33"/>
      <c r="C529" s="128" t="s">
        <v>467</v>
      </c>
      <c r="D529" s="128" t="s">
        <v>167</v>
      </c>
      <c r="E529" s="129" t="s">
        <v>707</v>
      </c>
      <c r="F529" s="130" t="s">
        <v>708</v>
      </c>
      <c r="G529" s="131" t="s">
        <v>420</v>
      </c>
      <c r="H529" s="132">
        <v>3.15</v>
      </c>
      <c r="I529" s="133"/>
      <c r="J529" s="134">
        <f>ROUND(I529*H529,2)</f>
        <v>0</v>
      </c>
      <c r="K529" s="130" t="s">
        <v>171</v>
      </c>
      <c r="L529" s="33"/>
      <c r="M529" s="135" t="s">
        <v>19</v>
      </c>
      <c r="N529" s="136" t="s">
        <v>45</v>
      </c>
      <c r="P529" s="137">
        <f>O529*H529</f>
        <v>0</v>
      </c>
      <c r="Q529" s="137">
        <v>4.2999999999999999E-4</v>
      </c>
      <c r="R529" s="137">
        <f>Q529*H529</f>
        <v>1.3545E-3</v>
      </c>
      <c r="S529" s="137">
        <v>0</v>
      </c>
      <c r="T529" s="138">
        <f>S529*H529</f>
        <v>0</v>
      </c>
      <c r="AR529" s="139" t="s">
        <v>172</v>
      </c>
      <c r="AT529" s="139" t="s">
        <v>167</v>
      </c>
      <c r="AU529" s="139" t="s">
        <v>84</v>
      </c>
      <c r="AY529" s="18" t="s">
        <v>165</v>
      </c>
      <c r="BE529" s="140">
        <f>IF(N529="základní",J529,0)</f>
        <v>0</v>
      </c>
      <c r="BF529" s="140">
        <f>IF(N529="snížená",J529,0)</f>
        <v>0</v>
      </c>
      <c r="BG529" s="140">
        <f>IF(N529="zákl. přenesená",J529,0)</f>
        <v>0</v>
      </c>
      <c r="BH529" s="140">
        <f>IF(N529="sníž. přenesená",J529,0)</f>
        <v>0</v>
      </c>
      <c r="BI529" s="140">
        <f>IF(N529="nulová",J529,0)</f>
        <v>0</v>
      </c>
      <c r="BJ529" s="18" t="s">
        <v>82</v>
      </c>
      <c r="BK529" s="140">
        <f>ROUND(I529*H529,2)</f>
        <v>0</v>
      </c>
      <c r="BL529" s="18" t="s">
        <v>172</v>
      </c>
      <c r="BM529" s="139" t="s">
        <v>719</v>
      </c>
    </row>
    <row r="530" spans="2:65" s="1" customFormat="1" ht="11.25">
      <c r="B530" s="33"/>
      <c r="D530" s="141" t="s">
        <v>173</v>
      </c>
      <c r="F530" s="142" t="s">
        <v>710</v>
      </c>
      <c r="I530" s="143"/>
      <c r="L530" s="33"/>
      <c r="M530" s="144"/>
      <c r="T530" s="54"/>
      <c r="AT530" s="18" t="s">
        <v>173</v>
      </c>
      <c r="AU530" s="18" t="s">
        <v>84</v>
      </c>
    </row>
    <row r="531" spans="2:65" s="12" customFormat="1" ht="11.25">
      <c r="B531" s="145"/>
      <c r="D531" s="146" t="s">
        <v>175</v>
      </c>
      <c r="E531" s="147" t="s">
        <v>19</v>
      </c>
      <c r="F531" s="148" t="s">
        <v>711</v>
      </c>
      <c r="H531" s="147" t="s">
        <v>19</v>
      </c>
      <c r="I531" s="149"/>
      <c r="L531" s="145"/>
      <c r="M531" s="150"/>
      <c r="T531" s="151"/>
      <c r="AT531" s="147" t="s">
        <v>175</v>
      </c>
      <c r="AU531" s="147" t="s">
        <v>84</v>
      </c>
      <c r="AV531" s="12" t="s">
        <v>82</v>
      </c>
      <c r="AW531" s="12" t="s">
        <v>35</v>
      </c>
      <c r="AX531" s="12" t="s">
        <v>74</v>
      </c>
      <c r="AY531" s="147" t="s">
        <v>165</v>
      </c>
    </row>
    <row r="532" spans="2:65" s="12" customFormat="1" ht="11.25">
      <c r="B532" s="145"/>
      <c r="D532" s="146" t="s">
        <v>175</v>
      </c>
      <c r="E532" s="147" t="s">
        <v>19</v>
      </c>
      <c r="F532" s="148" t="s">
        <v>712</v>
      </c>
      <c r="H532" s="147" t="s">
        <v>19</v>
      </c>
      <c r="I532" s="149"/>
      <c r="L532" s="145"/>
      <c r="M532" s="150"/>
      <c r="T532" s="151"/>
      <c r="AT532" s="147" t="s">
        <v>175</v>
      </c>
      <c r="AU532" s="147" t="s">
        <v>84</v>
      </c>
      <c r="AV532" s="12" t="s">
        <v>82</v>
      </c>
      <c r="AW532" s="12" t="s">
        <v>35</v>
      </c>
      <c r="AX532" s="12" t="s">
        <v>74</v>
      </c>
      <c r="AY532" s="147" t="s">
        <v>165</v>
      </c>
    </row>
    <row r="533" spans="2:65" s="12" customFormat="1" ht="11.25">
      <c r="B533" s="145"/>
      <c r="D533" s="146" t="s">
        <v>175</v>
      </c>
      <c r="E533" s="147" t="s">
        <v>19</v>
      </c>
      <c r="F533" s="148" t="s">
        <v>1665</v>
      </c>
      <c r="H533" s="147" t="s">
        <v>19</v>
      </c>
      <c r="I533" s="149"/>
      <c r="L533" s="145"/>
      <c r="M533" s="150"/>
      <c r="T533" s="151"/>
      <c r="AT533" s="147" t="s">
        <v>175</v>
      </c>
      <c r="AU533" s="147" t="s">
        <v>84</v>
      </c>
      <c r="AV533" s="12" t="s">
        <v>82</v>
      </c>
      <c r="AW533" s="12" t="s">
        <v>35</v>
      </c>
      <c r="AX533" s="12" t="s">
        <v>74</v>
      </c>
      <c r="AY533" s="147" t="s">
        <v>165</v>
      </c>
    </row>
    <row r="534" spans="2:65" s="13" customFormat="1" ht="11.25">
      <c r="B534" s="152"/>
      <c r="D534" s="146" t="s">
        <v>175</v>
      </c>
      <c r="E534" s="153" t="s">
        <v>19</v>
      </c>
      <c r="F534" s="154" t="s">
        <v>1666</v>
      </c>
      <c r="H534" s="155">
        <v>2.5499999999999998</v>
      </c>
      <c r="I534" s="156"/>
      <c r="L534" s="152"/>
      <c r="M534" s="157"/>
      <c r="T534" s="158"/>
      <c r="AT534" s="153" t="s">
        <v>175</v>
      </c>
      <c r="AU534" s="153" t="s">
        <v>84</v>
      </c>
      <c r="AV534" s="13" t="s">
        <v>84</v>
      </c>
      <c r="AW534" s="13" t="s">
        <v>35</v>
      </c>
      <c r="AX534" s="13" t="s">
        <v>74</v>
      </c>
      <c r="AY534" s="153" t="s">
        <v>165</v>
      </c>
    </row>
    <row r="535" spans="2:65" s="12" customFormat="1" ht="11.25">
      <c r="B535" s="145"/>
      <c r="D535" s="146" t="s">
        <v>175</v>
      </c>
      <c r="E535" s="147" t="s">
        <v>19</v>
      </c>
      <c r="F535" s="148" t="s">
        <v>715</v>
      </c>
      <c r="H535" s="147" t="s">
        <v>19</v>
      </c>
      <c r="I535" s="149"/>
      <c r="L535" s="145"/>
      <c r="M535" s="150"/>
      <c r="T535" s="151"/>
      <c r="AT535" s="147" t="s">
        <v>175</v>
      </c>
      <c r="AU535" s="147" t="s">
        <v>84</v>
      </c>
      <c r="AV535" s="12" t="s">
        <v>82</v>
      </c>
      <c r="AW535" s="12" t="s">
        <v>35</v>
      </c>
      <c r="AX535" s="12" t="s">
        <v>74</v>
      </c>
      <c r="AY535" s="147" t="s">
        <v>165</v>
      </c>
    </row>
    <row r="536" spans="2:65" s="13" customFormat="1" ht="11.25">
      <c r="B536" s="152"/>
      <c r="D536" s="146" t="s">
        <v>175</v>
      </c>
      <c r="E536" s="153" t="s">
        <v>19</v>
      </c>
      <c r="F536" s="154" t="s">
        <v>716</v>
      </c>
      <c r="H536" s="155">
        <v>0.6</v>
      </c>
      <c r="I536" s="156"/>
      <c r="L536" s="152"/>
      <c r="M536" s="157"/>
      <c r="T536" s="158"/>
      <c r="AT536" s="153" t="s">
        <v>175</v>
      </c>
      <c r="AU536" s="153" t="s">
        <v>84</v>
      </c>
      <c r="AV536" s="13" t="s">
        <v>84</v>
      </c>
      <c r="AW536" s="13" t="s">
        <v>35</v>
      </c>
      <c r="AX536" s="13" t="s">
        <v>74</v>
      </c>
      <c r="AY536" s="153" t="s">
        <v>165</v>
      </c>
    </row>
    <row r="537" spans="2:65" s="14" customFormat="1" ht="11.25">
      <c r="B537" s="159"/>
      <c r="D537" s="146" t="s">
        <v>175</v>
      </c>
      <c r="E537" s="160" t="s">
        <v>19</v>
      </c>
      <c r="F537" s="161" t="s">
        <v>178</v>
      </c>
      <c r="H537" s="162">
        <v>3.15</v>
      </c>
      <c r="I537" s="163"/>
      <c r="L537" s="159"/>
      <c r="M537" s="164"/>
      <c r="T537" s="165"/>
      <c r="AT537" s="160" t="s">
        <v>175</v>
      </c>
      <c r="AU537" s="160" t="s">
        <v>84</v>
      </c>
      <c r="AV537" s="14" t="s">
        <v>172</v>
      </c>
      <c r="AW537" s="14" t="s">
        <v>35</v>
      </c>
      <c r="AX537" s="14" t="s">
        <v>82</v>
      </c>
      <c r="AY537" s="160" t="s">
        <v>165</v>
      </c>
    </row>
    <row r="538" spans="2:65" s="1" customFormat="1" ht="16.5" customHeight="1">
      <c r="B538" s="33"/>
      <c r="C538" s="166" t="s">
        <v>722</v>
      </c>
      <c r="D538" s="166" t="s">
        <v>294</v>
      </c>
      <c r="E538" s="167" t="s">
        <v>717</v>
      </c>
      <c r="F538" s="168" t="s">
        <v>718</v>
      </c>
      <c r="G538" s="169" t="s">
        <v>221</v>
      </c>
      <c r="H538" s="170">
        <v>7.0000000000000001E-3</v>
      </c>
      <c r="I538" s="171"/>
      <c r="J538" s="172">
        <f>ROUND(I538*H538,2)</f>
        <v>0</v>
      </c>
      <c r="K538" s="168" t="s">
        <v>171</v>
      </c>
      <c r="L538" s="173"/>
      <c r="M538" s="174" t="s">
        <v>19</v>
      </c>
      <c r="N538" s="175" t="s">
        <v>45</v>
      </c>
      <c r="P538" s="137">
        <f>O538*H538</f>
        <v>0</v>
      </c>
      <c r="Q538" s="137">
        <v>1</v>
      </c>
      <c r="R538" s="137">
        <f>Q538*H538</f>
        <v>7.0000000000000001E-3</v>
      </c>
      <c r="S538" s="137">
        <v>0</v>
      </c>
      <c r="T538" s="138">
        <f>S538*H538</f>
        <v>0</v>
      </c>
      <c r="AR538" s="139" t="s">
        <v>199</v>
      </c>
      <c r="AT538" s="139" t="s">
        <v>294</v>
      </c>
      <c r="AU538" s="139" t="s">
        <v>84</v>
      </c>
      <c r="AY538" s="18" t="s">
        <v>165</v>
      </c>
      <c r="BE538" s="140">
        <f>IF(N538="základní",J538,0)</f>
        <v>0</v>
      </c>
      <c r="BF538" s="140">
        <f>IF(N538="snížená",J538,0)</f>
        <v>0</v>
      </c>
      <c r="BG538" s="140">
        <f>IF(N538="zákl. přenesená",J538,0)</f>
        <v>0</v>
      </c>
      <c r="BH538" s="140">
        <f>IF(N538="sníž. přenesená",J538,0)</f>
        <v>0</v>
      </c>
      <c r="BI538" s="140">
        <f>IF(N538="nulová",J538,0)</f>
        <v>0</v>
      </c>
      <c r="BJ538" s="18" t="s">
        <v>82</v>
      </c>
      <c r="BK538" s="140">
        <f>ROUND(I538*H538,2)</f>
        <v>0</v>
      </c>
      <c r="BL538" s="18" t="s">
        <v>172</v>
      </c>
      <c r="BM538" s="139" t="s">
        <v>725</v>
      </c>
    </row>
    <row r="539" spans="2:65" s="12" customFormat="1" ht="11.25">
      <c r="B539" s="145"/>
      <c r="D539" s="146" t="s">
        <v>175</v>
      </c>
      <c r="E539" s="147" t="s">
        <v>19</v>
      </c>
      <c r="F539" s="148" t="s">
        <v>711</v>
      </c>
      <c r="H539" s="147" t="s">
        <v>19</v>
      </c>
      <c r="I539" s="149"/>
      <c r="L539" s="145"/>
      <c r="M539" s="150"/>
      <c r="T539" s="151"/>
      <c r="AT539" s="147" t="s">
        <v>175</v>
      </c>
      <c r="AU539" s="147" t="s">
        <v>84</v>
      </c>
      <c r="AV539" s="12" t="s">
        <v>82</v>
      </c>
      <c r="AW539" s="12" t="s">
        <v>35</v>
      </c>
      <c r="AX539" s="12" t="s">
        <v>74</v>
      </c>
      <c r="AY539" s="147" t="s">
        <v>165</v>
      </c>
    </row>
    <row r="540" spans="2:65" s="12" customFormat="1" ht="11.25">
      <c r="B540" s="145"/>
      <c r="D540" s="146" t="s">
        <v>175</v>
      </c>
      <c r="E540" s="147" t="s">
        <v>19</v>
      </c>
      <c r="F540" s="148" t="s">
        <v>712</v>
      </c>
      <c r="H540" s="147" t="s">
        <v>19</v>
      </c>
      <c r="I540" s="149"/>
      <c r="L540" s="145"/>
      <c r="M540" s="150"/>
      <c r="T540" s="151"/>
      <c r="AT540" s="147" t="s">
        <v>175</v>
      </c>
      <c r="AU540" s="147" t="s">
        <v>84</v>
      </c>
      <c r="AV540" s="12" t="s">
        <v>82</v>
      </c>
      <c r="AW540" s="12" t="s">
        <v>35</v>
      </c>
      <c r="AX540" s="12" t="s">
        <v>74</v>
      </c>
      <c r="AY540" s="147" t="s">
        <v>165</v>
      </c>
    </row>
    <row r="541" spans="2:65" s="12" customFormat="1" ht="11.25">
      <c r="B541" s="145"/>
      <c r="D541" s="146" t="s">
        <v>175</v>
      </c>
      <c r="E541" s="147" t="s">
        <v>19</v>
      </c>
      <c r="F541" s="148" t="s">
        <v>1665</v>
      </c>
      <c r="H541" s="147" t="s">
        <v>19</v>
      </c>
      <c r="I541" s="149"/>
      <c r="L541" s="145"/>
      <c r="M541" s="150"/>
      <c r="T541" s="151"/>
      <c r="AT541" s="147" t="s">
        <v>175</v>
      </c>
      <c r="AU541" s="147" t="s">
        <v>84</v>
      </c>
      <c r="AV541" s="12" t="s">
        <v>82</v>
      </c>
      <c r="AW541" s="12" t="s">
        <v>35</v>
      </c>
      <c r="AX541" s="12" t="s">
        <v>74</v>
      </c>
      <c r="AY541" s="147" t="s">
        <v>165</v>
      </c>
    </row>
    <row r="542" spans="2:65" s="13" customFormat="1" ht="11.25">
      <c r="B542" s="152"/>
      <c r="D542" s="146" t="s">
        <v>175</v>
      </c>
      <c r="E542" s="153" t="s">
        <v>19</v>
      </c>
      <c r="F542" s="154" t="s">
        <v>1667</v>
      </c>
      <c r="H542" s="155">
        <v>5.0000000000000001E-3</v>
      </c>
      <c r="I542" s="156"/>
      <c r="L542" s="152"/>
      <c r="M542" s="157"/>
      <c r="T542" s="158"/>
      <c r="AT542" s="153" t="s">
        <v>175</v>
      </c>
      <c r="AU542" s="153" t="s">
        <v>84</v>
      </c>
      <c r="AV542" s="13" t="s">
        <v>84</v>
      </c>
      <c r="AW542" s="13" t="s">
        <v>35</v>
      </c>
      <c r="AX542" s="13" t="s">
        <v>74</v>
      </c>
      <c r="AY542" s="153" t="s">
        <v>165</v>
      </c>
    </row>
    <row r="543" spans="2:65" s="12" customFormat="1" ht="11.25">
      <c r="B543" s="145"/>
      <c r="D543" s="146" t="s">
        <v>175</v>
      </c>
      <c r="E543" s="147" t="s">
        <v>19</v>
      </c>
      <c r="F543" s="148" t="s">
        <v>715</v>
      </c>
      <c r="H543" s="147" t="s">
        <v>19</v>
      </c>
      <c r="I543" s="149"/>
      <c r="L543" s="145"/>
      <c r="M543" s="150"/>
      <c r="T543" s="151"/>
      <c r="AT543" s="147" t="s">
        <v>175</v>
      </c>
      <c r="AU543" s="147" t="s">
        <v>84</v>
      </c>
      <c r="AV543" s="12" t="s">
        <v>82</v>
      </c>
      <c r="AW543" s="12" t="s">
        <v>35</v>
      </c>
      <c r="AX543" s="12" t="s">
        <v>74</v>
      </c>
      <c r="AY543" s="147" t="s">
        <v>165</v>
      </c>
    </row>
    <row r="544" spans="2:65" s="13" customFormat="1" ht="11.25">
      <c r="B544" s="152"/>
      <c r="D544" s="146" t="s">
        <v>175</v>
      </c>
      <c r="E544" s="153" t="s">
        <v>19</v>
      </c>
      <c r="F544" s="154" t="s">
        <v>721</v>
      </c>
      <c r="H544" s="155">
        <v>2E-3</v>
      </c>
      <c r="I544" s="156"/>
      <c r="L544" s="152"/>
      <c r="M544" s="157"/>
      <c r="T544" s="158"/>
      <c r="AT544" s="153" t="s">
        <v>175</v>
      </c>
      <c r="AU544" s="153" t="s">
        <v>84</v>
      </c>
      <c r="AV544" s="13" t="s">
        <v>84</v>
      </c>
      <c r="AW544" s="13" t="s">
        <v>35</v>
      </c>
      <c r="AX544" s="13" t="s">
        <v>74</v>
      </c>
      <c r="AY544" s="153" t="s">
        <v>165</v>
      </c>
    </row>
    <row r="545" spans="2:65" s="14" customFormat="1" ht="11.25">
      <c r="B545" s="159"/>
      <c r="D545" s="146" t="s">
        <v>175</v>
      </c>
      <c r="E545" s="160" t="s">
        <v>19</v>
      </c>
      <c r="F545" s="161" t="s">
        <v>178</v>
      </c>
      <c r="H545" s="162">
        <v>7.0000000000000001E-3</v>
      </c>
      <c r="I545" s="163"/>
      <c r="L545" s="159"/>
      <c r="M545" s="164"/>
      <c r="T545" s="165"/>
      <c r="AT545" s="160" t="s">
        <v>175</v>
      </c>
      <c r="AU545" s="160" t="s">
        <v>84</v>
      </c>
      <c r="AV545" s="14" t="s">
        <v>172</v>
      </c>
      <c r="AW545" s="14" t="s">
        <v>35</v>
      </c>
      <c r="AX545" s="14" t="s">
        <v>82</v>
      </c>
      <c r="AY545" s="160" t="s">
        <v>165</v>
      </c>
    </row>
    <row r="546" spans="2:65" s="1" customFormat="1" ht="16.5" customHeight="1">
      <c r="B546" s="33"/>
      <c r="C546" s="128" t="s">
        <v>472</v>
      </c>
      <c r="D546" s="128" t="s">
        <v>167</v>
      </c>
      <c r="E546" s="129" t="s">
        <v>723</v>
      </c>
      <c r="F546" s="130" t="s">
        <v>724</v>
      </c>
      <c r="G546" s="131" t="s">
        <v>170</v>
      </c>
      <c r="H546" s="132">
        <v>27.073</v>
      </c>
      <c r="I546" s="133"/>
      <c r="J546" s="134">
        <f>ROUND(I546*H546,2)</f>
        <v>0</v>
      </c>
      <c r="K546" s="130" t="s">
        <v>171</v>
      </c>
      <c r="L546" s="33"/>
      <c r="M546" s="135" t="s">
        <v>19</v>
      </c>
      <c r="N546" s="136" t="s">
        <v>45</v>
      </c>
      <c r="P546" s="137">
        <f>O546*H546</f>
        <v>0</v>
      </c>
      <c r="Q546" s="137">
        <v>0</v>
      </c>
      <c r="R546" s="137">
        <f>Q546*H546</f>
        <v>0</v>
      </c>
      <c r="S546" s="137">
        <v>0</v>
      </c>
      <c r="T546" s="138">
        <f>S546*H546</f>
        <v>0</v>
      </c>
      <c r="AR546" s="139" t="s">
        <v>172</v>
      </c>
      <c r="AT546" s="139" t="s">
        <v>167</v>
      </c>
      <c r="AU546" s="139" t="s">
        <v>84</v>
      </c>
      <c r="AY546" s="18" t="s">
        <v>165</v>
      </c>
      <c r="BE546" s="140">
        <f>IF(N546="základní",J546,0)</f>
        <v>0</v>
      </c>
      <c r="BF546" s="140">
        <f>IF(N546="snížená",J546,0)</f>
        <v>0</v>
      </c>
      <c r="BG546" s="140">
        <f>IF(N546="zákl. přenesená",J546,0)</f>
        <v>0</v>
      </c>
      <c r="BH546" s="140">
        <f>IF(N546="sníž. přenesená",J546,0)</f>
        <v>0</v>
      </c>
      <c r="BI546" s="140">
        <f>IF(N546="nulová",J546,0)</f>
        <v>0</v>
      </c>
      <c r="BJ546" s="18" t="s">
        <v>82</v>
      </c>
      <c r="BK546" s="140">
        <f>ROUND(I546*H546,2)</f>
        <v>0</v>
      </c>
      <c r="BL546" s="18" t="s">
        <v>172</v>
      </c>
      <c r="BM546" s="139" t="s">
        <v>729</v>
      </c>
    </row>
    <row r="547" spans="2:65" s="1" customFormat="1" ht="11.25">
      <c r="B547" s="33"/>
      <c r="D547" s="141" t="s">
        <v>173</v>
      </c>
      <c r="F547" s="142" t="s">
        <v>726</v>
      </c>
      <c r="I547" s="143"/>
      <c r="L547" s="33"/>
      <c r="M547" s="144"/>
      <c r="T547" s="54"/>
      <c r="AT547" s="18" t="s">
        <v>173</v>
      </c>
      <c r="AU547" s="18" t="s">
        <v>84</v>
      </c>
    </row>
    <row r="548" spans="2:65" s="1" customFormat="1" ht="24.2" customHeight="1">
      <c r="B548" s="33"/>
      <c r="C548" s="128" t="s">
        <v>735</v>
      </c>
      <c r="D548" s="128" t="s">
        <v>167</v>
      </c>
      <c r="E548" s="129" t="s">
        <v>727</v>
      </c>
      <c r="F548" s="130" t="s">
        <v>728</v>
      </c>
      <c r="G548" s="131" t="s">
        <v>170</v>
      </c>
      <c r="H548" s="132">
        <v>135.36500000000001</v>
      </c>
      <c r="I548" s="133"/>
      <c r="J548" s="134">
        <f>ROUND(I548*H548,2)</f>
        <v>0</v>
      </c>
      <c r="K548" s="130" t="s">
        <v>171</v>
      </c>
      <c r="L548" s="33"/>
      <c r="M548" s="135" t="s">
        <v>19</v>
      </c>
      <c r="N548" s="136" t="s">
        <v>45</v>
      </c>
      <c r="P548" s="137">
        <f>O548*H548</f>
        <v>0</v>
      </c>
      <c r="Q548" s="137">
        <v>0</v>
      </c>
      <c r="R548" s="137">
        <f>Q548*H548</f>
        <v>0</v>
      </c>
      <c r="S548" s="137">
        <v>0</v>
      </c>
      <c r="T548" s="138">
        <f>S548*H548</f>
        <v>0</v>
      </c>
      <c r="AR548" s="139" t="s">
        <v>172</v>
      </c>
      <c r="AT548" s="139" t="s">
        <v>167</v>
      </c>
      <c r="AU548" s="139" t="s">
        <v>84</v>
      </c>
      <c r="AY548" s="18" t="s">
        <v>165</v>
      </c>
      <c r="BE548" s="140">
        <f>IF(N548="základní",J548,0)</f>
        <v>0</v>
      </c>
      <c r="BF548" s="140">
        <f>IF(N548="snížená",J548,0)</f>
        <v>0</v>
      </c>
      <c r="BG548" s="140">
        <f>IF(N548="zákl. přenesená",J548,0)</f>
        <v>0</v>
      </c>
      <c r="BH548" s="140">
        <f>IF(N548="sníž. přenesená",J548,0)</f>
        <v>0</v>
      </c>
      <c r="BI548" s="140">
        <f>IF(N548="nulová",J548,0)</f>
        <v>0</v>
      </c>
      <c r="BJ548" s="18" t="s">
        <v>82</v>
      </c>
      <c r="BK548" s="140">
        <f>ROUND(I548*H548,2)</f>
        <v>0</v>
      </c>
      <c r="BL548" s="18" t="s">
        <v>172</v>
      </c>
      <c r="BM548" s="139" t="s">
        <v>738</v>
      </c>
    </row>
    <row r="549" spans="2:65" s="1" customFormat="1" ht="11.25">
      <c r="B549" s="33"/>
      <c r="D549" s="141" t="s">
        <v>173</v>
      </c>
      <c r="F549" s="142" t="s">
        <v>730</v>
      </c>
      <c r="I549" s="143"/>
      <c r="L549" s="33"/>
      <c r="M549" s="144"/>
      <c r="T549" s="54"/>
      <c r="AT549" s="18" t="s">
        <v>173</v>
      </c>
      <c r="AU549" s="18" t="s">
        <v>84</v>
      </c>
    </row>
    <row r="550" spans="2:65" s="13" customFormat="1" ht="11.25">
      <c r="B550" s="152"/>
      <c r="D550" s="146" t="s">
        <v>175</v>
      </c>
      <c r="E550" s="153" t="s">
        <v>19</v>
      </c>
      <c r="F550" s="154" t="s">
        <v>1668</v>
      </c>
      <c r="H550" s="155">
        <v>135.36500000000001</v>
      </c>
      <c r="I550" s="156"/>
      <c r="L550" s="152"/>
      <c r="M550" s="157"/>
      <c r="T550" s="158"/>
      <c r="AT550" s="153" t="s">
        <v>175</v>
      </c>
      <c r="AU550" s="153" t="s">
        <v>84</v>
      </c>
      <c r="AV550" s="13" t="s">
        <v>84</v>
      </c>
      <c r="AW550" s="13" t="s">
        <v>35</v>
      </c>
      <c r="AX550" s="13" t="s">
        <v>74</v>
      </c>
      <c r="AY550" s="153" t="s">
        <v>165</v>
      </c>
    </row>
    <row r="551" spans="2:65" s="14" customFormat="1" ht="11.25">
      <c r="B551" s="159"/>
      <c r="D551" s="146" t="s">
        <v>175</v>
      </c>
      <c r="E551" s="160" t="s">
        <v>19</v>
      </c>
      <c r="F551" s="161" t="s">
        <v>178</v>
      </c>
      <c r="H551" s="162">
        <v>135.36500000000001</v>
      </c>
      <c r="I551" s="163"/>
      <c r="L551" s="159"/>
      <c r="M551" s="164"/>
      <c r="T551" s="165"/>
      <c r="AT551" s="160" t="s">
        <v>175</v>
      </c>
      <c r="AU551" s="160" t="s">
        <v>84</v>
      </c>
      <c r="AV551" s="14" t="s">
        <v>172</v>
      </c>
      <c r="AW551" s="14" t="s">
        <v>35</v>
      </c>
      <c r="AX551" s="14" t="s">
        <v>82</v>
      </c>
      <c r="AY551" s="160" t="s">
        <v>165</v>
      </c>
    </row>
    <row r="552" spans="2:65" s="11" customFormat="1" ht="22.9" customHeight="1">
      <c r="B552" s="116"/>
      <c r="D552" s="117" t="s">
        <v>73</v>
      </c>
      <c r="E552" s="126" t="s">
        <v>733</v>
      </c>
      <c r="F552" s="126" t="s">
        <v>734</v>
      </c>
      <c r="I552" s="119"/>
      <c r="J552" s="127">
        <f>BK552</f>
        <v>0</v>
      </c>
      <c r="L552" s="116"/>
      <c r="M552" s="121"/>
      <c r="P552" s="122">
        <f>SUM(P553:P571)</f>
        <v>0</v>
      </c>
      <c r="R552" s="122">
        <f>SUM(R553:R571)</f>
        <v>0</v>
      </c>
      <c r="T552" s="123">
        <f>SUM(T553:T571)</f>
        <v>0</v>
      </c>
      <c r="AR552" s="117" t="s">
        <v>82</v>
      </c>
      <c r="AT552" s="124" t="s">
        <v>73</v>
      </c>
      <c r="AU552" s="124" t="s">
        <v>82</v>
      </c>
      <c r="AY552" s="117" t="s">
        <v>165</v>
      </c>
      <c r="BK552" s="125">
        <f>SUM(BK553:BK571)</f>
        <v>0</v>
      </c>
    </row>
    <row r="553" spans="2:65" s="1" customFormat="1" ht="24.2" customHeight="1">
      <c r="B553" s="33"/>
      <c r="C553" s="128" t="s">
        <v>478</v>
      </c>
      <c r="D553" s="128" t="s">
        <v>167</v>
      </c>
      <c r="E553" s="129" t="s">
        <v>736</v>
      </c>
      <c r="F553" s="130" t="s">
        <v>737</v>
      </c>
      <c r="G553" s="131" t="s">
        <v>221</v>
      </c>
      <c r="H553" s="132">
        <v>11.962</v>
      </c>
      <c r="I553" s="133"/>
      <c r="J553" s="134">
        <f>ROUND(I553*H553,2)</f>
        <v>0</v>
      </c>
      <c r="K553" s="130" t="s">
        <v>171</v>
      </c>
      <c r="L553" s="33"/>
      <c r="M553" s="135" t="s">
        <v>19</v>
      </c>
      <c r="N553" s="136" t="s">
        <v>45</v>
      </c>
      <c r="P553" s="137">
        <f>O553*H553</f>
        <v>0</v>
      </c>
      <c r="Q553" s="137">
        <v>0</v>
      </c>
      <c r="R553" s="137">
        <f>Q553*H553</f>
        <v>0</v>
      </c>
      <c r="S553" s="137">
        <v>0</v>
      </c>
      <c r="T553" s="138">
        <f>S553*H553</f>
        <v>0</v>
      </c>
      <c r="AR553" s="139" t="s">
        <v>172</v>
      </c>
      <c r="AT553" s="139" t="s">
        <v>167</v>
      </c>
      <c r="AU553" s="139" t="s">
        <v>84</v>
      </c>
      <c r="AY553" s="18" t="s">
        <v>165</v>
      </c>
      <c r="BE553" s="140">
        <f>IF(N553="základní",J553,0)</f>
        <v>0</v>
      </c>
      <c r="BF553" s="140">
        <f>IF(N553="snížená",J553,0)</f>
        <v>0</v>
      </c>
      <c r="BG553" s="140">
        <f>IF(N553="zákl. přenesená",J553,0)</f>
        <v>0</v>
      </c>
      <c r="BH553" s="140">
        <f>IF(N553="sníž. přenesená",J553,0)</f>
        <v>0</v>
      </c>
      <c r="BI553" s="140">
        <f>IF(N553="nulová",J553,0)</f>
        <v>0</v>
      </c>
      <c r="BJ553" s="18" t="s">
        <v>82</v>
      </c>
      <c r="BK553" s="140">
        <f>ROUND(I553*H553,2)</f>
        <v>0</v>
      </c>
      <c r="BL553" s="18" t="s">
        <v>172</v>
      </c>
      <c r="BM553" s="139" t="s">
        <v>1315</v>
      </c>
    </row>
    <row r="554" spans="2:65" s="1" customFormat="1" ht="11.25">
      <c r="B554" s="33"/>
      <c r="D554" s="141" t="s">
        <v>173</v>
      </c>
      <c r="F554" s="142" t="s">
        <v>739</v>
      </c>
      <c r="I554" s="143"/>
      <c r="L554" s="33"/>
      <c r="M554" s="144"/>
      <c r="T554" s="54"/>
      <c r="AT554" s="18" t="s">
        <v>173</v>
      </c>
      <c r="AU554" s="18" t="s">
        <v>84</v>
      </c>
    </row>
    <row r="555" spans="2:65" s="1" customFormat="1" ht="24.2" customHeight="1">
      <c r="B555" s="33"/>
      <c r="C555" s="128" t="s">
        <v>745</v>
      </c>
      <c r="D555" s="128" t="s">
        <v>167</v>
      </c>
      <c r="E555" s="129" t="s">
        <v>740</v>
      </c>
      <c r="F555" s="130" t="s">
        <v>741</v>
      </c>
      <c r="G555" s="131" t="s">
        <v>221</v>
      </c>
      <c r="H555" s="132">
        <v>119.62</v>
      </c>
      <c r="I555" s="133"/>
      <c r="J555" s="134">
        <f>ROUND(I555*H555,2)</f>
        <v>0</v>
      </c>
      <c r="K555" s="130" t="s">
        <v>171</v>
      </c>
      <c r="L555" s="33"/>
      <c r="M555" s="135" t="s">
        <v>19</v>
      </c>
      <c r="N555" s="136" t="s">
        <v>45</v>
      </c>
      <c r="P555" s="137">
        <f>O555*H555</f>
        <v>0</v>
      </c>
      <c r="Q555" s="137">
        <v>0</v>
      </c>
      <c r="R555" s="137">
        <f>Q555*H555</f>
        <v>0</v>
      </c>
      <c r="S555" s="137">
        <v>0</v>
      </c>
      <c r="T555" s="138">
        <f>S555*H555</f>
        <v>0</v>
      </c>
      <c r="AR555" s="139" t="s">
        <v>172</v>
      </c>
      <c r="AT555" s="139" t="s">
        <v>167</v>
      </c>
      <c r="AU555" s="139" t="s">
        <v>84</v>
      </c>
      <c r="AY555" s="18" t="s">
        <v>165</v>
      </c>
      <c r="BE555" s="140">
        <f>IF(N555="základní",J555,0)</f>
        <v>0</v>
      </c>
      <c r="BF555" s="140">
        <f>IF(N555="snížená",J555,0)</f>
        <v>0</v>
      </c>
      <c r="BG555" s="140">
        <f>IF(N555="zákl. přenesená",J555,0)</f>
        <v>0</v>
      </c>
      <c r="BH555" s="140">
        <f>IF(N555="sníž. přenesená",J555,0)</f>
        <v>0</v>
      </c>
      <c r="BI555" s="140">
        <f>IF(N555="nulová",J555,0)</f>
        <v>0</v>
      </c>
      <c r="BJ555" s="18" t="s">
        <v>82</v>
      </c>
      <c r="BK555" s="140">
        <f>ROUND(I555*H555,2)</f>
        <v>0</v>
      </c>
      <c r="BL555" s="18" t="s">
        <v>172</v>
      </c>
      <c r="BM555" s="139" t="s">
        <v>752</v>
      </c>
    </row>
    <row r="556" spans="2:65" s="1" customFormat="1" ht="11.25">
      <c r="B556" s="33"/>
      <c r="D556" s="141" t="s">
        <v>173</v>
      </c>
      <c r="F556" s="142" t="s">
        <v>743</v>
      </c>
      <c r="I556" s="143"/>
      <c r="L556" s="33"/>
      <c r="M556" s="144"/>
      <c r="T556" s="54"/>
      <c r="AT556" s="18" t="s">
        <v>173</v>
      </c>
      <c r="AU556" s="18" t="s">
        <v>84</v>
      </c>
    </row>
    <row r="557" spans="2:65" s="13" customFormat="1" ht="11.25">
      <c r="B557" s="152"/>
      <c r="D557" s="146" t="s">
        <v>175</v>
      </c>
      <c r="E557" s="153" t="s">
        <v>19</v>
      </c>
      <c r="F557" s="154" t="s">
        <v>1669</v>
      </c>
      <c r="H557" s="155">
        <v>119.62</v>
      </c>
      <c r="I557" s="156"/>
      <c r="L557" s="152"/>
      <c r="M557" s="157"/>
      <c r="T557" s="158"/>
      <c r="AT557" s="153" t="s">
        <v>175</v>
      </c>
      <c r="AU557" s="153" t="s">
        <v>84</v>
      </c>
      <c r="AV557" s="13" t="s">
        <v>84</v>
      </c>
      <c r="AW557" s="13" t="s">
        <v>35</v>
      </c>
      <c r="AX557" s="13" t="s">
        <v>74</v>
      </c>
      <c r="AY557" s="153" t="s">
        <v>165</v>
      </c>
    </row>
    <row r="558" spans="2:65" s="14" customFormat="1" ht="11.25">
      <c r="B558" s="159"/>
      <c r="D558" s="146" t="s">
        <v>175</v>
      </c>
      <c r="E558" s="160" t="s">
        <v>19</v>
      </c>
      <c r="F558" s="161" t="s">
        <v>178</v>
      </c>
      <c r="H558" s="162">
        <v>119.62</v>
      </c>
      <c r="I558" s="163"/>
      <c r="L558" s="159"/>
      <c r="M558" s="164"/>
      <c r="T558" s="165"/>
      <c r="AT558" s="160" t="s">
        <v>175</v>
      </c>
      <c r="AU558" s="160" t="s">
        <v>84</v>
      </c>
      <c r="AV558" s="14" t="s">
        <v>172</v>
      </c>
      <c r="AW558" s="14" t="s">
        <v>35</v>
      </c>
      <c r="AX558" s="14" t="s">
        <v>82</v>
      </c>
      <c r="AY558" s="160" t="s">
        <v>165</v>
      </c>
    </row>
    <row r="559" spans="2:65" s="1" customFormat="1" ht="21.75" customHeight="1">
      <c r="B559" s="33"/>
      <c r="C559" s="128" t="s">
        <v>484</v>
      </c>
      <c r="D559" s="128" t="s">
        <v>167</v>
      </c>
      <c r="E559" s="129" t="s">
        <v>746</v>
      </c>
      <c r="F559" s="130" t="s">
        <v>747</v>
      </c>
      <c r="G559" s="131" t="s">
        <v>221</v>
      </c>
      <c r="H559" s="132">
        <v>11.962</v>
      </c>
      <c r="I559" s="133"/>
      <c r="J559" s="134">
        <f>ROUND(I559*H559,2)</f>
        <v>0</v>
      </c>
      <c r="K559" s="130" t="s">
        <v>171</v>
      </c>
      <c r="L559" s="33"/>
      <c r="M559" s="135" t="s">
        <v>19</v>
      </c>
      <c r="N559" s="136" t="s">
        <v>45</v>
      </c>
      <c r="P559" s="137">
        <f>O559*H559</f>
        <v>0</v>
      </c>
      <c r="Q559" s="137">
        <v>0</v>
      </c>
      <c r="R559" s="137">
        <f>Q559*H559</f>
        <v>0</v>
      </c>
      <c r="S559" s="137">
        <v>0</v>
      </c>
      <c r="T559" s="138">
        <f>S559*H559</f>
        <v>0</v>
      </c>
      <c r="AR559" s="139" t="s">
        <v>172</v>
      </c>
      <c r="AT559" s="139" t="s">
        <v>167</v>
      </c>
      <c r="AU559" s="139" t="s">
        <v>84</v>
      </c>
      <c r="AY559" s="18" t="s">
        <v>165</v>
      </c>
      <c r="BE559" s="140">
        <f>IF(N559="základní",J559,0)</f>
        <v>0</v>
      </c>
      <c r="BF559" s="140">
        <f>IF(N559="snížená",J559,0)</f>
        <v>0</v>
      </c>
      <c r="BG559" s="140">
        <f>IF(N559="zákl. přenesená",J559,0)</f>
        <v>0</v>
      </c>
      <c r="BH559" s="140">
        <f>IF(N559="sníž. přenesená",J559,0)</f>
        <v>0</v>
      </c>
      <c r="BI559" s="140">
        <f>IF(N559="nulová",J559,0)</f>
        <v>0</v>
      </c>
      <c r="BJ559" s="18" t="s">
        <v>82</v>
      </c>
      <c r="BK559" s="140">
        <f>ROUND(I559*H559,2)</f>
        <v>0</v>
      </c>
      <c r="BL559" s="18" t="s">
        <v>172</v>
      </c>
      <c r="BM559" s="139" t="s">
        <v>1670</v>
      </c>
    </row>
    <row r="560" spans="2:65" s="1" customFormat="1" ht="11.25">
      <c r="B560" s="33"/>
      <c r="D560" s="141" t="s">
        <v>173</v>
      </c>
      <c r="F560" s="142" t="s">
        <v>749</v>
      </c>
      <c r="I560" s="143"/>
      <c r="L560" s="33"/>
      <c r="M560" s="144"/>
      <c r="T560" s="54"/>
      <c r="AT560" s="18" t="s">
        <v>173</v>
      </c>
      <c r="AU560" s="18" t="s">
        <v>84</v>
      </c>
    </row>
    <row r="561" spans="2:65" s="1" customFormat="1" ht="24.2" customHeight="1">
      <c r="B561" s="33"/>
      <c r="C561" s="128" t="s">
        <v>754</v>
      </c>
      <c r="D561" s="128" t="s">
        <v>167</v>
      </c>
      <c r="E561" s="129" t="s">
        <v>750</v>
      </c>
      <c r="F561" s="130" t="s">
        <v>751</v>
      </c>
      <c r="G561" s="131" t="s">
        <v>221</v>
      </c>
      <c r="H561" s="132">
        <v>0.60899999999999999</v>
      </c>
      <c r="I561" s="133"/>
      <c r="J561" s="134">
        <f>ROUND(I561*H561,2)</f>
        <v>0</v>
      </c>
      <c r="K561" s="130" t="s">
        <v>171</v>
      </c>
      <c r="L561" s="33"/>
      <c r="M561" s="135" t="s">
        <v>19</v>
      </c>
      <c r="N561" s="136" t="s">
        <v>45</v>
      </c>
      <c r="P561" s="137">
        <f>O561*H561</f>
        <v>0</v>
      </c>
      <c r="Q561" s="137">
        <v>0</v>
      </c>
      <c r="R561" s="137">
        <f>Q561*H561</f>
        <v>0</v>
      </c>
      <c r="S561" s="137">
        <v>0</v>
      </c>
      <c r="T561" s="138">
        <f>S561*H561</f>
        <v>0</v>
      </c>
      <c r="AR561" s="139" t="s">
        <v>172</v>
      </c>
      <c r="AT561" s="139" t="s">
        <v>167</v>
      </c>
      <c r="AU561" s="139" t="s">
        <v>84</v>
      </c>
      <c r="AY561" s="18" t="s">
        <v>165</v>
      </c>
      <c r="BE561" s="140">
        <f>IF(N561="základní",J561,0)</f>
        <v>0</v>
      </c>
      <c r="BF561" s="140">
        <f>IF(N561="snížená",J561,0)</f>
        <v>0</v>
      </c>
      <c r="BG561" s="140">
        <f>IF(N561="zákl. přenesená",J561,0)</f>
        <v>0</v>
      </c>
      <c r="BH561" s="140">
        <f>IF(N561="sníž. přenesená",J561,0)</f>
        <v>0</v>
      </c>
      <c r="BI561" s="140">
        <f>IF(N561="nulová",J561,0)</f>
        <v>0</v>
      </c>
      <c r="BJ561" s="18" t="s">
        <v>82</v>
      </c>
      <c r="BK561" s="140">
        <f>ROUND(I561*H561,2)</f>
        <v>0</v>
      </c>
      <c r="BL561" s="18" t="s">
        <v>172</v>
      </c>
      <c r="BM561" s="139" t="s">
        <v>763</v>
      </c>
    </row>
    <row r="562" spans="2:65" s="1" customFormat="1" ht="11.25">
      <c r="B562" s="33"/>
      <c r="D562" s="141" t="s">
        <v>173</v>
      </c>
      <c r="F562" s="142" t="s">
        <v>753</v>
      </c>
      <c r="I562" s="143"/>
      <c r="L562" s="33"/>
      <c r="M562" s="144"/>
      <c r="T562" s="54"/>
      <c r="AT562" s="18" t="s">
        <v>173</v>
      </c>
      <c r="AU562" s="18" t="s">
        <v>84</v>
      </c>
    </row>
    <row r="563" spans="2:65" s="1" customFormat="1" ht="33" customHeight="1">
      <c r="B563" s="33"/>
      <c r="C563" s="128" t="s">
        <v>490</v>
      </c>
      <c r="D563" s="128" t="s">
        <v>167</v>
      </c>
      <c r="E563" s="129" t="s">
        <v>755</v>
      </c>
      <c r="F563" s="130" t="s">
        <v>756</v>
      </c>
      <c r="G563" s="131" t="s">
        <v>221</v>
      </c>
      <c r="H563" s="132">
        <v>1.5189999999999999</v>
      </c>
      <c r="I563" s="133"/>
      <c r="J563" s="134">
        <f>ROUND(I563*H563,2)</f>
        <v>0</v>
      </c>
      <c r="K563" s="130" t="s">
        <v>171</v>
      </c>
      <c r="L563" s="33"/>
      <c r="M563" s="135" t="s">
        <v>19</v>
      </c>
      <c r="N563" s="136" t="s">
        <v>45</v>
      </c>
      <c r="P563" s="137">
        <f>O563*H563</f>
        <v>0</v>
      </c>
      <c r="Q563" s="137">
        <v>0</v>
      </c>
      <c r="R563" s="137">
        <f>Q563*H563</f>
        <v>0</v>
      </c>
      <c r="S563" s="137">
        <v>0</v>
      </c>
      <c r="T563" s="138">
        <f>S563*H563</f>
        <v>0</v>
      </c>
      <c r="AR563" s="139" t="s">
        <v>172</v>
      </c>
      <c r="AT563" s="139" t="s">
        <v>167</v>
      </c>
      <c r="AU563" s="139" t="s">
        <v>84</v>
      </c>
      <c r="AY563" s="18" t="s">
        <v>165</v>
      </c>
      <c r="BE563" s="140">
        <f>IF(N563="základní",J563,0)</f>
        <v>0</v>
      </c>
      <c r="BF563" s="140">
        <f>IF(N563="snížená",J563,0)</f>
        <v>0</v>
      </c>
      <c r="BG563" s="140">
        <f>IF(N563="zákl. přenesená",J563,0)</f>
        <v>0</v>
      </c>
      <c r="BH563" s="140">
        <f>IF(N563="sníž. přenesená",J563,0)</f>
        <v>0</v>
      </c>
      <c r="BI563" s="140">
        <f>IF(N563="nulová",J563,0)</f>
        <v>0</v>
      </c>
      <c r="BJ563" s="18" t="s">
        <v>82</v>
      </c>
      <c r="BK563" s="140">
        <f>ROUND(I563*H563,2)</f>
        <v>0</v>
      </c>
      <c r="BL563" s="18" t="s">
        <v>172</v>
      </c>
      <c r="BM563" s="139" t="s">
        <v>1671</v>
      </c>
    </row>
    <row r="564" spans="2:65" s="1" customFormat="1" ht="11.25">
      <c r="B564" s="33"/>
      <c r="D564" s="141" t="s">
        <v>173</v>
      </c>
      <c r="F564" s="142" t="s">
        <v>758</v>
      </c>
      <c r="I564" s="143"/>
      <c r="L564" s="33"/>
      <c r="M564" s="144"/>
      <c r="T564" s="54"/>
      <c r="AT564" s="18" t="s">
        <v>173</v>
      </c>
      <c r="AU564" s="18" t="s">
        <v>84</v>
      </c>
    </row>
    <row r="565" spans="2:65" s="12" customFormat="1" ht="11.25">
      <c r="B565" s="145"/>
      <c r="D565" s="146" t="s">
        <v>175</v>
      </c>
      <c r="E565" s="147" t="s">
        <v>19</v>
      </c>
      <c r="F565" s="148" t="s">
        <v>759</v>
      </c>
      <c r="H565" s="147" t="s">
        <v>19</v>
      </c>
      <c r="I565" s="149"/>
      <c r="L565" s="145"/>
      <c r="M565" s="150"/>
      <c r="T565" s="151"/>
      <c r="AT565" s="147" t="s">
        <v>175</v>
      </c>
      <c r="AU565" s="147" t="s">
        <v>84</v>
      </c>
      <c r="AV565" s="12" t="s">
        <v>82</v>
      </c>
      <c r="AW565" s="12" t="s">
        <v>35</v>
      </c>
      <c r="AX565" s="12" t="s">
        <v>74</v>
      </c>
      <c r="AY565" s="147" t="s">
        <v>165</v>
      </c>
    </row>
    <row r="566" spans="2:65" s="13" customFormat="1" ht="11.25">
      <c r="B566" s="152"/>
      <c r="D566" s="146" t="s">
        <v>175</v>
      </c>
      <c r="E566" s="153" t="s">
        <v>19</v>
      </c>
      <c r="F566" s="154" t="s">
        <v>1672</v>
      </c>
      <c r="H566" s="155">
        <v>1.5189999999999999</v>
      </c>
      <c r="I566" s="156"/>
      <c r="L566" s="152"/>
      <c r="M566" s="157"/>
      <c r="T566" s="158"/>
      <c r="AT566" s="153" t="s">
        <v>175</v>
      </c>
      <c r="AU566" s="153" t="s">
        <v>84</v>
      </c>
      <c r="AV566" s="13" t="s">
        <v>84</v>
      </c>
      <c r="AW566" s="13" t="s">
        <v>35</v>
      </c>
      <c r="AX566" s="13" t="s">
        <v>74</v>
      </c>
      <c r="AY566" s="153" t="s">
        <v>165</v>
      </c>
    </row>
    <row r="567" spans="2:65" s="14" customFormat="1" ht="11.25">
      <c r="B567" s="159"/>
      <c r="D567" s="146" t="s">
        <v>175</v>
      </c>
      <c r="E567" s="160" t="s">
        <v>19</v>
      </c>
      <c r="F567" s="161" t="s">
        <v>178</v>
      </c>
      <c r="H567" s="162">
        <v>1.5189999999999999</v>
      </c>
      <c r="I567" s="163"/>
      <c r="L567" s="159"/>
      <c r="M567" s="164"/>
      <c r="T567" s="165"/>
      <c r="AT567" s="160" t="s">
        <v>175</v>
      </c>
      <c r="AU567" s="160" t="s">
        <v>84</v>
      </c>
      <c r="AV567" s="14" t="s">
        <v>172</v>
      </c>
      <c r="AW567" s="14" t="s">
        <v>35</v>
      </c>
      <c r="AX567" s="14" t="s">
        <v>82</v>
      </c>
      <c r="AY567" s="160" t="s">
        <v>165</v>
      </c>
    </row>
    <row r="568" spans="2:65" s="1" customFormat="1" ht="24.2" customHeight="1">
      <c r="B568" s="33"/>
      <c r="C568" s="128" t="s">
        <v>768</v>
      </c>
      <c r="D568" s="128" t="s">
        <v>167</v>
      </c>
      <c r="E568" s="129" t="s">
        <v>761</v>
      </c>
      <c r="F568" s="130" t="s">
        <v>762</v>
      </c>
      <c r="G568" s="131" t="s">
        <v>221</v>
      </c>
      <c r="H568" s="132">
        <v>11.353</v>
      </c>
      <c r="I568" s="133"/>
      <c r="J568" s="134">
        <f>ROUND(I568*H568,2)</f>
        <v>0</v>
      </c>
      <c r="K568" s="130" t="s">
        <v>171</v>
      </c>
      <c r="L568" s="33"/>
      <c r="M568" s="135" t="s">
        <v>19</v>
      </c>
      <c r="N568" s="136" t="s">
        <v>45</v>
      </c>
      <c r="P568" s="137">
        <f>O568*H568</f>
        <v>0</v>
      </c>
      <c r="Q568" s="137">
        <v>0</v>
      </c>
      <c r="R568" s="137">
        <f>Q568*H568</f>
        <v>0</v>
      </c>
      <c r="S568" s="137">
        <v>0</v>
      </c>
      <c r="T568" s="138">
        <f>S568*H568</f>
        <v>0</v>
      </c>
      <c r="AR568" s="139" t="s">
        <v>172</v>
      </c>
      <c r="AT568" s="139" t="s">
        <v>167</v>
      </c>
      <c r="AU568" s="139" t="s">
        <v>84</v>
      </c>
      <c r="AY568" s="18" t="s">
        <v>165</v>
      </c>
      <c r="BE568" s="140">
        <f>IF(N568="základní",J568,0)</f>
        <v>0</v>
      </c>
      <c r="BF568" s="140">
        <f>IF(N568="snížená",J568,0)</f>
        <v>0</v>
      </c>
      <c r="BG568" s="140">
        <f>IF(N568="zákl. přenesená",J568,0)</f>
        <v>0</v>
      </c>
      <c r="BH568" s="140">
        <f>IF(N568="sníž. přenesená",J568,0)</f>
        <v>0</v>
      </c>
      <c r="BI568" s="140">
        <f>IF(N568="nulová",J568,0)</f>
        <v>0</v>
      </c>
      <c r="BJ568" s="18" t="s">
        <v>82</v>
      </c>
      <c r="BK568" s="140">
        <f>ROUND(I568*H568,2)</f>
        <v>0</v>
      </c>
      <c r="BL568" s="18" t="s">
        <v>172</v>
      </c>
      <c r="BM568" s="139" t="s">
        <v>771</v>
      </c>
    </row>
    <row r="569" spans="2:65" s="1" customFormat="1" ht="11.25">
      <c r="B569" s="33"/>
      <c r="D569" s="141" t="s">
        <v>173</v>
      </c>
      <c r="F569" s="142" t="s">
        <v>764</v>
      </c>
      <c r="I569" s="143"/>
      <c r="L569" s="33"/>
      <c r="M569" s="144"/>
      <c r="T569" s="54"/>
      <c r="AT569" s="18" t="s">
        <v>173</v>
      </c>
      <c r="AU569" s="18" t="s">
        <v>84</v>
      </c>
    </row>
    <row r="570" spans="2:65" s="13" customFormat="1" ht="11.25">
      <c r="B570" s="152"/>
      <c r="D570" s="146" t="s">
        <v>175</v>
      </c>
      <c r="E570" s="153" t="s">
        <v>19</v>
      </c>
      <c r="F570" s="154" t="s">
        <v>1673</v>
      </c>
      <c r="H570" s="155">
        <v>11.353</v>
      </c>
      <c r="I570" s="156"/>
      <c r="L570" s="152"/>
      <c r="M570" s="157"/>
      <c r="T570" s="158"/>
      <c r="AT570" s="153" t="s">
        <v>175</v>
      </c>
      <c r="AU570" s="153" t="s">
        <v>84</v>
      </c>
      <c r="AV570" s="13" t="s">
        <v>84</v>
      </c>
      <c r="AW570" s="13" t="s">
        <v>35</v>
      </c>
      <c r="AX570" s="13" t="s">
        <v>74</v>
      </c>
      <c r="AY570" s="153" t="s">
        <v>165</v>
      </c>
    </row>
    <row r="571" spans="2:65" s="14" customFormat="1" ht="11.25">
      <c r="B571" s="159"/>
      <c r="D571" s="146" t="s">
        <v>175</v>
      </c>
      <c r="E571" s="160" t="s">
        <v>19</v>
      </c>
      <c r="F571" s="161" t="s">
        <v>178</v>
      </c>
      <c r="H571" s="162">
        <v>11.353</v>
      </c>
      <c r="I571" s="163"/>
      <c r="L571" s="159"/>
      <c r="M571" s="164"/>
      <c r="T571" s="165"/>
      <c r="AT571" s="160" t="s">
        <v>175</v>
      </c>
      <c r="AU571" s="160" t="s">
        <v>84</v>
      </c>
      <c r="AV571" s="14" t="s">
        <v>172</v>
      </c>
      <c r="AW571" s="14" t="s">
        <v>35</v>
      </c>
      <c r="AX571" s="14" t="s">
        <v>82</v>
      </c>
      <c r="AY571" s="160" t="s">
        <v>165</v>
      </c>
    </row>
    <row r="572" spans="2:65" s="11" customFormat="1" ht="22.9" customHeight="1">
      <c r="B572" s="116"/>
      <c r="D572" s="117" t="s">
        <v>73</v>
      </c>
      <c r="E572" s="126" t="s">
        <v>766</v>
      </c>
      <c r="F572" s="126" t="s">
        <v>767</v>
      </c>
      <c r="I572" s="119"/>
      <c r="J572" s="127">
        <f>BK572</f>
        <v>0</v>
      </c>
      <c r="L572" s="116"/>
      <c r="M572" s="121"/>
      <c r="P572" s="122">
        <f>SUM(P573:P574)</f>
        <v>0</v>
      </c>
      <c r="R572" s="122">
        <f>SUM(R573:R574)</f>
        <v>0</v>
      </c>
      <c r="T572" s="123">
        <f>SUM(T573:T574)</f>
        <v>0</v>
      </c>
      <c r="AR572" s="117" t="s">
        <v>82</v>
      </c>
      <c r="AT572" s="124" t="s">
        <v>73</v>
      </c>
      <c r="AU572" s="124" t="s">
        <v>82</v>
      </c>
      <c r="AY572" s="117" t="s">
        <v>165</v>
      </c>
      <c r="BK572" s="125">
        <f>SUM(BK573:BK574)</f>
        <v>0</v>
      </c>
    </row>
    <row r="573" spans="2:65" s="1" customFormat="1" ht="33" customHeight="1">
      <c r="B573" s="33"/>
      <c r="C573" s="128" t="s">
        <v>496</v>
      </c>
      <c r="D573" s="128" t="s">
        <v>167</v>
      </c>
      <c r="E573" s="129" t="s">
        <v>769</v>
      </c>
      <c r="F573" s="130" t="s">
        <v>770</v>
      </c>
      <c r="G573" s="131" t="s">
        <v>221</v>
      </c>
      <c r="H573" s="132">
        <v>6.21</v>
      </c>
      <c r="I573" s="133"/>
      <c r="J573" s="134">
        <f>ROUND(I573*H573,2)</f>
        <v>0</v>
      </c>
      <c r="K573" s="130" t="s">
        <v>171</v>
      </c>
      <c r="L573" s="33"/>
      <c r="M573" s="135" t="s">
        <v>19</v>
      </c>
      <c r="N573" s="136" t="s">
        <v>45</v>
      </c>
      <c r="P573" s="137">
        <f>O573*H573</f>
        <v>0</v>
      </c>
      <c r="Q573" s="137">
        <v>0</v>
      </c>
      <c r="R573" s="137">
        <f>Q573*H573</f>
        <v>0</v>
      </c>
      <c r="S573" s="137">
        <v>0</v>
      </c>
      <c r="T573" s="138">
        <f>S573*H573</f>
        <v>0</v>
      </c>
      <c r="AR573" s="139" t="s">
        <v>172</v>
      </c>
      <c r="AT573" s="139" t="s">
        <v>167</v>
      </c>
      <c r="AU573" s="139" t="s">
        <v>84</v>
      </c>
      <c r="AY573" s="18" t="s">
        <v>165</v>
      </c>
      <c r="BE573" s="140">
        <f>IF(N573="základní",J573,0)</f>
        <v>0</v>
      </c>
      <c r="BF573" s="140">
        <f>IF(N573="snížená",J573,0)</f>
        <v>0</v>
      </c>
      <c r="BG573" s="140">
        <f>IF(N573="zákl. přenesená",J573,0)</f>
        <v>0</v>
      </c>
      <c r="BH573" s="140">
        <f>IF(N573="sníž. přenesená",J573,0)</f>
        <v>0</v>
      </c>
      <c r="BI573" s="140">
        <f>IF(N573="nulová",J573,0)</f>
        <v>0</v>
      </c>
      <c r="BJ573" s="18" t="s">
        <v>82</v>
      </c>
      <c r="BK573" s="140">
        <f>ROUND(I573*H573,2)</f>
        <v>0</v>
      </c>
      <c r="BL573" s="18" t="s">
        <v>172</v>
      </c>
      <c r="BM573" s="139" t="s">
        <v>779</v>
      </c>
    </row>
    <row r="574" spans="2:65" s="1" customFormat="1" ht="11.25">
      <c r="B574" s="33"/>
      <c r="D574" s="141" t="s">
        <v>173</v>
      </c>
      <c r="F574" s="142" t="s">
        <v>772</v>
      </c>
      <c r="I574" s="143"/>
      <c r="L574" s="33"/>
      <c r="M574" s="144"/>
      <c r="T574" s="54"/>
      <c r="AT574" s="18" t="s">
        <v>173</v>
      </c>
      <c r="AU574" s="18" t="s">
        <v>84</v>
      </c>
    </row>
    <row r="575" spans="2:65" s="11" customFormat="1" ht="25.9" customHeight="1">
      <c r="B575" s="116"/>
      <c r="D575" s="117" t="s">
        <v>73</v>
      </c>
      <c r="E575" s="118" t="s">
        <v>773</v>
      </c>
      <c r="F575" s="118" t="s">
        <v>774</v>
      </c>
      <c r="I575" s="119"/>
      <c r="J575" s="120">
        <f>BK575</f>
        <v>0</v>
      </c>
      <c r="L575" s="116"/>
      <c r="M575" s="121"/>
      <c r="P575" s="122">
        <f>P576+P633+P663+P683+P695+P703+P716+P730+P777+P817+P833+P872+P884+P909+P918+P932</f>
        <v>0</v>
      </c>
      <c r="R575" s="122">
        <f>R576+R633+R663+R683+R695+R703+R716+R730+R777+R817+R833+R872+R884+R909+R918+R932</f>
        <v>2.5429992500000003</v>
      </c>
      <c r="T575" s="123">
        <f>T576+T633+T663+T683+T695+T703+T716+T730+T777+T817+T833+T872+T884+T909+T918+T932</f>
        <v>1.9585640000000002</v>
      </c>
      <c r="AR575" s="117" t="s">
        <v>84</v>
      </c>
      <c r="AT575" s="124" t="s">
        <v>73</v>
      </c>
      <c r="AU575" s="124" t="s">
        <v>74</v>
      </c>
      <c r="AY575" s="117" t="s">
        <v>165</v>
      </c>
      <c r="BK575" s="125">
        <f>BK576+BK633+BK663+BK683+BK695+BK703+BK716+BK730+BK777+BK817+BK833+BK872+BK884+BK909+BK918+BK932</f>
        <v>0</v>
      </c>
    </row>
    <row r="576" spans="2:65" s="11" customFormat="1" ht="22.9" customHeight="1">
      <c r="B576" s="116"/>
      <c r="D576" s="117" t="s">
        <v>73</v>
      </c>
      <c r="E576" s="126" t="s">
        <v>775</v>
      </c>
      <c r="F576" s="126" t="s">
        <v>776</v>
      </c>
      <c r="I576" s="119"/>
      <c r="J576" s="127">
        <f>BK576</f>
        <v>0</v>
      </c>
      <c r="L576" s="116"/>
      <c r="M576" s="121"/>
      <c r="P576" s="122">
        <f>SUM(P577:P632)</f>
        <v>0</v>
      </c>
      <c r="R576" s="122">
        <f>SUM(R577:R632)</f>
        <v>2.4960980000000001E-2</v>
      </c>
      <c r="T576" s="123">
        <f>SUM(T577:T632)</f>
        <v>0</v>
      </c>
      <c r="AR576" s="117" t="s">
        <v>84</v>
      </c>
      <c r="AT576" s="124" t="s">
        <v>73</v>
      </c>
      <c r="AU576" s="124" t="s">
        <v>82</v>
      </c>
      <c r="AY576" s="117" t="s">
        <v>165</v>
      </c>
      <c r="BK576" s="125">
        <f>SUM(BK577:BK632)</f>
        <v>0</v>
      </c>
    </row>
    <row r="577" spans="2:65" s="1" customFormat="1" ht="24.2" customHeight="1">
      <c r="B577" s="33"/>
      <c r="C577" s="128" t="s">
        <v>783</v>
      </c>
      <c r="D577" s="128" t="s">
        <v>167</v>
      </c>
      <c r="E577" s="129" t="s">
        <v>777</v>
      </c>
      <c r="F577" s="130" t="s">
        <v>778</v>
      </c>
      <c r="G577" s="131" t="s">
        <v>170</v>
      </c>
      <c r="H577" s="132">
        <v>4.53</v>
      </c>
      <c r="I577" s="133"/>
      <c r="J577" s="134">
        <f>ROUND(I577*H577,2)</f>
        <v>0</v>
      </c>
      <c r="K577" s="130" t="s">
        <v>171</v>
      </c>
      <c r="L577" s="33"/>
      <c r="M577" s="135" t="s">
        <v>19</v>
      </c>
      <c r="N577" s="136" t="s">
        <v>45</v>
      </c>
      <c r="P577" s="137">
        <f>O577*H577</f>
        <v>0</v>
      </c>
      <c r="Q577" s="137">
        <v>0</v>
      </c>
      <c r="R577" s="137">
        <f>Q577*H577</f>
        <v>0</v>
      </c>
      <c r="S577" s="137">
        <v>0</v>
      </c>
      <c r="T577" s="138">
        <f>S577*H577</f>
        <v>0</v>
      </c>
      <c r="AR577" s="139" t="s">
        <v>222</v>
      </c>
      <c r="AT577" s="139" t="s">
        <v>167</v>
      </c>
      <c r="AU577" s="139" t="s">
        <v>84</v>
      </c>
      <c r="AY577" s="18" t="s">
        <v>165</v>
      </c>
      <c r="BE577" s="140">
        <f>IF(N577="základní",J577,0)</f>
        <v>0</v>
      </c>
      <c r="BF577" s="140">
        <f>IF(N577="snížená",J577,0)</f>
        <v>0</v>
      </c>
      <c r="BG577" s="140">
        <f>IF(N577="zákl. přenesená",J577,0)</f>
        <v>0</v>
      </c>
      <c r="BH577" s="140">
        <f>IF(N577="sníž. přenesená",J577,0)</f>
        <v>0</v>
      </c>
      <c r="BI577" s="140">
        <f>IF(N577="nulová",J577,0)</f>
        <v>0</v>
      </c>
      <c r="BJ577" s="18" t="s">
        <v>82</v>
      </c>
      <c r="BK577" s="140">
        <f>ROUND(I577*H577,2)</f>
        <v>0</v>
      </c>
      <c r="BL577" s="18" t="s">
        <v>222</v>
      </c>
      <c r="BM577" s="139" t="s">
        <v>786</v>
      </c>
    </row>
    <row r="578" spans="2:65" s="1" customFormat="1" ht="11.25">
      <c r="B578" s="33"/>
      <c r="D578" s="141" t="s">
        <v>173</v>
      </c>
      <c r="F578" s="142" t="s">
        <v>780</v>
      </c>
      <c r="I578" s="143"/>
      <c r="L578" s="33"/>
      <c r="M578" s="144"/>
      <c r="T578" s="54"/>
      <c r="AT578" s="18" t="s">
        <v>173</v>
      </c>
      <c r="AU578" s="18" t="s">
        <v>84</v>
      </c>
    </row>
    <row r="579" spans="2:65" s="12" customFormat="1" ht="11.25">
      <c r="B579" s="145"/>
      <c r="D579" s="146" t="s">
        <v>175</v>
      </c>
      <c r="E579" s="147" t="s">
        <v>19</v>
      </c>
      <c r="F579" s="148" t="s">
        <v>781</v>
      </c>
      <c r="H579" s="147" t="s">
        <v>19</v>
      </c>
      <c r="I579" s="149"/>
      <c r="L579" s="145"/>
      <c r="M579" s="150"/>
      <c r="T579" s="151"/>
      <c r="AT579" s="147" t="s">
        <v>175</v>
      </c>
      <c r="AU579" s="147" t="s">
        <v>84</v>
      </c>
      <c r="AV579" s="12" t="s">
        <v>82</v>
      </c>
      <c r="AW579" s="12" t="s">
        <v>35</v>
      </c>
      <c r="AX579" s="12" t="s">
        <v>74</v>
      </c>
      <c r="AY579" s="147" t="s">
        <v>165</v>
      </c>
    </row>
    <row r="580" spans="2:65" s="12" customFormat="1" ht="11.25">
      <c r="B580" s="145"/>
      <c r="D580" s="146" t="s">
        <v>175</v>
      </c>
      <c r="E580" s="147" t="s">
        <v>19</v>
      </c>
      <c r="F580" s="148" t="s">
        <v>234</v>
      </c>
      <c r="H580" s="147" t="s">
        <v>19</v>
      </c>
      <c r="I580" s="149"/>
      <c r="L580" s="145"/>
      <c r="M580" s="150"/>
      <c r="T580" s="151"/>
      <c r="AT580" s="147" t="s">
        <v>175</v>
      </c>
      <c r="AU580" s="147" t="s">
        <v>84</v>
      </c>
      <c r="AV580" s="12" t="s">
        <v>82</v>
      </c>
      <c r="AW580" s="12" t="s">
        <v>35</v>
      </c>
      <c r="AX580" s="12" t="s">
        <v>74</v>
      </c>
      <c r="AY580" s="147" t="s">
        <v>165</v>
      </c>
    </row>
    <row r="581" spans="2:65" s="13" customFormat="1" ht="11.25">
      <c r="B581" s="152"/>
      <c r="D581" s="146" t="s">
        <v>175</v>
      </c>
      <c r="E581" s="153" t="s">
        <v>19</v>
      </c>
      <c r="F581" s="154" t="s">
        <v>1674</v>
      </c>
      <c r="H581" s="155">
        <v>4.53</v>
      </c>
      <c r="I581" s="156"/>
      <c r="L581" s="152"/>
      <c r="M581" s="157"/>
      <c r="T581" s="158"/>
      <c r="AT581" s="153" t="s">
        <v>175</v>
      </c>
      <c r="AU581" s="153" t="s">
        <v>84</v>
      </c>
      <c r="AV581" s="13" t="s">
        <v>84</v>
      </c>
      <c r="AW581" s="13" t="s">
        <v>35</v>
      </c>
      <c r="AX581" s="13" t="s">
        <v>74</v>
      </c>
      <c r="AY581" s="153" t="s">
        <v>165</v>
      </c>
    </row>
    <row r="582" spans="2:65" s="14" customFormat="1" ht="11.25">
      <c r="B582" s="159"/>
      <c r="D582" s="146" t="s">
        <v>175</v>
      </c>
      <c r="E582" s="160" t="s">
        <v>19</v>
      </c>
      <c r="F582" s="161" t="s">
        <v>178</v>
      </c>
      <c r="H582" s="162">
        <v>4.53</v>
      </c>
      <c r="I582" s="163"/>
      <c r="L582" s="159"/>
      <c r="M582" s="164"/>
      <c r="T582" s="165"/>
      <c r="AT582" s="160" t="s">
        <v>175</v>
      </c>
      <c r="AU582" s="160" t="s">
        <v>84</v>
      </c>
      <c r="AV582" s="14" t="s">
        <v>172</v>
      </c>
      <c r="AW582" s="14" t="s">
        <v>35</v>
      </c>
      <c r="AX582" s="14" t="s">
        <v>82</v>
      </c>
      <c r="AY582" s="160" t="s">
        <v>165</v>
      </c>
    </row>
    <row r="583" spans="2:65" s="1" customFormat="1" ht="16.5" customHeight="1">
      <c r="B583" s="33"/>
      <c r="C583" s="166" t="s">
        <v>501</v>
      </c>
      <c r="D583" s="166" t="s">
        <v>294</v>
      </c>
      <c r="E583" s="167" t="s">
        <v>784</v>
      </c>
      <c r="F583" s="168" t="s">
        <v>785</v>
      </c>
      <c r="G583" s="169" t="s">
        <v>221</v>
      </c>
      <c r="H583" s="170">
        <v>2E-3</v>
      </c>
      <c r="I583" s="171"/>
      <c r="J583" s="172">
        <f>ROUND(I583*H583,2)</f>
        <v>0</v>
      </c>
      <c r="K583" s="168" t="s">
        <v>171</v>
      </c>
      <c r="L583" s="173"/>
      <c r="M583" s="174" t="s">
        <v>19</v>
      </c>
      <c r="N583" s="175" t="s">
        <v>45</v>
      </c>
      <c r="P583" s="137">
        <f>O583*H583</f>
        <v>0</v>
      </c>
      <c r="Q583" s="137">
        <v>1</v>
      </c>
      <c r="R583" s="137">
        <f>Q583*H583</f>
        <v>2E-3</v>
      </c>
      <c r="S583" s="137">
        <v>0</v>
      </c>
      <c r="T583" s="138">
        <f>S583*H583</f>
        <v>0</v>
      </c>
      <c r="AR583" s="139" t="s">
        <v>275</v>
      </c>
      <c r="AT583" s="139" t="s">
        <v>294</v>
      </c>
      <c r="AU583" s="139" t="s">
        <v>84</v>
      </c>
      <c r="AY583" s="18" t="s">
        <v>165</v>
      </c>
      <c r="BE583" s="140">
        <f>IF(N583="základní",J583,0)</f>
        <v>0</v>
      </c>
      <c r="BF583" s="140">
        <f>IF(N583="snížená",J583,0)</f>
        <v>0</v>
      </c>
      <c r="BG583" s="140">
        <f>IF(N583="zákl. přenesená",J583,0)</f>
        <v>0</v>
      </c>
      <c r="BH583" s="140">
        <f>IF(N583="sníž. přenesená",J583,0)</f>
        <v>0</v>
      </c>
      <c r="BI583" s="140">
        <f>IF(N583="nulová",J583,0)</f>
        <v>0</v>
      </c>
      <c r="BJ583" s="18" t="s">
        <v>82</v>
      </c>
      <c r="BK583" s="140">
        <f>ROUND(I583*H583,2)</f>
        <v>0</v>
      </c>
      <c r="BL583" s="18" t="s">
        <v>222</v>
      </c>
      <c r="BM583" s="139" t="s">
        <v>790</v>
      </c>
    </row>
    <row r="584" spans="2:65" s="13" customFormat="1" ht="11.25">
      <c r="B584" s="152"/>
      <c r="D584" s="146" t="s">
        <v>175</v>
      </c>
      <c r="E584" s="153" t="s">
        <v>19</v>
      </c>
      <c r="F584" s="154" t="s">
        <v>1675</v>
      </c>
      <c r="H584" s="155">
        <v>2E-3</v>
      </c>
      <c r="I584" s="156"/>
      <c r="L584" s="152"/>
      <c r="M584" s="157"/>
      <c r="T584" s="158"/>
      <c r="AT584" s="153" t="s">
        <v>175</v>
      </c>
      <c r="AU584" s="153" t="s">
        <v>84</v>
      </c>
      <c r="AV584" s="13" t="s">
        <v>84</v>
      </c>
      <c r="AW584" s="13" t="s">
        <v>35</v>
      </c>
      <c r="AX584" s="13" t="s">
        <v>74</v>
      </c>
      <c r="AY584" s="153" t="s">
        <v>165</v>
      </c>
    </row>
    <row r="585" spans="2:65" s="14" customFormat="1" ht="11.25">
      <c r="B585" s="159"/>
      <c r="D585" s="146" t="s">
        <v>175</v>
      </c>
      <c r="E585" s="160" t="s">
        <v>19</v>
      </c>
      <c r="F585" s="161" t="s">
        <v>178</v>
      </c>
      <c r="H585" s="162">
        <v>2E-3</v>
      </c>
      <c r="I585" s="163"/>
      <c r="L585" s="159"/>
      <c r="M585" s="164"/>
      <c r="T585" s="165"/>
      <c r="AT585" s="160" t="s">
        <v>175</v>
      </c>
      <c r="AU585" s="160" t="s">
        <v>84</v>
      </c>
      <c r="AV585" s="14" t="s">
        <v>172</v>
      </c>
      <c r="AW585" s="14" t="s">
        <v>35</v>
      </c>
      <c r="AX585" s="14" t="s">
        <v>82</v>
      </c>
      <c r="AY585" s="160" t="s">
        <v>165</v>
      </c>
    </row>
    <row r="586" spans="2:65" s="1" customFormat="1" ht="24.2" customHeight="1">
      <c r="B586" s="33"/>
      <c r="C586" s="128" t="s">
        <v>794</v>
      </c>
      <c r="D586" s="128" t="s">
        <v>167</v>
      </c>
      <c r="E586" s="129" t="s">
        <v>788</v>
      </c>
      <c r="F586" s="130" t="s">
        <v>789</v>
      </c>
      <c r="G586" s="131" t="s">
        <v>170</v>
      </c>
      <c r="H586" s="132">
        <v>9.06</v>
      </c>
      <c r="I586" s="133"/>
      <c r="J586" s="134">
        <f>ROUND(I586*H586,2)</f>
        <v>0</v>
      </c>
      <c r="K586" s="130" t="s">
        <v>171</v>
      </c>
      <c r="L586" s="33"/>
      <c r="M586" s="135" t="s">
        <v>19</v>
      </c>
      <c r="N586" s="136" t="s">
        <v>45</v>
      </c>
      <c r="P586" s="137">
        <f>O586*H586</f>
        <v>0</v>
      </c>
      <c r="Q586" s="137">
        <v>0</v>
      </c>
      <c r="R586" s="137">
        <f>Q586*H586</f>
        <v>0</v>
      </c>
      <c r="S586" s="137">
        <v>0</v>
      </c>
      <c r="T586" s="138">
        <f>S586*H586</f>
        <v>0</v>
      </c>
      <c r="AR586" s="139" t="s">
        <v>222</v>
      </c>
      <c r="AT586" s="139" t="s">
        <v>167</v>
      </c>
      <c r="AU586" s="139" t="s">
        <v>84</v>
      </c>
      <c r="AY586" s="18" t="s">
        <v>165</v>
      </c>
      <c r="BE586" s="140">
        <f>IF(N586="základní",J586,0)</f>
        <v>0</v>
      </c>
      <c r="BF586" s="140">
        <f>IF(N586="snížená",J586,0)</f>
        <v>0</v>
      </c>
      <c r="BG586" s="140">
        <f>IF(N586="zákl. přenesená",J586,0)</f>
        <v>0</v>
      </c>
      <c r="BH586" s="140">
        <f>IF(N586="sníž. přenesená",J586,0)</f>
        <v>0</v>
      </c>
      <c r="BI586" s="140">
        <f>IF(N586="nulová",J586,0)</f>
        <v>0</v>
      </c>
      <c r="BJ586" s="18" t="s">
        <v>82</v>
      </c>
      <c r="BK586" s="140">
        <f>ROUND(I586*H586,2)</f>
        <v>0</v>
      </c>
      <c r="BL586" s="18" t="s">
        <v>222</v>
      </c>
      <c r="BM586" s="139" t="s">
        <v>797</v>
      </c>
    </row>
    <row r="587" spans="2:65" s="1" customFormat="1" ht="11.25">
      <c r="B587" s="33"/>
      <c r="D587" s="141" t="s">
        <v>173</v>
      </c>
      <c r="F587" s="142" t="s">
        <v>791</v>
      </c>
      <c r="I587" s="143"/>
      <c r="L587" s="33"/>
      <c r="M587" s="144"/>
      <c r="T587" s="54"/>
      <c r="AT587" s="18" t="s">
        <v>173</v>
      </c>
      <c r="AU587" s="18" t="s">
        <v>84</v>
      </c>
    </row>
    <row r="588" spans="2:65" s="12" customFormat="1" ht="11.25">
      <c r="B588" s="145"/>
      <c r="D588" s="146" t="s">
        <v>175</v>
      </c>
      <c r="E588" s="147" t="s">
        <v>19</v>
      </c>
      <c r="F588" s="148" t="s">
        <v>781</v>
      </c>
      <c r="H588" s="147" t="s">
        <v>19</v>
      </c>
      <c r="I588" s="149"/>
      <c r="L588" s="145"/>
      <c r="M588" s="150"/>
      <c r="T588" s="151"/>
      <c r="AT588" s="147" t="s">
        <v>175</v>
      </c>
      <c r="AU588" s="147" t="s">
        <v>84</v>
      </c>
      <c r="AV588" s="12" t="s">
        <v>82</v>
      </c>
      <c r="AW588" s="12" t="s">
        <v>35</v>
      </c>
      <c r="AX588" s="12" t="s">
        <v>74</v>
      </c>
      <c r="AY588" s="147" t="s">
        <v>165</v>
      </c>
    </row>
    <row r="589" spans="2:65" s="12" customFormat="1" ht="11.25">
      <c r="B589" s="145"/>
      <c r="D589" s="146" t="s">
        <v>175</v>
      </c>
      <c r="E589" s="147" t="s">
        <v>19</v>
      </c>
      <c r="F589" s="148" t="s">
        <v>792</v>
      </c>
      <c r="H589" s="147" t="s">
        <v>19</v>
      </c>
      <c r="I589" s="149"/>
      <c r="L589" s="145"/>
      <c r="M589" s="150"/>
      <c r="T589" s="151"/>
      <c r="AT589" s="147" t="s">
        <v>175</v>
      </c>
      <c r="AU589" s="147" t="s">
        <v>84</v>
      </c>
      <c r="AV589" s="12" t="s">
        <v>82</v>
      </c>
      <c r="AW589" s="12" t="s">
        <v>35</v>
      </c>
      <c r="AX589" s="12" t="s">
        <v>74</v>
      </c>
      <c r="AY589" s="147" t="s">
        <v>165</v>
      </c>
    </row>
    <row r="590" spans="2:65" s="13" customFormat="1" ht="11.25">
      <c r="B590" s="152"/>
      <c r="D590" s="146" t="s">
        <v>175</v>
      </c>
      <c r="E590" s="153" t="s">
        <v>19</v>
      </c>
      <c r="F590" s="154" t="s">
        <v>1676</v>
      </c>
      <c r="H590" s="155">
        <v>9.06</v>
      </c>
      <c r="I590" s="156"/>
      <c r="L590" s="152"/>
      <c r="M590" s="157"/>
      <c r="T590" s="158"/>
      <c r="AT590" s="153" t="s">
        <v>175</v>
      </c>
      <c r="AU590" s="153" t="s">
        <v>84</v>
      </c>
      <c r="AV590" s="13" t="s">
        <v>84</v>
      </c>
      <c r="AW590" s="13" t="s">
        <v>35</v>
      </c>
      <c r="AX590" s="13" t="s">
        <v>74</v>
      </c>
      <c r="AY590" s="153" t="s">
        <v>165</v>
      </c>
    </row>
    <row r="591" spans="2:65" s="14" customFormat="1" ht="11.25">
      <c r="B591" s="159"/>
      <c r="D591" s="146" t="s">
        <v>175</v>
      </c>
      <c r="E591" s="160" t="s">
        <v>19</v>
      </c>
      <c r="F591" s="161" t="s">
        <v>178</v>
      </c>
      <c r="H591" s="162">
        <v>9.06</v>
      </c>
      <c r="I591" s="163"/>
      <c r="L591" s="159"/>
      <c r="M591" s="164"/>
      <c r="T591" s="165"/>
      <c r="AT591" s="160" t="s">
        <v>175</v>
      </c>
      <c r="AU591" s="160" t="s">
        <v>84</v>
      </c>
      <c r="AV591" s="14" t="s">
        <v>172</v>
      </c>
      <c r="AW591" s="14" t="s">
        <v>35</v>
      </c>
      <c r="AX591" s="14" t="s">
        <v>82</v>
      </c>
      <c r="AY591" s="160" t="s">
        <v>165</v>
      </c>
    </row>
    <row r="592" spans="2:65" s="1" customFormat="1" ht="16.5" customHeight="1">
      <c r="B592" s="33"/>
      <c r="C592" s="166" t="s">
        <v>506</v>
      </c>
      <c r="D592" s="166" t="s">
        <v>294</v>
      </c>
      <c r="E592" s="167" t="s">
        <v>795</v>
      </c>
      <c r="F592" s="168" t="s">
        <v>796</v>
      </c>
      <c r="G592" s="169" t="s">
        <v>221</v>
      </c>
      <c r="H592" s="170">
        <v>4.0000000000000001E-3</v>
      </c>
      <c r="I592" s="171"/>
      <c r="J592" s="172">
        <f>ROUND(I592*H592,2)</f>
        <v>0</v>
      </c>
      <c r="K592" s="168" t="s">
        <v>171</v>
      </c>
      <c r="L592" s="173"/>
      <c r="M592" s="174" t="s">
        <v>19</v>
      </c>
      <c r="N592" s="175" t="s">
        <v>45</v>
      </c>
      <c r="P592" s="137">
        <f>O592*H592</f>
        <v>0</v>
      </c>
      <c r="Q592" s="137">
        <v>1</v>
      </c>
      <c r="R592" s="137">
        <f>Q592*H592</f>
        <v>4.0000000000000001E-3</v>
      </c>
      <c r="S592" s="137">
        <v>0</v>
      </c>
      <c r="T592" s="138">
        <f>S592*H592</f>
        <v>0</v>
      </c>
      <c r="AR592" s="139" t="s">
        <v>275</v>
      </c>
      <c r="AT592" s="139" t="s">
        <v>294</v>
      </c>
      <c r="AU592" s="139" t="s">
        <v>84</v>
      </c>
      <c r="AY592" s="18" t="s">
        <v>165</v>
      </c>
      <c r="BE592" s="140">
        <f>IF(N592="základní",J592,0)</f>
        <v>0</v>
      </c>
      <c r="BF592" s="140">
        <f>IF(N592="snížená",J592,0)</f>
        <v>0</v>
      </c>
      <c r="BG592" s="140">
        <f>IF(N592="zákl. přenesená",J592,0)</f>
        <v>0</v>
      </c>
      <c r="BH592" s="140">
        <f>IF(N592="sníž. přenesená",J592,0)</f>
        <v>0</v>
      </c>
      <c r="BI592" s="140">
        <f>IF(N592="nulová",J592,0)</f>
        <v>0</v>
      </c>
      <c r="BJ592" s="18" t="s">
        <v>82</v>
      </c>
      <c r="BK592" s="140">
        <f>ROUND(I592*H592,2)</f>
        <v>0</v>
      </c>
      <c r="BL592" s="18" t="s">
        <v>222</v>
      </c>
      <c r="BM592" s="139" t="s">
        <v>801</v>
      </c>
    </row>
    <row r="593" spans="2:65" s="13" customFormat="1" ht="11.25">
      <c r="B593" s="152"/>
      <c r="D593" s="146" t="s">
        <v>175</v>
      </c>
      <c r="E593" s="153" t="s">
        <v>19</v>
      </c>
      <c r="F593" s="154" t="s">
        <v>1677</v>
      </c>
      <c r="H593" s="155">
        <v>4.0000000000000001E-3</v>
      </c>
      <c r="I593" s="156"/>
      <c r="L593" s="152"/>
      <c r="M593" s="157"/>
      <c r="T593" s="158"/>
      <c r="AT593" s="153" t="s">
        <v>175</v>
      </c>
      <c r="AU593" s="153" t="s">
        <v>84</v>
      </c>
      <c r="AV593" s="13" t="s">
        <v>84</v>
      </c>
      <c r="AW593" s="13" t="s">
        <v>35</v>
      </c>
      <c r="AX593" s="13" t="s">
        <v>74</v>
      </c>
      <c r="AY593" s="153" t="s">
        <v>165</v>
      </c>
    </row>
    <row r="594" spans="2:65" s="14" customFormat="1" ht="11.25">
      <c r="B594" s="159"/>
      <c r="D594" s="146" t="s">
        <v>175</v>
      </c>
      <c r="E594" s="160" t="s">
        <v>19</v>
      </c>
      <c r="F594" s="161" t="s">
        <v>178</v>
      </c>
      <c r="H594" s="162">
        <v>4.0000000000000001E-3</v>
      </c>
      <c r="I594" s="163"/>
      <c r="L594" s="159"/>
      <c r="M594" s="164"/>
      <c r="T594" s="165"/>
      <c r="AT594" s="160" t="s">
        <v>175</v>
      </c>
      <c r="AU594" s="160" t="s">
        <v>84</v>
      </c>
      <c r="AV594" s="14" t="s">
        <v>172</v>
      </c>
      <c r="AW594" s="14" t="s">
        <v>35</v>
      </c>
      <c r="AX594" s="14" t="s">
        <v>82</v>
      </c>
      <c r="AY594" s="160" t="s">
        <v>165</v>
      </c>
    </row>
    <row r="595" spans="2:65" s="1" customFormat="1" ht="24.2" customHeight="1">
      <c r="B595" s="33"/>
      <c r="C595" s="128" t="s">
        <v>804</v>
      </c>
      <c r="D595" s="128" t="s">
        <v>167</v>
      </c>
      <c r="E595" s="129" t="s">
        <v>799</v>
      </c>
      <c r="F595" s="130" t="s">
        <v>800</v>
      </c>
      <c r="G595" s="131" t="s">
        <v>170</v>
      </c>
      <c r="H595" s="132">
        <v>13.59</v>
      </c>
      <c r="I595" s="133"/>
      <c r="J595" s="134">
        <f>ROUND(I595*H595,2)</f>
        <v>0</v>
      </c>
      <c r="K595" s="130" t="s">
        <v>171</v>
      </c>
      <c r="L595" s="33"/>
      <c r="M595" s="135" t="s">
        <v>19</v>
      </c>
      <c r="N595" s="136" t="s">
        <v>45</v>
      </c>
      <c r="P595" s="137">
        <f>O595*H595</f>
        <v>0</v>
      </c>
      <c r="Q595" s="137">
        <v>0</v>
      </c>
      <c r="R595" s="137">
        <f>Q595*H595</f>
        <v>0</v>
      </c>
      <c r="S595" s="137">
        <v>0</v>
      </c>
      <c r="T595" s="138">
        <f>S595*H595</f>
        <v>0</v>
      </c>
      <c r="AR595" s="139" t="s">
        <v>222</v>
      </c>
      <c r="AT595" s="139" t="s">
        <v>167</v>
      </c>
      <c r="AU595" s="139" t="s">
        <v>84</v>
      </c>
      <c r="AY595" s="18" t="s">
        <v>165</v>
      </c>
      <c r="BE595" s="140">
        <f>IF(N595="základní",J595,0)</f>
        <v>0</v>
      </c>
      <c r="BF595" s="140">
        <f>IF(N595="snížená",J595,0)</f>
        <v>0</v>
      </c>
      <c r="BG595" s="140">
        <f>IF(N595="zákl. přenesená",J595,0)</f>
        <v>0</v>
      </c>
      <c r="BH595" s="140">
        <f>IF(N595="sníž. přenesená",J595,0)</f>
        <v>0</v>
      </c>
      <c r="BI595" s="140">
        <f>IF(N595="nulová",J595,0)</f>
        <v>0</v>
      </c>
      <c r="BJ595" s="18" t="s">
        <v>82</v>
      </c>
      <c r="BK595" s="140">
        <f>ROUND(I595*H595,2)</f>
        <v>0</v>
      </c>
      <c r="BL595" s="18" t="s">
        <v>222</v>
      </c>
      <c r="BM595" s="139" t="s">
        <v>807</v>
      </c>
    </row>
    <row r="596" spans="2:65" s="1" customFormat="1" ht="11.25">
      <c r="B596" s="33"/>
      <c r="D596" s="141" t="s">
        <v>173</v>
      </c>
      <c r="F596" s="142" t="s">
        <v>802</v>
      </c>
      <c r="I596" s="143"/>
      <c r="L596" s="33"/>
      <c r="M596" s="144"/>
      <c r="T596" s="54"/>
      <c r="AT596" s="18" t="s">
        <v>173</v>
      </c>
      <c r="AU596" s="18" t="s">
        <v>84</v>
      </c>
    </row>
    <row r="597" spans="2:65" s="13" customFormat="1" ht="11.25">
      <c r="B597" s="152"/>
      <c r="D597" s="146" t="s">
        <v>175</v>
      </c>
      <c r="E597" s="153" t="s">
        <v>19</v>
      </c>
      <c r="F597" s="154" t="s">
        <v>1678</v>
      </c>
      <c r="H597" s="155">
        <v>13.59</v>
      </c>
      <c r="I597" s="156"/>
      <c r="L597" s="152"/>
      <c r="M597" s="157"/>
      <c r="T597" s="158"/>
      <c r="AT597" s="153" t="s">
        <v>175</v>
      </c>
      <c r="AU597" s="153" t="s">
        <v>84</v>
      </c>
      <c r="AV597" s="13" t="s">
        <v>84</v>
      </c>
      <c r="AW597" s="13" t="s">
        <v>35</v>
      </c>
      <c r="AX597" s="13" t="s">
        <v>74</v>
      </c>
      <c r="AY597" s="153" t="s">
        <v>165</v>
      </c>
    </row>
    <row r="598" spans="2:65" s="14" customFormat="1" ht="11.25">
      <c r="B598" s="159"/>
      <c r="D598" s="146" t="s">
        <v>175</v>
      </c>
      <c r="E598" s="160" t="s">
        <v>19</v>
      </c>
      <c r="F598" s="161" t="s">
        <v>178</v>
      </c>
      <c r="H598" s="162">
        <v>13.59</v>
      </c>
      <c r="I598" s="163"/>
      <c r="L598" s="159"/>
      <c r="M598" s="164"/>
      <c r="T598" s="165"/>
      <c r="AT598" s="160" t="s">
        <v>175</v>
      </c>
      <c r="AU598" s="160" t="s">
        <v>84</v>
      </c>
      <c r="AV598" s="14" t="s">
        <v>172</v>
      </c>
      <c r="AW598" s="14" t="s">
        <v>35</v>
      </c>
      <c r="AX598" s="14" t="s">
        <v>82</v>
      </c>
      <c r="AY598" s="160" t="s">
        <v>165</v>
      </c>
    </row>
    <row r="599" spans="2:65" s="1" customFormat="1" ht="16.5" customHeight="1">
      <c r="B599" s="33"/>
      <c r="C599" s="128" t="s">
        <v>512</v>
      </c>
      <c r="D599" s="128" t="s">
        <v>167</v>
      </c>
      <c r="E599" s="129" t="s">
        <v>805</v>
      </c>
      <c r="F599" s="130" t="s">
        <v>806</v>
      </c>
      <c r="G599" s="131" t="s">
        <v>170</v>
      </c>
      <c r="H599" s="132">
        <v>4.53</v>
      </c>
      <c r="I599" s="133"/>
      <c r="J599" s="134">
        <f>ROUND(I599*H599,2)</f>
        <v>0</v>
      </c>
      <c r="K599" s="130" t="s">
        <v>171</v>
      </c>
      <c r="L599" s="33"/>
      <c r="M599" s="135" t="s">
        <v>19</v>
      </c>
      <c r="N599" s="136" t="s">
        <v>45</v>
      </c>
      <c r="P599" s="137">
        <f>O599*H599</f>
        <v>0</v>
      </c>
      <c r="Q599" s="137">
        <v>0</v>
      </c>
      <c r="R599" s="137">
        <f>Q599*H599</f>
        <v>0</v>
      </c>
      <c r="S599" s="137">
        <v>0</v>
      </c>
      <c r="T599" s="138">
        <f>S599*H599</f>
        <v>0</v>
      </c>
      <c r="AR599" s="139" t="s">
        <v>222</v>
      </c>
      <c r="AT599" s="139" t="s">
        <v>167</v>
      </c>
      <c r="AU599" s="139" t="s">
        <v>84</v>
      </c>
      <c r="AY599" s="18" t="s">
        <v>165</v>
      </c>
      <c r="BE599" s="140">
        <f>IF(N599="základní",J599,0)</f>
        <v>0</v>
      </c>
      <c r="BF599" s="140">
        <f>IF(N599="snížená",J599,0)</f>
        <v>0</v>
      </c>
      <c r="BG599" s="140">
        <f>IF(N599="zákl. přenesená",J599,0)</f>
        <v>0</v>
      </c>
      <c r="BH599" s="140">
        <f>IF(N599="sníž. přenesená",J599,0)</f>
        <v>0</v>
      </c>
      <c r="BI599" s="140">
        <f>IF(N599="nulová",J599,0)</f>
        <v>0</v>
      </c>
      <c r="BJ599" s="18" t="s">
        <v>82</v>
      </c>
      <c r="BK599" s="140">
        <f>ROUND(I599*H599,2)</f>
        <v>0</v>
      </c>
      <c r="BL599" s="18" t="s">
        <v>222</v>
      </c>
      <c r="BM599" s="139" t="s">
        <v>811</v>
      </c>
    </row>
    <row r="600" spans="2:65" s="1" customFormat="1" ht="11.25">
      <c r="B600" s="33"/>
      <c r="D600" s="141" t="s">
        <v>173</v>
      </c>
      <c r="F600" s="142" t="s">
        <v>808</v>
      </c>
      <c r="I600" s="143"/>
      <c r="L600" s="33"/>
      <c r="M600" s="144"/>
      <c r="T600" s="54"/>
      <c r="AT600" s="18" t="s">
        <v>173</v>
      </c>
      <c r="AU600" s="18" t="s">
        <v>84</v>
      </c>
    </row>
    <row r="601" spans="2:65" s="12" customFormat="1" ht="11.25">
      <c r="B601" s="145"/>
      <c r="D601" s="146" t="s">
        <v>175</v>
      </c>
      <c r="E601" s="147" t="s">
        <v>19</v>
      </c>
      <c r="F601" s="148" t="s">
        <v>781</v>
      </c>
      <c r="H601" s="147" t="s">
        <v>19</v>
      </c>
      <c r="I601" s="149"/>
      <c r="L601" s="145"/>
      <c r="M601" s="150"/>
      <c r="T601" s="151"/>
      <c r="AT601" s="147" t="s">
        <v>175</v>
      </c>
      <c r="AU601" s="147" t="s">
        <v>84</v>
      </c>
      <c r="AV601" s="12" t="s">
        <v>82</v>
      </c>
      <c r="AW601" s="12" t="s">
        <v>35</v>
      </c>
      <c r="AX601" s="12" t="s">
        <v>74</v>
      </c>
      <c r="AY601" s="147" t="s">
        <v>165</v>
      </c>
    </row>
    <row r="602" spans="2:65" s="12" customFormat="1" ht="11.25">
      <c r="B602" s="145"/>
      <c r="D602" s="146" t="s">
        <v>175</v>
      </c>
      <c r="E602" s="147" t="s">
        <v>19</v>
      </c>
      <c r="F602" s="148" t="s">
        <v>234</v>
      </c>
      <c r="H602" s="147" t="s">
        <v>19</v>
      </c>
      <c r="I602" s="149"/>
      <c r="L602" s="145"/>
      <c r="M602" s="150"/>
      <c r="T602" s="151"/>
      <c r="AT602" s="147" t="s">
        <v>175</v>
      </c>
      <c r="AU602" s="147" t="s">
        <v>84</v>
      </c>
      <c r="AV602" s="12" t="s">
        <v>82</v>
      </c>
      <c r="AW602" s="12" t="s">
        <v>35</v>
      </c>
      <c r="AX602" s="12" t="s">
        <v>74</v>
      </c>
      <c r="AY602" s="147" t="s">
        <v>165</v>
      </c>
    </row>
    <row r="603" spans="2:65" s="13" customFormat="1" ht="11.25">
      <c r="B603" s="152"/>
      <c r="D603" s="146" t="s">
        <v>175</v>
      </c>
      <c r="E603" s="153" t="s">
        <v>19</v>
      </c>
      <c r="F603" s="154" t="s">
        <v>1674</v>
      </c>
      <c r="H603" s="155">
        <v>4.53</v>
      </c>
      <c r="I603" s="156"/>
      <c r="L603" s="152"/>
      <c r="M603" s="157"/>
      <c r="T603" s="158"/>
      <c r="AT603" s="153" t="s">
        <v>175</v>
      </c>
      <c r="AU603" s="153" t="s">
        <v>84</v>
      </c>
      <c r="AV603" s="13" t="s">
        <v>84</v>
      </c>
      <c r="AW603" s="13" t="s">
        <v>35</v>
      </c>
      <c r="AX603" s="13" t="s">
        <v>74</v>
      </c>
      <c r="AY603" s="153" t="s">
        <v>165</v>
      </c>
    </row>
    <row r="604" spans="2:65" s="14" customFormat="1" ht="11.25">
      <c r="B604" s="159"/>
      <c r="D604" s="146" t="s">
        <v>175</v>
      </c>
      <c r="E604" s="160" t="s">
        <v>19</v>
      </c>
      <c r="F604" s="161" t="s">
        <v>178</v>
      </c>
      <c r="H604" s="162">
        <v>4.53</v>
      </c>
      <c r="I604" s="163"/>
      <c r="L604" s="159"/>
      <c r="M604" s="164"/>
      <c r="T604" s="165"/>
      <c r="AT604" s="160" t="s">
        <v>175</v>
      </c>
      <c r="AU604" s="160" t="s">
        <v>84</v>
      </c>
      <c r="AV604" s="14" t="s">
        <v>172</v>
      </c>
      <c r="AW604" s="14" t="s">
        <v>35</v>
      </c>
      <c r="AX604" s="14" t="s">
        <v>82</v>
      </c>
      <c r="AY604" s="160" t="s">
        <v>165</v>
      </c>
    </row>
    <row r="605" spans="2:65" s="1" customFormat="1" ht="16.5" customHeight="1">
      <c r="B605" s="33"/>
      <c r="C605" s="166" t="s">
        <v>813</v>
      </c>
      <c r="D605" s="166" t="s">
        <v>294</v>
      </c>
      <c r="E605" s="167" t="s">
        <v>809</v>
      </c>
      <c r="F605" s="168" t="s">
        <v>810</v>
      </c>
      <c r="G605" s="169" t="s">
        <v>170</v>
      </c>
      <c r="H605" s="170">
        <v>4.7569999999999997</v>
      </c>
      <c r="I605" s="171"/>
      <c r="J605" s="172">
        <f>ROUND(I605*H605,2)</f>
        <v>0</v>
      </c>
      <c r="K605" s="168" t="s">
        <v>171</v>
      </c>
      <c r="L605" s="173"/>
      <c r="M605" s="174" t="s">
        <v>19</v>
      </c>
      <c r="N605" s="175" t="s">
        <v>45</v>
      </c>
      <c r="P605" s="137">
        <f>O605*H605</f>
        <v>0</v>
      </c>
      <c r="Q605" s="137">
        <v>2.9999999999999997E-4</v>
      </c>
      <c r="R605" s="137">
        <f>Q605*H605</f>
        <v>1.4270999999999997E-3</v>
      </c>
      <c r="S605" s="137">
        <v>0</v>
      </c>
      <c r="T605" s="138">
        <f>S605*H605</f>
        <v>0</v>
      </c>
      <c r="AR605" s="139" t="s">
        <v>275</v>
      </c>
      <c r="AT605" s="139" t="s">
        <v>294</v>
      </c>
      <c r="AU605" s="139" t="s">
        <v>84</v>
      </c>
      <c r="AY605" s="18" t="s">
        <v>165</v>
      </c>
      <c r="BE605" s="140">
        <f>IF(N605="základní",J605,0)</f>
        <v>0</v>
      </c>
      <c r="BF605" s="140">
        <f>IF(N605="snížená",J605,0)</f>
        <v>0</v>
      </c>
      <c r="BG605" s="140">
        <f>IF(N605="zákl. přenesená",J605,0)</f>
        <v>0</v>
      </c>
      <c r="BH605" s="140">
        <f>IF(N605="sníž. přenesená",J605,0)</f>
        <v>0</v>
      </c>
      <c r="BI605" s="140">
        <f>IF(N605="nulová",J605,0)</f>
        <v>0</v>
      </c>
      <c r="BJ605" s="18" t="s">
        <v>82</v>
      </c>
      <c r="BK605" s="140">
        <f>ROUND(I605*H605,2)</f>
        <v>0</v>
      </c>
      <c r="BL605" s="18" t="s">
        <v>222</v>
      </c>
      <c r="BM605" s="139" t="s">
        <v>1679</v>
      </c>
    </row>
    <row r="606" spans="2:65" s="13" customFormat="1" ht="11.25">
      <c r="B606" s="152"/>
      <c r="D606" s="146" t="s">
        <v>175</v>
      </c>
      <c r="E606" s="153" t="s">
        <v>19</v>
      </c>
      <c r="F606" s="154" t="s">
        <v>1680</v>
      </c>
      <c r="H606" s="155">
        <v>4.7569999999999997</v>
      </c>
      <c r="I606" s="156"/>
      <c r="L606" s="152"/>
      <c r="M606" s="157"/>
      <c r="T606" s="158"/>
      <c r="AT606" s="153" t="s">
        <v>175</v>
      </c>
      <c r="AU606" s="153" t="s">
        <v>84</v>
      </c>
      <c r="AV606" s="13" t="s">
        <v>84</v>
      </c>
      <c r="AW606" s="13" t="s">
        <v>35</v>
      </c>
      <c r="AX606" s="13" t="s">
        <v>74</v>
      </c>
      <c r="AY606" s="153" t="s">
        <v>165</v>
      </c>
    </row>
    <row r="607" spans="2:65" s="14" customFormat="1" ht="11.25">
      <c r="B607" s="159"/>
      <c r="D607" s="146" t="s">
        <v>175</v>
      </c>
      <c r="E607" s="160" t="s">
        <v>19</v>
      </c>
      <c r="F607" s="161" t="s">
        <v>178</v>
      </c>
      <c r="H607" s="162">
        <v>4.7569999999999997</v>
      </c>
      <c r="I607" s="163"/>
      <c r="L607" s="159"/>
      <c r="M607" s="164"/>
      <c r="T607" s="165"/>
      <c r="AT607" s="160" t="s">
        <v>175</v>
      </c>
      <c r="AU607" s="160" t="s">
        <v>84</v>
      </c>
      <c r="AV607" s="14" t="s">
        <v>172</v>
      </c>
      <c r="AW607" s="14" t="s">
        <v>35</v>
      </c>
      <c r="AX607" s="14" t="s">
        <v>82</v>
      </c>
      <c r="AY607" s="160" t="s">
        <v>165</v>
      </c>
    </row>
    <row r="608" spans="2:65" s="1" customFormat="1" ht="37.9" customHeight="1">
      <c r="B608" s="33"/>
      <c r="C608" s="128" t="s">
        <v>516</v>
      </c>
      <c r="D608" s="128" t="s">
        <v>167</v>
      </c>
      <c r="E608" s="129" t="s">
        <v>1681</v>
      </c>
      <c r="F608" s="130" t="s">
        <v>1682</v>
      </c>
      <c r="G608" s="131" t="s">
        <v>170</v>
      </c>
      <c r="H608" s="132">
        <v>4.4080000000000004</v>
      </c>
      <c r="I608" s="133"/>
      <c r="J608" s="134">
        <f>ROUND(I608*H608,2)</f>
        <v>0</v>
      </c>
      <c r="K608" s="130" t="s">
        <v>19</v>
      </c>
      <c r="L608" s="33"/>
      <c r="M608" s="135" t="s">
        <v>19</v>
      </c>
      <c r="N608" s="136" t="s">
        <v>45</v>
      </c>
      <c r="P608" s="137">
        <f>O608*H608</f>
        <v>0</v>
      </c>
      <c r="Q608" s="137">
        <v>0</v>
      </c>
      <c r="R608" s="137">
        <f>Q608*H608</f>
        <v>0</v>
      </c>
      <c r="S608" s="137">
        <v>0</v>
      </c>
      <c r="T608" s="138">
        <f>S608*H608</f>
        <v>0</v>
      </c>
      <c r="AR608" s="139" t="s">
        <v>222</v>
      </c>
      <c r="AT608" s="139" t="s">
        <v>167</v>
      </c>
      <c r="AU608" s="139" t="s">
        <v>84</v>
      </c>
      <c r="AY608" s="18" t="s">
        <v>165</v>
      </c>
      <c r="BE608" s="140">
        <f>IF(N608="základní",J608,0)</f>
        <v>0</v>
      </c>
      <c r="BF608" s="140">
        <f>IF(N608="snížená",J608,0)</f>
        <v>0</v>
      </c>
      <c r="BG608" s="140">
        <f>IF(N608="zákl. přenesená",J608,0)</f>
        <v>0</v>
      </c>
      <c r="BH608" s="140">
        <f>IF(N608="sníž. přenesená",J608,0)</f>
        <v>0</v>
      </c>
      <c r="BI608" s="140">
        <f>IF(N608="nulová",J608,0)</f>
        <v>0</v>
      </c>
      <c r="BJ608" s="18" t="s">
        <v>82</v>
      </c>
      <c r="BK608" s="140">
        <f>ROUND(I608*H608,2)</f>
        <v>0</v>
      </c>
      <c r="BL608" s="18" t="s">
        <v>222</v>
      </c>
      <c r="BM608" s="139" t="s">
        <v>1683</v>
      </c>
    </row>
    <row r="609" spans="2:65" s="12" customFormat="1" ht="11.25">
      <c r="B609" s="145"/>
      <c r="D609" s="146" t="s">
        <v>175</v>
      </c>
      <c r="E609" s="147" t="s">
        <v>19</v>
      </c>
      <c r="F609" s="148" t="s">
        <v>396</v>
      </c>
      <c r="H609" s="147" t="s">
        <v>19</v>
      </c>
      <c r="I609" s="149"/>
      <c r="L609" s="145"/>
      <c r="M609" s="150"/>
      <c r="T609" s="151"/>
      <c r="AT609" s="147" t="s">
        <v>175</v>
      </c>
      <c r="AU609" s="147" t="s">
        <v>84</v>
      </c>
      <c r="AV609" s="12" t="s">
        <v>82</v>
      </c>
      <c r="AW609" s="12" t="s">
        <v>35</v>
      </c>
      <c r="AX609" s="12" t="s">
        <v>74</v>
      </c>
      <c r="AY609" s="147" t="s">
        <v>165</v>
      </c>
    </row>
    <row r="610" spans="2:65" s="13" customFormat="1" ht="11.25">
      <c r="B610" s="152"/>
      <c r="D610" s="146" t="s">
        <v>175</v>
      </c>
      <c r="E610" s="153" t="s">
        <v>19</v>
      </c>
      <c r="F610" s="154" t="s">
        <v>1600</v>
      </c>
      <c r="H610" s="155">
        <v>2.97</v>
      </c>
      <c r="I610" s="156"/>
      <c r="L610" s="152"/>
      <c r="M610" s="157"/>
      <c r="T610" s="158"/>
      <c r="AT610" s="153" t="s">
        <v>175</v>
      </c>
      <c r="AU610" s="153" t="s">
        <v>84</v>
      </c>
      <c r="AV610" s="13" t="s">
        <v>84</v>
      </c>
      <c r="AW610" s="13" t="s">
        <v>35</v>
      </c>
      <c r="AX610" s="13" t="s">
        <v>74</v>
      </c>
      <c r="AY610" s="153" t="s">
        <v>165</v>
      </c>
    </row>
    <row r="611" spans="2:65" s="12" customFormat="1" ht="11.25">
      <c r="B611" s="145"/>
      <c r="D611" s="146" t="s">
        <v>175</v>
      </c>
      <c r="E611" s="147" t="s">
        <v>19</v>
      </c>
      <c r="F611" s="148" t="s">
        <v>818</v>
      </c>
      <c r="H611" s="147" t="s">
        <v>19</v>
      </c>
      <c r="I611" s="149"/>
      <c r="L611" s="145"/>
      <c r="M611" s="150"/>
      <c r="T611" s="151"/>
      <c r="AT611" s="147" t="s">
        <v>175</v>
      </c>
      <c r="AU611" s="147" t="s">
        <v>84</v>
      </c>
      <c r="AV611" s="12" t="s">
        <v>82</v>
      </c>
      <c r="AW611" s="12" t="s">
        <v>35</v>
      </c>
      <c r="AX611" s="12" t="s">
        <v>74</v>
      </c>
      <c r="AY611" s="147" t="s">
        <v>165</v>
      </c>
    </row>
    <row r="612" spans="2:65" s="13" customFormat="1" ht="11.25">
      <c r="B612" s="152"/>
      <c r="D612" s="146" t="s">
        <v>175</v>
      </c>
      <c r="E612" s="153" t="s">
        <v>19</v>
      </c>
      <c r="F612" s="154" t="s">
        <v>1684</v>
      </c>
      <c r="H612" s="155">
        <v>1.4379999999999999</v>
      </c>
      <c r="I612" s="156"/>
      <c r="L612" s="152"/>
      <c r="M612" s="157"/>
      <c r="T612" s="158"/>
      <c r="AT612" s="153" t="s">
        <v>175</v>
      </c>
      <c r="AU612" s="153" t="s">
        <v>84</v>
      </c>
      <c r="AV612" s="13" t="s">
        <v>84</v>
      </c>
      <c r="AW612" s="13" t="s">
        <v>35</v>
      </c>
      <c r="AX612" s="13" t="s">
        <v>74</v>
      </c>
      <c r="AY612" s="153" t="s">
        <v>165</v>
      </c>
    </row>
    <row r="613" spans="2:65" s="14" customFormat="1" ht="11.25">
      <c r="B613" s="159"/>
      <c r="D613" s="146" t="s">
        <v>175</v>
      </c>
      <c r="E613" s="160" t="s">
        <v>19</v>
      </c>
      <c r="F613" s="161" t="s">
        <v>178</v>
      </c>
      <c r="H613" s="162">
        <v>4.4080000000000004</v>
      </c>
      <c r="I613" s="163"/>
      <c r="L613" s="159"/>
      <c r="M613" s="164"/>
      <c r="T613" s="165"/>
      <c r="AT613" s="160" t="s">
        <v>175</v>
      </c>
      <c r="AU613" s="160" t="s">
        <v>84</v>
      </c>
      <c r="AV613" s="14" t="s">
        <v>172</v>
      </c>
      <c r="AW613" s="14" t="s">
        <v>35</v>
      </c>
      <c r="AX613" s="14" t="s">
        <v>82</v>
      </c>
      <c r="AY613" s="160" t="s">
        <v>165</v>
      </c>
    </row>
    <row r="614" spans="2:65" s="1" customFormat="1" ht="37.9" customHeight="1">
      <c r="B614" s="33"/>
      <c r="C614" s="128" t="s">
        <v>828</v>
      </c>
      <c r="D614" s="128" t="s">
        <v>167</v>
      </c>
      <c r="E614" s="129" t="s">
        <v>1685</v>
      </c>
      <c r="F614" s="130" t="s">
        <v>1686</v>
      </c>
      <c r="G614" s="131" t="s">
        <v>170</v>
      </c>
      <c r="H614" s="132">
        <v>10.49</v>
      </c>
      <c r="I614" s="133"/>
      <c r="J614" s="134">
        <f>ROUND(I614*H614,2)</f>
        <v>0</v>
      </c>
      <c r="K614" s="130" t="s">
        <v>19</v>
      </c>
      <c r="L614" s="33"/>
      <c r="M614" s="135" t="s">
        <v>19</v>
      </c>
      <c r="N614" s="136" t="s">
        <v>45</v>
      </c>
      <c r="P614" s="137">
        <f>O614*H614</f>
        <v>0</v>
      </c>
      <c r="Q614" s="137">
        <v>0</v>
      </c>
      <c r="R614" s="137">
        <f>Q614*H614</f>
        <v>0</v>
      </c>
      <c r="S614" s="137">
        <v>0</v>
      </c>
      <c r="T614" s="138">
        <f>S614*H614</f>
        <v>0</v>
      </c>
      <c r="AR614" s="139" t="s">
        <v>222</v>
      </c>
      <c r="AT614" s="139" t="s">
        <v>167</v>
      </c>
      <c r="AU614" s="139" t="s">
        <v>84</v>
      </c>
      <c r="AY614" s="18" t="s">
        <v>165</v>
      </c>
      <c r="BE614" s="140">
        <f>IF(N614="základní",J614,0)</f>
        <v>0</v>
      </c>
      <c r="BF614" s="140">
        <f>IF(N614="snížená",J614,0)</f>
        <v>0</v>
      </c>
      <c r="BG614" s="140">
        <f>IF(N614="zákl. přenesená",J614,0)</f>
        <v>0</v>
      </c>
      <c r="BH614" s="140">
        <f>IF(N614="sníž. přenesená",J614,0)</f>
        <v>0</v>
      </c>
      <c r="BI614" s="140">
        <f>IF(N614="nulová",J614,0)</f>
        <v>0</v>
      </c>
      <c r="BJ614" s="18" t="s">
        <v>82</v>
      </c>
      <c r="BK614" s="140">
        <f>ROUND(I614*H614,2)</f>
        <v>0</v>
      </c>
      <c r="BL614" s="18" t="s">
        <v>222</v>
      </c>
      <c r="BM614" s="139" t="s">
        <v>831</v>
      </c>
    </row>
    <row r="615" spans="2:65" s="12" customFormat="1" ht="11.25">
      <c r="B615" s="145"/>
      <c r="D615" s="146" t="s">
        <v>175</v>
      </c>
      <c r="E615" s="147" t="s">
        <v>19</v>
      </c>
      <c r="F615" s="148" t="s">
        <v>1687</v>
      </c>
      <c r="H615" s="147" t="s">
        <v>19</v>
      </c>
      <c r="I615" s="149"/>
      <c r="L615" s="145"/>
      <c r="M615" s="150"/>
      <c r="T615" s="151"/>
      <c r="AT615" s="147" t="s">
        <v>175</v>
      </c>
      <c r="AU615" s="147" t="s">
        <v>84</v>
      </c>
      <c r="AV615" s="12" t="s">
        <v>82</v>
      </c>
      <c r="AW615" s="12" t="s">
        <v>35</v>
      </c>
      <c r="AX615" s="12" t="s">
        <v>74</v>
      </c>
      <c r="AY615" s="147" t="s">
        <v>165</v>
      </c>
    </row>
    <row r="616" spans="2:65" s="13" customFormat="1" ht="11.25">
      <c r="B616" s="152"/>
      <c r="D616" s="146" t="s">
        <v>175</v>
      </c>
      <c r="E616" s="153" t="s">
        <v>19</v>
      </c>
      <c r="F616" s="154" t="s">
        <v>1688</v>
      </c>
      <c r="H616" s="155">
        <v>9.1479999999999997</v>
      </c>
      <c r="I616" s="156"/>
      <c r="L616" s="152"/>
      <c r="M616" s="157"/>
      <c r="T616" s="158"/>
      <c r="AT616" s="153" t="s">
        <v>175</v>
      </c>
      <c r="AU616" s="153" t="s">
        <v>84</v>
      </c>
      <c r="AV616" s="13" t="s">
        <v>84</v>
      </c>
      <c r="AW616" s="13" t="s">
        <v>35</v>
      </c>
      <c r="AX616" s="13" t="s">
        <v>74</v>
      </c>
      <c r="AY616" s="153" t="s">
        <v>165</v>
      </c>
    </row>
    <row r="617" spans="2:65" s="13" customFormat="1" ht="11.25">
      <c r="B617" s="152"/>
      <c r="D617" s="146" t="s">
        <v>175</v>
      </c>
      <c r="E617" s="153" t="s">
        <v>19</v>
      </c>
      <c r="F617" s="154" t="s">
        <v>1689</v>
      </c>
      <c r="H617" s="155">
        <v>0.14399999999999999</v>
      </c>
      <c r="I617" s="156"/>
      <c r="L617" s="152"/>
      <c r="M617" s="157"/>
      <c r="T617" s="158"/>
      <c r="AT617" s="153" t="s">
        <v>175</v>
      </c>
      <c r="AU617" s="153" t="s">
        <v>84</v>
      </c>
      <c r="AV617" s="13" t="s">
        <v>84</v>
      </c>
      <c r="AW617" s="13" t="s">
        <v>35</v>
      </c>
      <c r="AX617" s="13" t="s">
        <v>74</v>
      </c>
      <c r="AY617" s="153" t="s">
        <v>165</v>
      </c>
    </row>
    <row r="618" spans="2:65" s="13" customFormat="1" ht="11.25">
      <c r="B618" s="152"/>
      <c r="D618" s="146" t="s">
        <v>175</v>
      </c>
      <c r="E618" s="153" t="s">
        <v>19</v>
      </c>
      <c r="F618" s="154" t="s">
        <v>1690</v>
      </c>
      <c r="H618" s="155">
        <v>1.198</v>
      </c>
      <c r="I618" s="156"/>
      <c r="L618" s="152"/>
      <c r="M618" s="157"/>
      <c r="T618" s="158"/>
      <c r="AT618" s="153" t="s">
        <v>175</v>
      </c>
      <c r="AU618" s="153" t="s">
        <v>84</v>
      </c>
      <c r="AV618" s="13" t="s">
        <v>84</v>
      </c>
      <c r="AW618" s="13" t="s">
        <v>35</v>
      </c>
      <c r="AX618" s="13" t="s">
        <v>74</v>
      </c>
      <c r="AY618" s="153" t="s">
        <v>165</v>
      </c>
    </row>
    <row r="619" spans="2:65" s="14" customFormat="1" ht="11.25">
      <c r="B619" s="159"/>
      <c r="D619" s="146" t="s">
        <v>175</v>
      </c>
      <c r="E619" s="160" t="s">
        <v>19</v>
      </c>
      <c r="F619" s="161" t="s">
        <v>178</v>
      </c>
      <c r="H619" s="162">
        <v>10.49</v>
      </c>
      <c r="I619" s="163"/>
      <c r="L619" s="159"/>
      <c r="M619" s="164"/>
      <c r="T619" s="165"/>
      <c r="AT619" s="160" t="s">
        <v>175</v>
      </c>
      <c r="AU619" s="160" t="s">
        <v>84</v>
      </c>
      <c r="AV619" s="14" t="s">
        <v>172</v>
      </c>
      <c r="AW619" s="14" t="s">
        <v>35</v>
      </c>
      <c r="AX619" s="14" t="s">
        <v>82</v>
      </c>
      <c r="AY619" s="160" t="s">
        <v>165</v>
      </c>
    </row>
    <row r="620" spans="2:65" s="1" customFormat="1" ht="24.2" customHeight="1">
      <c r="B620" s="33"/>
      <c r="C620" s="128" t="s">
        <v>524</v>
      </c>
      <c r="D620" s="128" t="s">
        <v>167</v>
      </c>
      <c r="E620" s="129" t="s">
        <v>829</v>
      </c>
      <c r="F620" s="130" t="s">
        <v>830</v>
      </c>
      <c r="G620" s="131" t="s">
        <v>420</v>
      </c>
      <c r="H620" s="132">
        <v>16.754999999999999</v>
      </c>
      <c r="I620" s="133"/>
      <c r="J620" s="134">
        <f>ROUND(I620*H620,2)</f>
        <v>0</v>
      </c>
      <c r="K620" s="130" t="s">
        <v>171</v>
      </c>
      <c r="L620" s="33"/>
      <c r="M620" s="135" t="s">
        <v>19</v>
      </c>
      <c r="N620" s="136" t="s">
        <v>45</v>
      </c>
      <c r="P620" s="137">
        <f>O620*H620</f>
        <v>0</v>
      </c>
      <c r="Q620" s="137">
        <v>0</v>
      </c>
      <c r="R620" s="137">
        <f>Q620*H620</f>
        <v>0</v>
      </c>
      <c r="S620" s="137">
        <v>0</v>
      </c>
      <c r="T620" s="138">
        <f>S620*H620</f>
        <v>0</v>
      </c>
      <c r="AR620" s="139" t="s">
        <v>222</v>
      </c>
      <c r="AT620" s="139" t="s">
        <v>167</v>
      </c>
      <c r="AU620" s="139" t="s">
        <v>84</v>
      </c>
      <c r="AY620" s="18" t="s">
        <v>165</v>
      </c>
      <c r="BE620" s="140">
        <f>IF(N620="základní",J620,0)</f>
        <v>0</v>
      </c>
      <c r="BF620" s="140">
        <f>IF(N620="snížená",J620,0)</f>
        <v>0</v>
      </c>
      <c r="BG620" s="140">
        <f>IF(N620="zákl. přenesená",J620,0)</f>
        <v>0</v>
      </c>
      <c r="BH620" s="140">
        <f>IF(N620="sníž. přenesená",J620,0)</f>
        <v>0</v>
      </c>
      <c r="BI620" s="140">
        <f>IF(N620="nulová",J620,0)</f>
        <v>0</v>
      </c>
      <c r="BJ620" s="18" t="s">
        <v>82</v>
      </c>
      <c r="BK620" s="140">
        <f>ROUND(I620*H620,2)</f>
        <v>0</v>
      </c>
      <c r="BL620" s="18" t="s">
        <v>222</v>
      </c>
      <c r="BM620" s="139" t="s">
        <v>839</v>
      </c>
    </row>
    <row r="621" spans="2:65" s="1" customFormat="1" ht="11.25">
      <c r="B621" s="33"/>
      <c r="D621" s="141" t="s">
        <v>173</v>
      </c>
      <c r="F621" s="142" t="s">
        <v>832</v>
      </c>
      <c r="I621" s="143"/>
      <c r="L621" s="33"/>
      <c r="M621" s="144"/>
      <c r="T621" s="54"/>
      <c r="AT621" s="18" t="s">
        <v>173</v>
      </c>
      <c r="AU621" s="18" t="s">
        <v>84</v>
      </c>
    </row>
    <row r="622" spans="2:65" s="12" customFormat="1" ht="11.25">
      <c r="B622" s="145"/>
      <c r="D622" s="146" t="s">
        <v>175</v>
      </c>
      <c r="E622" s="147" t="s">
        <v>19</v>
      </c>
      <c r="F622" s="148" t="s">
        <v>396</v>
      </c>
      <c r="H622" s="147" t="s">
        <v>19</v>
      </c>
      <c r="I622" s="149"/>
      <c r="L622" s="145"/>
      <c r="M622" s="150"/>
      <c r="T622" s="151"/>
      <c r="AT622" s="147" t="s">
        <v>175</v>
      </c>
      <c r="AU622" s="147" t="s">
        <v>84</v>
      </c>
      <c r="AV622" s="12" t="s">
        <v>82</v>
      </c>
      <c r="AW622" s="12" t="s">
        <v>35</v>
      </c>
      <c r="AX622" s="12" t="s">
        <v>74</v>
      </c>
      <c r="AY622" s="147" t="s">
        <v>165</v>
      </c>
    </row>
    <row r="623" spans="2:65" s="13" customFormat="1" ht="11.25">
      <c r="B623" s="152"/>
      <c r="D623" s="146" t="s">
        <v>175</v>
      </c>
      <c r="E623" s="153" t="s">
        <v>19</v>
      </c>
      <c r="F623" s="154" t="s">
        <v>1691</v>
      </c>
      <c r="H623" s="155">
        <v>8.06</v>
      </c>
      <c r="I623" s="156"/>
      <c r="L623" s="152"/>
      <c r="M623" s="157"/>
      <c r="T623" s="158"/>
      <c r="AT623" s="153" t="s">
        <v>175</v>
      </c>
      <c r="AU623" s="153" t="s">
        <v>84</v>
      </c>
      <c r="AV623" s="13" t="s">
        <v>84</v>
      </c>
      <c r="AW623" s="13" t="s">
        <v>35</v>
      </c>
      <c r="AX623" s="13" t="s">
        <v>74</v>
      </c>
      <c r="AY623" s="153" t="s">
        <v>165</v>
      </c>
    </row>
    <row r="624" spans="2:65" s="12" customFormat="1" ht="11.25">
      <c r="B624" s="145"/>
      <c r="D624" s="146" t="s">
        <v>175</v>
      </c>
      <c r="E624" s="147" t="s">
        <v>19</v>
      </c>
      <c r="F624" s="148" t="s">
        <v>834</v>
      </c>
      <c r="H624" s="147" t="s">
        <v>19</v>
      </c>
      <c r="I624" s="149"/>
      <c r="L624" s="145"/>
      <c r="M624" s="150"/>
      <c r="T624" s="151"/>
      <c r="AT624" s="147" t="s">
        <v>175</v>
      </c>
      <c r="AU624" s="147" t="s">
        <v>84</v>
      </c>
      <c r="AV624" s="12" t="s">
        <v>82</v>
      </c>
      <c r="AW624" s="12" t="s">
        <v>35</v>
      </c>
      <c r="AX624" s="12" t="s">
        <v>74</v>
      </c>
      <c r="AY624" s="147" t="s">
        <v>165</v>
      </c>
    </row>
    <row r="625" spans="2:65" s="13" customFormat="1" ht="11.25">
      <c r="B625" s="152"/>
      <c r="D625" s="146" t="s">
        <v>175</v>
      </c>
      <c r="E625" s="153" t="s">
        <v>19</v>
      </c>
      <c r="F625" s="154" t="s">
        <v>1692</v>
      </c>
      <c r="H625" s="155">
        <v>5.44</v>
      </c>
      <c r="I625" s="156"/>
      <c r="L625" s="152"/>
      <c r="M625" s="157"/>
      <c r="T625" s="158"/>
      <c r="AT625" s="153" t="s">
        <v>175</v>
      </c>
      <c r="AU625" s="153" t="s">
        <v>84</v>
      </c>
      <c r="AV625" s="13" t="s">
        <v>84</v>
      </c>
      <c r="AW625" s="13" t="s">
        <v>35</v>
      </c>
      <c r="AX625" s="13" t="s">
        <v>74</v>
      </c>
      <c r="AY625" s="153" t="s">
        <v>165</v>
      </c>
    </row>
    <row r="626" spans="2:65" s="13" customFormat="1" ht="11.25">
      <c r="B626" s="152"/>
      <c r="D626" s="146" t="s">
        <v>175</v>
      </c>
      <c r="E626" s="153" t="s">
        <v>19</v>
      </c>
      <c r="F626" s="154" t="s">
        <v>1693</v>
      </c>
      <c r="H626" s="155">
        <v>3.2549999999999999</v>
      </c>
      <c r="I626" s="156"/>
      <c r="L626" s="152"/>
      <c r="M626" s="157"/>
      <c r="T626" s="158"/>
      <c r="AT626" s="153" t="s">
        <v>175</v>
      </c>
      <c r="AU626" s="153" t="s">
        <v>84</v>
      </c>
      <c r="AV626" s="13" t="s">
        <v>84</v>
      </c>
      <c r="AW626" s="13" t="s">
        <v>35</v>
      </c>
      <c r="AX626" s="13" t="s">
        <v>74</v>
      </c>
      <c r="AY626" s="153" t="s">
        <v>165</v>
      </c>
    </row>
    <row r="627" spans="2:65" s="14" customFormat="1" ht="11.25">
      <c r="B627" s="159"/>
      <c r="D627" s="146" t="s">
        <v>175</v>
      </c>
      <c r="E627" s="160" t="s">
        <v>19</v>
      </c>
      <c r="F627" s="161" t="s">
        <v>178</v>
      </c>
      <c r="H627" s="162">
        <v>16.754999999999999</v>
      </c>
      <c r="I627" s="163"/>
      <c r="L627" s="159"/>
      <c r="M627" s="164"/>
      <c r="T627" s="165"/>
      <c r="AT627" s="160" t="s">
        <v>175</v>
      </c>
      <c r="AU627" s="160" t="s">
        <v>84</v>
      </c>
      <c r="AV627" s="14" t="s">
        <v>172</v>
      </c>
      <c r="AW627" s="14" t="s">
        <v>35</v>
      </c>
      <c r="AX627" s="14" t="s">
        <v>82</v>
      </c>
      <c r="AY627" s="160" t="s">
        <v>165</v>
      </c>
    </row>
    <row r="628" spans="2:65" s="1" customFormat="1" ht="16.5" customHeight="1">
      <c r="B628" s="33"/>
      <c r="C628" s="166" t="s">
        <v>841</v>
      </c>
      <c r="D628" s="166" t="s">
        <v>294</v>
      </c>
      <c r="E628" s="167" t="s">
        <v>837</v>
      </c>
      <c r="F628" s="168" t="s">
        <v>838</v>
      </c>
      <c r="G628" s="169" t="s">
        <v>420</v>
      </c>
      <c r="H628" s="170">
        <v>19.268000000000001</v>
      </c>
      <c r="I628" s="171"/>
      <c r="J628" s="172">
        <f>ROUND(I628*H628,2)</f>
        <v>0</v>
      </c>
      <c r="K628" s="168" t="s">
        <v>171</v>
      </c>
      <c r="L628" s="173"/>
      <c r="M628" s="174" t="s">
        <v>19</v>
      </c>
      <c r="N628" s="175" t="s">
        <v>45</v>
      </c>
      <c r="P628" s="137">
        <f>O628*H628</f>
        <v>0</v>
      </c>
      <c r="Q628" s="137">
        <v>9.1E-4</v>
      </c>
      <c r="R628" s="137">
        <f>Q628*H628</f>
        <v>1.7533880000000002E-2</v>
      </c>
      <c r="S628" s="137">
        <v>0</v>
      </c>
      <c r="T628" s="138">
        <f>S628*H628</f>
        <v>0</v>
      </c>
      <c r="AR628" s="139" t="s">
        <v>275</v>
      </c>
      <c r="AT628" s="139" t="s">
        <v>294</v>
      </c>
      <c r="AU628" s="139" t="s">
        <v>84</v>
      </c>
      <c r="AY628" s="18" t="s">
        <v>165</v>
      </c>
      <c r="BE628" s="140">
        <f>IF(N628="základní",J628,0)</f>
        <v>0</v>
      </c>
      <c r="BF628" s="140">
        <f>IF(N628="snížená",J628,0)</f>
        <v>0</v>
      </c>
      <c r="BG628" s="140">
        <f>IF(N628="zákl. přenesená",J628,0)</f>
        <v>0</v>
      </c>
      <c r="BH628" s="140">
        <f>IF(N628="sníž. přenesená",J628,0)</f>
        <v>0</v>
      </c>
      <c r="BI628" s="140">
        <f>IF(N628="nulová",J628,0)</f>
        <v>0</v>
      </c>
      <c r="BJ628" s="18" t="s">
        <v>82</v>
      </c>
      <c r="BK628" s="140">
        <f>ROUND(I628*H628,2)</f>
        <v>0</v>
      </c>
      <c r="BL628" s="18" t="s">
        <v>222</v>
      </c>
      <c r="BM628" s="139" t="s">
        <v>844</v>
      </c>
    </row>
    <row r="629" spans="2:65" s="13" customFormat="1" ht="11.25">
      <c r="B629" s="152"/>
      <c r="D629" s="146" t="s">
        <v>175</v>
      </c>
      <c r="E629" s="153" t="s">
        <v>19</v>
      </c>
      <c r="F629" s="154" t="s">
        <v>1694</v>
      </c>
      <c r="H629" s="155">
        <v>19.268000000000001</v>
      </c>
      <c r="I629" s="156"/>
      <c r="L629" s="152"/>
      <c r="M629" s="157"/>
      <c r="T629" s="158"/>
      <c r="AT629" s="153" t="s">
        <v>175</v>
      </c>
      <c r="AU629" s="153" t="s">
        <v>84</v>
      </c>
      <c r="AV629" s="13" t="s">
        <v>84</v>
      </c>
      <c r="AW629" s="13" t="s">
        <v>35</v>
      </c>
      <c r="AX629" s="13" t="s">
        <v>74</v>
      </c>
      <c r="AY629" s="153" t="s">
        <v>165</v>
      </c>
    </row>
    <row r="630" spans="2:65" s="14" customFormat="1" ht="11.25">
      <c r="B630" s="159"/>
      <c r="D630" s="146" t="s">
        <v>175</v>
      </c>
      <c r="E630" s="160" t="s">
        <v>19</v>
      </c>
      <c r="F630" s="161" t="s">
        <v>178</v>
      </c>
      <c r="H630" s="162">
        <v>19.268000000000001</v>
      </c>
      <c r="I630" s="163"/>
      <c r="L630" s="159"/>
      <c r="M630" s="164"/>
      <c r="T630" s="165"/>
      <c r="AT630" s="160" t="s">
        <v>175</v>
      </c>
      <c r="AU630" s="160" t="s">
        <v>84</v>
      </c>
      <c r="AV630" s="14" t="s">
        <v>172</v>
      </c>
      <c r="AW630" s="14" t="s">
        <v>35</v>
      </c>
      <c r="AX630" s="14" t="s">
        <v>82</v>
      </c>
      <c r="AY630" s="160" t="s">
        <v>165</v>
      </c>
    </row>
    <row r="631" spans="2:65" s="1" customFormat="1" ht="33" customHeight="1">
      <c r="B631" s="33"/>
      <c r="C631" s="128" t="s">
        <v>528</v>
      </c>
      <c r="D631" s="128" t="s">
        <v>167</v>
      </c>
      <c r="E631" s="129" t="s">
        <v>842</v>
      </c>
      <c r="F631" s="130" t="s">
        <v>843</v>
      </c>
      <c r="G631" s="131" t="s">
        <v>221</v>
      </c>
      <c r="H631" s="132">
        <v>2.5000000000000001E-2</v>
      </c>
      <c r="I631" s="133"/>
      <c r="J631" s="134">
        <f>ROUND(I631*H631,2)</f>
        <v>0</v>
      </c>
      <c r="K631" s="130" t="s">
        <v>171</v>
      </c>
      <c r="L631" s="33"/>
      <c r="M631" s="135" t="s">
        <v>19</v>
      </c>
      <c r="N631" s="136" t="s">
        <v>45</v>
      </c>
      <c r="P631" s="137">
        <f>O631*H631</f>
        <v>0</v>
      </c>
      <c r="Q631" s="137">
        <v>0</v>
      </c>
      <c r="R631" s="137">
        <f>Q631*H631</f>
        <v>0</v>
      </c>
      <c r="S631" s="137">
        <v>0</v>
      </c>
      <c r="T631" s="138">
        <f>S631*H631</f>
        <v>0</v>
      </c>
      <c r="AR631" s="139" t="s">
        <v>222</v>
      </c>
      <c r="AT631" s="139" t="s">
        <v>167</v>
      </c>
      <c r="AU631" s="139" t="s">
        <v>84</v>
      </c>
      <c r="AY631" s="18" t="s">
        <v>165</v>
      </c>
      <c r="BE631" s="140">
        <f>IF(N631="základní",J631,0)</f>
        <v>0</v>
      </c>
      <c r="BF631" s="140">
        <f>IF(N631="snížená",J631,0)</f>
        <v>0</v>
      </c>
      <c r="BG631" s="140">
        <f>IF(N631="zákl. přenesená",J631,0)</f>
        <v>0</v>
      </c>
      <c r="BH631" s="140">
        <f>IF(N631="sníž. přenesená",J631,0)</f>
        <v>0</v>
      </c>
      <c r="BI631" s="140">
        <f>IF(N631="nulová",J631,0)</f>
        <v>0</v>
      </c>
      <c r="BJ631" s="18" t="s">
        <v>82</v>
      </c>
      <c r="BK631" s="140">
        <f>ROUND(I631*H631,2)</f>
        <v>0</v>
      </c>
      <c r="BL631" s="18" t="s">
        <v>222</v>
      </c>
      <c r="BM631" s="139" t="s">
        <v>850</v>
      </c>
    </row>
    <row r="632" spans="2:65" s="1" customFormat="1" ht="11.25">
      <c r="B632" s="33"/>
      <c r="D632" s="141" t="s">
        <v>173</v>
      </c>
      <c r="F632" s="142" t="s">
        <v>845</v>
      </c>
      <c r="I632" s="143"/>
      <c r="L632" s="33"/>
      <c r="M632" s="144"/>
      <c r="T632" s="54"/>
      <c r="AT632" s="18" t="s">
        <v>173</v>
      </c>
      <c r="AU632" s="18" t="s">
        <v>84</v>
      </c>
    </row>
    <row r="633" spans="2:65" s="11" customFormat="1" ht="22.9" customHeight="1">
      <c r="B633" s="116"/>
      <c r="D633" s="117" t="s">
        <v>73</v>
      </c>
      <c r="E633" s="126" t="s">
        <v>846</v>
      </c>
      <c r="F633" s="126" t="s">
        <v>847</v>
      </c>
      <c r="I633" s="119"/>
      <c r="J633" s="127">
        <f>BK633</f>
        <v>0</v>
      </c>
      <c r="L633" s="116"/>
      <c r="M633" s="121"/>
      <c r="P633" s="122">
        <f>SUM(P634:P662)</f>
        <v>0</v>
      </c>
      <c r="R633" s="122">
        <f>SUM(R634:R662)</f>
        <v>0.11656697999999999</v>
      </c>
      <c r="T633" s="123">
        <f>SUM(T634:T662)</f>
        <v>0</v>
      </c>
      <c r="AR633" s="117" t="s">
        <v>84</v>
      </c>
      <c r="AT633" s="124" t="s">
        <v>73</v>
      </c>
      <c r="AU633" s="124" t="s">
        <v>82</v>
      </c>
      <c r="AY633" s="117" t="s">
        <v>165</v>
      </c>
      <c r="BK633" s="125">
        <f>SUM(BK634:BK662)</f>
        <v>0</v>
      </c>
    </row>
    <row r="634" spans="2:65" s="1" customFormat="1" ht="24.2" customHeight="1">
      <c r="B634" s="33"/>
      <c r="C634" s="128" t="s">
        <v>856</v>
      </c>
      <c r="D634" s="128" t="s">
        <v>167</v>
      </c>
      <c r="E634" s="129" t="s">
        <v>848</v>
      </c>
      <c r="F634" s="130" t="s">
        <v>849</v>
      </c>
      <c r="G634" s="131" t="s">
        <v>170</v>
      </c>
      <c r="H634" s="132">
        <v>6.2169999999999996</v>
      </c>
      <c r="I634" s="133"/>
      <c r="J634" s="134">
        <f>ROUND(I634*H634,2)</f>
        <v>0</v>
      </c>
      <c r="K634" s="130" t="s">
        <v>19</v>
      </c>
      <c r="L634" s="33"/>
      <c r="M634" s="135" t="s">
        <v>19</v>
      </c>
      <c r="N634" s="136" t="s">
        <v>45</v>
      </c>
      <c r="P634" s="137">
        <f>O634*H634</f>
        <v>0</v>
      </c>
      <c r="Q634" s="137">
        <v>1.4999999999999999E-2</v>
      </c>
      <c r="R634" s="137">
        <f>Q634*H634</f>
        <v>9.3254999999999991E-2</v>
      </c>
      <c r="S634" s="137">
        <v>0</v>
      </c>
      <c r="T634" s="138">
        <f>S634*H634</f>
        <v>0</v>
      </c>
      <c r="AR634" s="139" t="s">
        <v>222</v>
      </c>
      <c r="AT634" s="139" t="s">
        <v>167</v>
      </c>
      <c r="AU634" s="139" t="s">
        <v>84</v>
      </c>
      <c r="AY634" s="18" t="s">
        <v>165</v>
      </c>
      <c r="BE634" s="140">
        <f>IF(N634="základní",J634,0)</f>
        <v>0</v>
      </c>
      <c r="BF634" s="140">
        <f>IF(N634="snížená",J634,0)</f>
        <v>0</v>
      </c>
      <c r="BG634" s="140">
        <f>IF(N634="zákl. přenesená",J634,0)</f>
        <v>0</v>
      </c>
      <c r="BH634" s="140">
        <f>IF(N634="sníž. přenesená",J634,0)</f>
        <v>0</v>
      </c>
      <c r="BI634" s="140">
        <f>IF(N634="nulová",J634,0)</f>
        <v>0</v>
      </c>
      <c r="BJ634" s="18" t="s">
        <v>82</v>
      </c>
      <c r="BK634" s="140">
        <f>ROUND(I634*H634,2)</f>
        <v>0</v>
      </c>
      <c r="BL634" s="18" t="s">
        <v>222</v>
      </c>
      <c r="BM634" s="139" t="s">
        <v>859</v>
      </c>
    </row>
    <row r="635" spans="2:65" s="12" customFormat="1" ht="11.25">
      <c r="B635" s="145"/>
      <c r="D635" s="146" t="s">
        <v>175</v>
      </c>
      <c r="E635" s="147" t="s">
        <v>19</v>
      </c>
      <c r="F635" s="148" t="s">
        <v>851</v>
      </c>
      <c r="H635" s="147" t="s">
        <v>19</v>
      </c>
      <c r="I635" s="149"/>
      <c r="L635" s="145"/>
      <c r="M635" s="150"/>
      <c r="T635" s="151"/>
      <c r="AT635" s="147" t="s">
        <v>175</v>
      </c>
      <c r="AU635" s="147" t="s">
        <v>84</v>
      </c>
      <c r="AV635" s="12" t="s">
        <v>82</v>
      </c>
      <c r="AW635" s="12" t="s">
        <v>35</v>
      </c>
      <c r="AX635" s="12" t="s">
        <v>74</v>
      </c>
      <c r="AY635" s="147" t="s">
        <v>165</v>
      </c>
    </row>
    <row r="636" spans="2:65" s="12" customFormat="1" ht="11.25">
      <c r="B636" s="145"/>
      <c r="D636" s="146" t="s">
        <v>175</v>
      </c>
      <c r="E636" s="147" t="s">
        <v>19</v>
      </c>
      <c r="F636" s="148" t="s">
        <v>852</v>
      </c>
      <c r="H636" s="147" t="s">
        <v>19</v>
      </c>
      <c r="I636" s="149"/>
      <c r="L636" s="145"/>
      <c r="M636" s="150"/>
      <c r="T636" s="151"/>
      <c r="AT636" s="147" t="s">
        <v>175</v>
      </c>
      <c r="AU636" s="147" t="s">
        <v>84</v>
      </c>
      <c r="AV636" s="12" t="s">
        <v>82</v>
      </c>
      <c r="AW636" s="12" t="s">
        <v>35</v>
      </c>
      <c r="AX636" s="12" t="s">
        <v>74</v>
      </c>
      <c r="AY636" s="147" t="s">
        <v>165</v>
      </c>
    </row>
    <row r="637" spans="2:65" s="13" customFormat="1" ht="11.25">
      <c r="B637" s="152"/>
      <c r="D637" s="146" t="s">
        <v>175</v>
      </c>
      <c r="E637" s="153" t="s">
        <v>19</v>
      </c>
      <c r="F637" s="154" t="s">
        <v>1695</v>
      </c>
      <c r="H637" s="155">
        <v>5.298</v>
      </c>
      <c r="I637" s="156"/>
      <c r="L637" s="152"/>
      <c r="M637" s="157"/>
      <c r="T637" s="158"/>
      <c r="AT637" s="153" t="s">
        <v>175</v>
      </c>
      <c r="AU637" s="153" t="s">
        <v>84</v>
      </c>
      <c r="AV637" s="13" t="s">
        <v>84</v>
      </c>
      <c r="AW637" s="13" t="s">
        <v>35</v>
      </c>
      <c r="AX637" s="13" t="s">
        <v>74</v>
      </c>
      <c r="AY637" s="153" t="s">
        <v>165</v>
      </c>
    </row>
    <row r="638" spans="2:65" s="13" customFormat="1" ht="11.25">
      <c r="B638" s="152"/>
      <c r="D638" s="146" t="s">
        <v>175</v>
      </c>
      <c r="E638" s="153" t="s">
        <v>19</v>
      </c>
      <c r="F638" s="154" t="s">
        <v>1696</v>
      </c>
      <c r="H638" s="155">
        <v>0.184</v>
      </c>
      <c r="I638" s="156"/>
      <c r="L638" s="152"/>
      <c r="M638" s="157"/>
      <c r="T638" s="158"/>
      <c r="AT638" s="153" t="s">
        <v>175</v>
      </c>
      <c r="AU638" s="153" t="s">
        <v>84</v>
      </c>
      <c r="AV638" s="13" t="s">
        <v>84</v>
      </c>
      <c r="AW638" s="13" t="s">
        <v>35</v>
      </c>
      <c r="AX638" s="13" t="s">
        <v>74</v>
      </c>
      <c r="AY638" s="153" t="s">
        <v>165</v>
      </c>
    </row>
    <row r="639" spans="2:65" s="13" customFormat="1" ht="11.25">
      <c r="B639" s="152"/>
      <c r="D639" s="146" t="s">
        <v>175</v>
      </c>
      <c r="E639" s="153" t="s">
        <v>19</v>
      </c>
      <c r="F639" s="154" t="s">
        <v>1697</v>
      </c>
      <c r="H639" s="155">
        <v>0.73499999999999999</v>
      </c>
      <c r="I639" s="156"/>
      <c r="L639" s="152"/>
      <c r="M639" s="157"/>
      <c r="T639" s="158"/>
      <c r="AT639" s="153" t="s">
        <v>175</v>
      </c>
      <c r="AU639" s="153" t="s">
        <v>84</v>
      </c>
      <c r="AV639" s="13" t="s">
        <v>84</v>
      </c>
      <c r="AW639" s="13" t="s">
        <v>35</v>
      </c>
      <c r="AX639" s="13" t="s">
        <v>74</v>
      </c>
      <c r="AY639" s="153" t="s">
        <v>165</v>
      </c>
    </row>
    <row r="640" spans="2:65" s="14" customFormat="1" ht="11.25">
      <c r="B640" s="159"/>
      <c r="D640" s="146" t="s">
        <v>175</v>
      </c>
      <c r="E640" s="160" t="s">
        <v>19</v>
      </c>
      <c r="F640" s="161" t="s">
        <v>178</v>
      </c>
      <c r="H640" s="162">
        <v>6.2170000000000005</v>
      </c>
      <c r="I640" s="163"/>
      <c r="L640" s="159"/>
      <c r="M640" s="164"/>
      <c r="T640" s="165"/>
      <c r="AT640" s="160" t="s">
        <v>175</v>
      </c>
      <c r="AU640" s="160" t="s">
        <v>84</v>
      </c>
      <c r="AV640" s="14" t="s">
        <v>172</v>
      </c>
      <c r="AW640" s="14" t="s">
        <v>35</v>
      </c>
      <c r="AX640" s="14" t="s">
        <v>82</v>
      </c>
      <c r="AY640" s="160" t="s">
        <v>165</v>
      </c>
    </row>
    <row r="641" spans="2:65" s="1" customFormat="1" ht="21.75" customHeight="1">
      <c r="B641" s="33"/>
      <c r="C641" s="128" t="s">
        <v>534</v>
      </c>
      <c r="D641" s="128" t="s">
        <v>167</v>
      </c>
      <c r="E641" s="129" t="s">
        <v>857</v>
      </c>
      <c r="F641" s="130" t="s">
        <v>858</v>
      </c>
      <c r="G641" s="131" t="s">
        <v>420</v>
      </c>
      <c r="H641" s="132">
        <v>9.2119999999999997</v>
      </c>
      <c r="I641" s="133"/>
      <c r="J641" s="134">
        <f>ROUND(I641*H641,2)</f>
        <v>0</v>
      </c>
      <c r="K641" s="130" t="s">
        <v>171</v>
      </c>
      <c r="L641" s="33"/>
      <c r="M641" s="135" t="s">
        <v>19</v>
      </c>
      <c r="N641" s="136" t="s">
        <v>45</v>
      </c>
      <c r="P641" s="137">
        <f>O641*H641</f>
        <v>0</v>
      </c>
      <c r="Q641" s="137">
        <v>2.2899999999999999E-3</v>
      </c>
      <c r="R641" s="137">
        <f>Q641*H641</f>
        <v>2.109548E-2</v>
      </c>
      <c r="S641" s="137">
        <v>0</v>
      </c>
      <c r="T641" s="138">
        <f>S641*H641</f>
        <v>0</v>
      </c>
      <c r="AR641" s="139" t="s">
        <v>222</v>
      </c>
      <c r="AT641" s="139" t="s">
        <v>167</v>
      </c>
      <c r="AU641" s="139" t="s">
        <v>84</v>
      </c>
      <c r="AY641" s="18" t="s">
        <v>165</v>
      </c>
      <c r="BE641" s="140">
        <f>IF(N641="základní",J641,0)</f>
        <v>0</v>
      </c>
      <c r="BF641" s="140">
        <f>IF(N641="snížená",J641,0)</f>
        <v>0</v>
      </c>
      <c r="BG641" s="140">
        <f>IF(N641="zákl. přenesená",J641,0)</f>
        <v>0</v>
      </c>
      <c r="BH641" s="140">
        <f>IF(N641="sníž. přenesená",J641,0)</f>
        <v>0</v>
      </c>
      <c r="BI641" s="140">
        <f>IF(N641="nulová",J641,0)</f>
        <v>0</v>
      </c>
      <c r="BJ641" s="18" t="s">
        <v>82</v>
      </c>
      <c r="BK641" s="140">
        <f>ROUND(I641*H641,2)</f>
        <v>0</v>
      </c>
      <c r="BL641" s="18" t="s">
        <v>222</v>
      </c>
      <c r="BM641" s="139" t="s">
        <v>864</v>
      </c>
    </row>
    <row r="642" spans="2:65" s="1" customFormat="1" ht="11.25">
      <c r="B642" s="33"/>
      <c r="D642" s="141" t="s">
        <v>173</v>
      </c>
      <c r="F642" s="142" t="s">
        <v>860</v>
      </c>
      <c r="I642" s="143"/>
      <c r="L642" s="33"/>
      <c r="M642" s="144"/>
      <c r="T642" s="54"/>
      <c r="AT642" s="18" t="s">
        <v>173</v>
      </c>
      <c r="AU642" s="18" t="s">
        <v>84</v>
      </c>
    </row>
    <row r="643" spans="2:65" s="13" customFormat="1" ht="11.25">
      <c r="B643" s="152"/>
      <c r="D643" s="146" t="s">
        <v>175</v>
      </c>
      <c r="E643" s="153" t="s">
        <v>19</v>
      </c>
      <c r="F643" s="154" t="s">
        <v>1698</v>
      </c>
      <c r="H643" s="155">
        <v>9.2119999999999997</v>
      </c>
      <c r="I643" s="156"/>
      <c r="L643" s="152"/>
      <c r="M643" s="157"/>
      <c r="T643" s="158"/>
      <c r="AT643" s="153" t="s">
        <v>175</v>
      </c>
      <c r="AU643" s="153" t="s">
        <v>84</v>
      </c>
      <c r="AV643" s="13" t="s">
        <v>84</v>
      </c>
      <c r="AW643" s="13" t="s">
        <v>35</v>
      </c>
      <c r="AX643" s="13" t="s">
        <v>74</v>
      </c>
      <c r="AY643" s="153" t="s">
        <v>165</v>
      </c>
    </row>
    <row r="644" spans="2:65" s="14" customFormat="1" ht="11.25">
      <c r="B644" s="159"/>
      <c r="D644" s="146" t="s">
        <v>175</v>
      </c>
      <c r="E644" s="160" t="s">
        <v>19</v>
      </c>
      <c r="F644" s="161" t="s">
        <v>178</v>
      </c>
      <c r="H644" s="162">
        <v>9.2119999999999997</v>
      </c>
      <c r="I644" s="163"/>
      <c r="L644" s="159"/>
      <c r="M644" s="164"/>
      <c r="T644" s="165"/>
      <c r="AT644" s="160" t="s">
        <v>175</v>
      </c>
      <c r="AU644" s="160" t="s">
        <v>84</v>
      </c>
      <c r="AV644" s="14" t="s">
        <v>172</v>
      </c>
      <c r="AW644" s="14" t="s">
        <v>35</v>
      </c>
      <c r="AX644" s="14" t="s">
        <v>82</v>
      </c>
      <c r="AY644" s="160" t="s">
        <v>165</v>
      </c>
    </row>
    <row r="645" spans="2:65" s="1" customFormat="1" ht="21.75" customHeight="1">
      <c r="B645" s="33"/>
      <c r="C645" s="128" t="s">
        <v>866</v>
      </c>
      <c r="D645" s="128" t="s">
        <v>167</v>
      </c>
      <c r="E645" s="129" t="s">
        <v>862</v>
      </c>
      <c r="F645" s="130" t="s">
        <v>863</v>
      </c>
      <c r="G645" s="131" t="s">
        <v>170</v>
      </c>
      <c r="H645" s="132">
        <v>6.2169999999999996</v>
      </c>
      <c r="I645" s="133"/>
      <c r="J645" s="134">
        <f>ROUND(I645*H645,2)</f>
        <v>0</v>
      </c>
      <c r="K645" s="130" t="s">
        <v>171</v>
      </c>
      <c r="L645" s="33"/>
      <c r="M645" s="135" t="s">
        <v>19</v>
      </c>
      <c r="N645" s="136" t="s">
        <v>45</v>
      </c>
      <c r="P645" s="137">
        <f>O645*H645</f>
        <v>0</v>
      </c>
      <c r="Q645" s="137">
        <v>0</v>
      </c>
      <c r="R645" s="137">
        <f>Q645*H645</f>
        <v>0</v>
      </c>
      <c r="S645" s="137">
        <v>0</v>
      </c>
      <c r="T645" s="138">
        <f>S645*H645</f>
        <v>0</v>
      </c>
      <c r="AR645" s="139" t="s">
        <v>222</v>
      </c>
      <c r="AT645" s="139" t="s">
        <v>167</v>
      </c>
      <c r="AU645" s="139" t="s">
        <v>84</v>
      </c>
      <c r="AY645" s="18" t="s">
        <v>165</v>
      </c>
      <c r="BE645" s="140">
        <f>IF(N645="základní",J645,0)</f>
        <v>0</v>
      </c>
      <c r="BF645" s="140">
        <f>IF(N645="snížená",J645,0)</f>
        <v>0</v>
      </c>
      <c r="BG645" s="140">
        <f>IF(N645="zákl. přenesená",J645,0)</f>
        <v>0</v>
      </c>
      <c r="BH645" s="140">
        <f>IF(N645="sníž. přenesená",J645,0)</f>
        <v>0</v>
      </c>
      <c r="BI645" s="140">
        <f>IF(N645="nulová",J645,0)</f>
        <v>0</v>
      </c>
      <c r="BJ645" s="18" t="s">
        <v>82</v>
      </c>
      <c r="BK645" s="140">
        <f>ROUND(I645*H645,2)</f>
        <v>0</v>
      </c>
      <c r="BL645" s="18" t="s">
        <v>222</v>
      </c>
      <c r="BM645" s="139" t="s">
        <v>869</v>
      </c>
    </row>
    <row r="646" spans="2:65" s="1" customFormat="1" ht="11.25">
      <c r="B646" s="33"/>
      <c r="D646" s="141" t="s">
        <v>173</v>
      </c>
      <c r="F646" s="142" t="s">
        <v>865</v>
      </c>
      <c r="I646" s="143"/>
      <c r="L646" s="33"/>
      <c r="M646" s="144"/>
      <c r="T646" s="54"/>
      <c r="AT646" s="18" t="s">
        <v>173</v>
      </c>
      <c r="AU646" s="18" t="s">
        <v>84</v>
      </c>
    </row>
    <row r="647" spans="2:65" s="12" customFormat="1" ht="11.25">
      <c r="B647" s="145"/>
      <c r="D647" s="146" t="s">
        <v>175</v>
      </c>
      <c r="E647" s="147" t="s">
        <v>19</v>
      </c>
      <c r="F647" s="148" t="s">
        <v>851</v>
      </c>
      <c r="H647" s="147" t="s">
        <v>19</v>
      </c>
      <c r="I647" s="149"/>
      <c r="L647" s="145"/>
      <c r="M647" s="150"/>
      <c r="T647" s="151"/>
      <c r="AT647" s="147" t="s">
        <v>175</v>
      </c>
      <c r="AU647" s="147" t="s">
        <v>84</v>
      </c>
      <c r="AV647" s="12" t="s">
        <v>82</v>
      </c>
      <c r="AW647" s="12" t="s">
        <v>35</v>
      </c>
      <c r="AX647" s="12" t="s">
        <v>74</v>
      </c>
      <c r="AY647" s="147" t="s">
        <v>165</v>
      </c>
    </row>
    <row r="648" spans="2:65" s="12" customFormat="1" ht="11.25">
      <c r="B648" s="145"/>
      <c r="D648" s="146" t="s">
        <v>175</v>
      </c>
      <c r="E648" s="147" t="s">
        <v>19</v>
      </c>
      <c r="F648" s="148" t="s">
        <v>852</v>
      </c>
      <c r="H648" s="147" t="s">
        <v>19</v>
      </c>
      <c r="I648" s="149"/>
      <c r="L648" s="145"/>
      <c r="M648" s="150"/>
      <c r="T648" s="151"/>
      <c r="AT648" s="147" t="s">
        <v>175</v>
      </c>
      <c r="AU648" s="147" t="s">
        <v>84</v>
      </c>
      <c r="AV648" s="12" t="s">
        <v>82</v>
      </c>
      <c r="AW648" s="12" t="s">
        <v>35</v>
      </c>
      <c r="AX648" s="12" t="s">
        <v>74</v>
      </c>
      <c r="AY648" s="147" t="s">
        <v>165</v>
      </c>
    </row>
    <row r="649" spans="2:65" s="13" customFormat="1" ht="11.25">
      <c r="B649" s="152"/>
      <c r="D649" s="146" t="s">
        <v>175</v>
      </c>
      <c r="E649" s="153" t="s">
        <v>19</v>
      </c>
      <c r="F649" s="154" t="s">
        <v>1695</v>
      </c>
      <c r="H649" s="155">
        <v>5.298</v>
      </c>
      <c r="I649" s="156"/>
      <c r="L649" s="152"/>
      <c r="M649" s="157"/>
      <c r="T649" s="158"/>
      <c r="AT649" s="153" t="s">
        <v>175</v>
      </c>
      <c r="AU649" s="153" t="s">
        <v>84</v>
      </c>
      <c r="AV649" s="13" t="s">
        <v>84</v>
      </c>
      <c r="AW649" s="13" t="s">
        <v>35</v>
      </c>
      <c r="AX649" s="13" t="s">
        <v>74</v>
      </c>
      <c r="AY649" s="153" t="s">
        <v>165</v>
      </c>
    </row>
    <row r="650" spans="2:65" s="13" customFormat="1" ht="11.25">
      <c r="B650" s="152"/>
      <c r="D650" s="146" t="s">
        <v>175</v>
      </c>
      <c r="E650" s="153" t="s">
        <v>19</v>
      </c>
      <c r="F650" s="154" t="s">
        <v>1696</v>
      </c>
      <c r="H650" s="155">
        <v>0.184</v>
      </c>
      <c r="I650" s="156"/>
      <c r="L650" s="152"/>
      <c r="M650" s="157"/>
      <c r="T650" s="158"/>
      <c r="AT650" s="153" t="s">
        <v>175</v>
      </c>
      <c r="AU650" s="153" t="s">
        <v>84</v>
      </c>
      <c r="AV650" s="13" t="s">
        <v>84</v>
      </c>
      <c r="AW650" s="13" t="s">
        <v>35</v>
      </c>
      <c r="AX650" s="13" t="s">
        <v>74</v>
      </c>
      <c r="AY650" s="153" t="s">
        <v>165</v>
      </c>
    </row>
    <row r="651" spans="2:65" s="13" customFormat="1" ht="11.25">
      <c r="B651" s="152"/>
      <c r="D651" s="146" t="s">
        <v>175</v>
      </c>
      <c r="E651" s="153" t="s">
        <v>19</v>
      </c>
      <c r="F651" s="154" t="s">
        <v>1697</v>
      </c>
      <c r="H651" s="155">
        <v>0.73499999999999999</v>
      </c>
      <c r="I651" s="156"/>
      <c r="L651" s="152"/>
      <c r="M651" s="157"/>
      <c r="T651" s="158"/>
      <c r="AT651" s="153" t="s">
        <v>175</v>
      </c>
      <c r="AU651" s="153" t="s">
        <v>84</v>
      </c>
      <c r="AV651" s="13" t="s">
        <v>84</v>
      </c>
      <c r="AW651" s="13" t="s">
        <v>35</v>
      </c>
      <c r="AX651" s="13" t="s">
        <v>74</v>
      </c>
      <c r="AY651" s="153" t="s">
        <v>165</v>
      </c>
    </row>
    <row r="652" spans="2:65" s="14" customFormat="1" ht="11.25">
      <c r="B652" s="159"/>
      <c r="D652" s="146" t="s">
        <v>175</v>
      </c>
      <c r="E652" s="160" t="s">
        <v>19</v>
      </c>
      <c r="F652" s="161" t="s">
        <v>178</v>
      </c>
      <c r="H652" s="162">
        <v>6.2170000000000005</v>
      </c>
      <c r="I652" s="163"/>
      <c r="L652" s="159"/>
      <c r="M652" s="164"/>
      <c r="T652" s="165"/>
      <c r="AT652" s="160" t="s">
        <v>175</v>
      </c>
      <c r="AU652" s="160" t="s">
        <v>84</v>
      </c>
      <c r="AV652" s="14" t="s">
        <v>172</v>
      </c>
      <c r="AW652" s="14" t="s">
        <v>35</v>
      </c>
      <c r="AX652" s="14" t="s">
        <v>82</v>
      </c>
      <c r="AY652" s="160" t="s">
        <v>165</v>
      </c>
    </row>
    <row r="653" spans="2:65" s="1" customFormat="1" ht="16.5" customHeight="1">
      <c r="B653" s="33"/>
      <c r="C653" s="166" t="s">
        <v>538</v>
      </c>
      <c r="D653" s="166" t="s">
        <v>294</v>
      </c>
      <c r="E653" s="167" t="s">
        <v>867</v>
      </c>
      <c r="F653" s="168" t="s">
        <v>868</v>
      </c>
      <c r="G653" s="169" t="s">
        <v>170</v>
      </c>
      <c r="H653" s="170">
        <v>7.15</v>
      </c>
      <c r="I653" s="171"/>
      <c r="J653" s="172">
        <f>ROUND(I653*H653,2)</f>
        <v>0</v>
      </c>
      <c r="K653" s="168" t="s">
        <v>171</v>
      </c>
      <c r="L653" s="173"/>
      <c r="M653" s="174" t="s">
        <v>19</v>
      </c>
      <c r="N653" s="175" t="s">
        <v>45</v>
      </c>
      <c r="P653" s="137">
        <f>O653*H653</f>
        <v>0</v>
      </c>
      <c r="Q653" s="137">
        <v>3.1E-4</v>
      </c>
      <c r="R653" s="137">
        <f>Q653*H653</f>
        <v>2.2165000000000002E-3</v>
      </c>
      <c r="S653" s="137">
        <v>0</v>
      </c>
      <c r="T653" s="138">
        <f>S653*H653</f>
        <v>0</v>
      </c>
      <c r="AR653" s="139" t="s">
        <v>275</v>
      </c>
      <c r="AT653" s="139" t="s">
        <v>294</v>
      </c>
      <c r="AU653" s="139" t="s">
        <v>84</v>
      </c>
      <c r="AY653" s="18" t="s">
        <v>165</v>
      </c>
      <c r="BE653" s="140">
        <f>IF(N653="základní",J653,0)</f>
        <v>0</v>
      </c>
      <c r="BF653" s="140">
        <f>IF(N653="snížená",J653,0)</f>
        <v>0</v>
      </c>
      <c r="BG653" s="140">
        <f>IF(N653="zákl. přenesená",J653,0)</f>
        <v>0</v>
      </c>
      <c r="BH653" s="140">
        <f>IF(N653="sníž. přenesená",J653,0)</f>
        <v>0</v>
      </c>
      <c r="BI653" s="140">
        <f>IF(N653="nulová",J653,0)</f>
        <v>0</v>
      </c>
      <c r="BJ653" s="18" t="s">
        <v>82</v>
      </c>
      <c r="BK653" s="140">
        <f>ROUND(I653*H653,2)</f>
        <v>0</v>
      </c>
      <c r="BL653" s="18" t="s">
        <v>222</v>
      </c>
      <c r="BM653" s="139" t="s">
        <v>874</v>
      </c>
    </row>
    <row r="654" spans="2:65" s="12" customFormat="1" ht="11.25">
      <c r="B654" s="145"/>
      <c r="D654" s="146" t="s">
        <v>175</v>
      </c>
      <c r="E654" s="147" t="s">
        <v>19</v>
      </c>
      <c r="F654" s="148" t="s">
        <v>870</v>
      </c>
      <c r="H654" s="147" t="s">
        <v>19</v>
      </c>
      <c r="I654" s="149"/>
      <c r="L654" s="145"/>
      <c r="M654" s="150"/>
      <c r="T654" s="151"/>
      <c r="AT654" s="147" t="s">
        <v>175</v>
      </c>
      <c r="AU654" s="147" t="s">
        <v>84</v>
      </c>
      <c r="AV654" s="12" t="s">
        <v>82</v>
      </c>
      <c r="AW654" s="12" t="s">
        <v>35</v>
      </c>
      <c r="AX654" s="12" t="s">
        <v>74</v>
      </c>
      <c r="AY654" s="147" t="s">
        <v>165</v>
      </c>
    </row>
    <row r="655" spans="2:65" s="13" customFormat="1" ht="11.25">
      <c r="B655" s="152"/>
      <c r="D655" s="146" t="s">
        <v>175</v>
      </c>
      <c r="E655" s="153" t="s">
        <v>19</v>
      </c>
      <c r="F655" s="154" t="s">
        <v>1699</v>
      </c>
      <c r="H655" s="155">
        <v>7.15</v>
      </c>
      <c r="I655" s="156"/>
      <c r="L655" s="152"/>
      <c r="M655" s="157"/>
      <c r="T655" s="158"/>
      <c r="AT655" s="153" t="s">
        <v>175</v>
      </c>
      <c r="AU655" s="153" t="s">
        <v>84</v>
      </c>
      <c r="AV655" s="13" t="s">
        <v>84</v>
      </c>
      <c r="AW655" s="13" t="s">
        <v>35</v>
      </c>
      <c r="AX655" s="13" t="s">
        <v>74</v>
      </c>
      <c r="AY655" s="153" t="s">
        <v>165</v>
      </c>
    </row>
    <row r="656" spans="2:65" s="14" customFormat="1" ht="11.25">
      <c r="B656" s="159"/>
      <c r="D656" s="146" t="s">
        <v>175</v>
      </c>
      <c r="E656" s="160" t="s">
        <v>19</v>
      </c>
      <c r="F656" s="161" t="s">
        <v>178</v>
      </c>
      <c r="H656" s="162">
        <v>7.15</v>
      </c>
      <c r="I656" s="163"/>
      <c r="L656" s="159"/>
      <c r="M656" s="164"/>
      <c r="T656" s="165"/>
      <c r="AT656" s="160" t="s">
        <v>175</v>
      </c>
      <c r="AU656" s="160" t="s">
        <v>84</v>
      </c>
      <c r="AV656" s="14" t="s">
        <v>172</v>
      </c>
      <c r="AW656" s="14" t="s">
        <v>35</v>
      </c>
      <c r="AX656" s="14" t="s">
        <v>82</v>
      </c>
      <c r="AY656" s="160" t="s">
        <v>165</v>
      </c>
    </row>
    <row r="657" spans="2:65" s="1" customFormat="1" ht="24.2" customHeight="1">
      <c r="B657" s="33"/>
      <c r="C657" s="128" t="s">
        <v>877</v>
      </c>
      <c r="D657" s="128" t="s">
        <v>167</v>
      </c>
      <c r="E657" s="129" t="s">
        <v>872</v>
      </c>
      <c r="F657" s="130" t="s">
        <v>873</v>
      </c>
      <c r="G657" s="131" t="s">
        <v>170</v>
      </c>
      <c r="H657" s="132">
        <v>12.433999999999999</v>
      </c>
      <c r="I657" s="133"/>
      <c r="J657" s="134">
        <f>ROUND(I657*H657,2)</f>
        <v>0</v>
      </c>
      <c r="K657" s="130" t="s">
        <v>171</v>
      </c>
      <c r="L657" s="33"/>
      <c r="M657" s="135" t="s">
        <v>19</v>
      </c>
      <c r="N657" s="136" t="s">
        <v>45</v>
      </c>
      <c r="P657" s="137">
        <f>O657*H657</f>
        <v>0</v>
      </c>
      <c r="Q657" s="137">
        <v>0</v>
      </c>
      <c r="R657" s="137">
        <f>Q657*H657</f>
        <v>0</v>
      </c>
      <c r="S657" s="137">
        <v>0</v>
      </c>
      <c r="T657" s="138">
        <f>S657*H657</f>
        <v>0</v>
      </c>
      <c r="AR657" s="139" t="s">
        <v>222</v>
      </c>
      <c r="AT657" s="139" t="s">
        <v>167</v>
      </c>
      <c r="AU657" s="139" t="s">
        <v>84</v>
      </c>
      <c r="AY657" s="18" t="s">
        <v>165</v>
      </c>
      <c r="BE657" s="140">
        <f>IF(N657="základní",J657,0)</f>
        <v>0</v>
      </c>
      <c r="BF657" s="140">
        <f>IF(N657="snížená",J657,0)</f>
        <v>0</v>
      </c>
      <c r="BG657" s="140">
        <f>IF(N657="zákl. přenesená",J657,0)</f>
        <v>0</v>
      </c>
      <c r="BH657" s="140">
        <f>IF(N657="sníž. přenesená",J657,0)</f>
        <v>0</v>
      </c>
      <c r="BI657" s="140">
        <f>IF(N657="nulová",J657,0)</f>
        <v>0</v>
      </c>
      <c r="BJ657" s="18" t="s">
        <v>82</v>
      </c>
      <c r="BK657" s="140">
        <f>ROUND(I657*H657,2)</f>
        <v>0</v>
      </c>
      <c r="BL657" s="18" t="s">
        <v>222</v>
      </c>
      <c r="BM657" s="139" t="s">
        <v>880</v>
      </c>
    </row>
    <row r="658" spans="2:65" s="1" customFormat="1" ht="11.25">
      <c r="B658" s="33"/>
      <c r="D658" s="141" t="s">
        <v>173</v>
      </c>
      <c r="F658" s="142" t="s">
        <v>875</v>
      </c>
      <c r="I658" s="143"/>
      <c r="L658" s="33"/>
      <c r="M658" s="144"/>
      <c r="T658" s="54"/>
      <c r="AT658" s="18" t="s">
        <v>173</v>
      </c>
      <c r="AU658" s="18" t="s">
        <v>84</v>
      </c>
    </row>
    <row r="659" spans="2:65" s="13" customFormat="1" ht="11.25">
      <c r="B659" s="152"/>
      <c r="D659" s="146" t="s">
        <v>175</v>
      </c>
      <c r="E659" s="153" t="s">
        <v>19</v>
      </c>
      <c r="F659" s="154" t="s">
        <v>1700</v>
      </c>
      <c r="H659" s="155">
        <v>12.433999999999999</v>
      </c>
      <c r="I659" s="156"/>
      <c r="L659" s="152"/>
      <c r="M659" s="157"/>
      <c r="T659" s="158"/>
      <c r="AT659" s="153" t="s">
        <v>175</v>
      </c>
      <c r="AU659" s="153" t="s">
        <v>84</v>
      </c>
      <c r="AV659" s="13" t="s">
        <v>84</v>
      </c>
      <c r="AW659" s="13" t="s">
        <v>35</v>
      </c>
      <c r="AX659" s="13" t="s">
        <v>74</v>
      </c>
      <c r="AY659" s="153" t="s">
        <v>165</v>
      </c>
    </row>
    <row r="660" spans="2:65" s="14" customFormat="1" ht="11.25">
      <c r="B660" s="159"/>
      <c r="D660" s="146" t="s">
        <v>175</v>
      </c>
      <c r="E660" s="160" t="s">
        <v>19</v>
      </c>
      <c r="F660" s="161" t="s">
        <v>178</v>
      </c>
      <c r="H660" s="162">
        <v>12.433999999999999</v>
      </c>
      <c r="I660" s="163"/>
      <c r="L660" s="159"/>
      <c r="M660" s="164"/>
      <c r="T660" s="165"/>
      <c r="AT660" s="160" t="s">
        <v>175</v>
      </c>
      <c r="AU660" s="160" t="s">
        <v>84</v>
      </c>
      <c r="AV660" s="14" t="s">
        <v>172</v>
      </c>
      <c r="AW660" s="14" t="s">
        <v>35</v>
      </c>
      <c r="AX660" s="14" t="s">
        <v>82</v>
      </c>
      <c r="AY660" s="160" t="s">
        <v>165</v>
      </c>
    </row>
    <row r="661" spans="2:65" s="1" customFormat="1" ht="24.2" customHeight="1">
      <c r="B661" s="33"/>
      <c r="C661" s="128" t="s">
        <v>544</v>
      </c>
      <c r="D661" s="128" t="s">
        <v>167</v>
      </c>
      <c r="E661" s="129" t="s">
        <v>878</v>
      </c>
      <c r="F661" s="130" t="s">
        <v>879</v>
      </c>
      <c r="G661" s="131" t="s">
        <v>221</v>
      </c>
      <c r="H661" s="132">
        <v>0.11700000000000001</v>
      </c>
      <c r="I661" s="133"/>
      <c r="J661" s="134">
        <f>ROUND(I661*H661,2)</f>
        <v>0</v>
      </c>
      <c r="K661" s="130" t="s">
        <v>171</v>
      </c>
      <c r="L661" s="33"/>
      <c r="M661" s="135" t="s">
        <v>19</v>
      </c>
      <c r="N661" s="136" t="s">
        <v>45</v>
      </c>
      <c r="P661" s="137">
        <f>O661*H661</f>
        <v>0</v>
      </c>
      <c r="Q661" s="137">
        <v>0</v>
      </c>
      <c r="R661" s="137">
        <f>Q661*H661</f>
        <v>0</v>
      </c>
      <c r="S661" s="137">
        <v>0</v>
      </c>
      <c r="T661" s="138">
        <f>S661*H661</f>
        <v>0</v>
      </c>
      <c r="AR661" s="139" t="s">
        <v>222</v>
      </c>
      <c r="AT661" s="139" t="s">
        <v>167</v>
      </c>
      <c r="AU661" s="139" t="s">
        <v>84</v>
      </c>
      <c r="AY661" s="18" t="s">
        <v>165</v>
      </c>
      <c r="BE661" s="140">
        <f>IF(N661="základní",J661,0)</f>
        <v>0</v>
      </c>
      <c r="BF661" s="140">
        <f>IF(N661="snížená",J661,0)</f>
        <v>0</v>
      </c>
      <c r="BG661" s="140">
        <f>IF(N661="zákl. přenesená",J661,0)</f>
        <v>0</v>
      </c>
      <c r="BH661" s="140">
        <f>IF(N661="sníž. přenesená",J661,0)</f>
        <v>0</v>
      </c>
      <c r="BI661" s="140">
        <f>IF(N661="nulová",J661,0)</f>
        <v>0</v>
      </c>
      <c r="BJ661" s="18" t="s">
        <v>82</v>
      </c>
      <c r="BK661" s="140">
        <f>ROUND(I661*H661,2)</f>
        <v>0</v>
      </c>
      <c r="BL661" s="18" t="s">
        <v>222</v>
      </c>
      <c r="BM661" s="139" t="s">
        <v>886</v>
      </c>
    </row>
    <row r="662" spans="2:65" s="1" customFormat="1" ht="11.25">
      <c r="B662" s="33"/>
      <c r="D662" s="141" t="s">
        <v>173</v>
      </c>
      <c r="F662" s="142" t="s">
        <v>881</v>
      </c>
      <c r="I662" s="143"/>
      <c r="L662" s="33"/>
      <c r="M662" s="144"/>
      <c r="T662" s="54"/>
      <c r="AT662" s="18" t="s">
        <v>173</v>
      </c>
      <c r="AU662" s="18" t="s">
        <v>84</v>
      </c>
    </row>
    <row r="663" spans="2:65" s="11" customFormat="1" ht="22.9" customHeight="1">
      <c r="B663" s="116"/>
      <c r="D663" s="117" t="s">
        <v>73</v>
      </c>
      <c r="E663" s="126" t="s">
        <v>882</v>
      </c>
      <c r="F663" s="126" t="s">
        <v>883</v>
      </c>
      <c r="I663" s="119"/>
      <c r="J663" s="127">
        <f>BK663</f>
        <v>0</v>
      </c>
      <c r="L663" s="116"/>
      <c r="M663" s="121"/>
      <c r="P663" s="122">
        <f>SUM(P664:P682)</f>
        <v>0</v>
      </c>
      <c r="R663" s="122">
        <f>SUM(R664:R682)</f>
        <v>1.3208360000000001E-2</v>
      </c>
      <c r="T663" s="123">
        <f>SUM(T664:T682)</f>
        <v>0</v>
      </c>
      <c r="AR663" s="117" t="s">
        <v>84</v>
      </c>
      <c r="AT663" s="124" t="s">
        <v>73</v>
      </c>
      <c r="AU663" s="124" t="s">
        <v>82</v>
      </c>
      <c r="AY663" s="117" t="s">
        <v>165</v>
      </c>
      <c r="BK663" s="125">
        <f>SUM(BK664:BK682)</f>
        <v>0</v>
      </c>
    </row>
    <row r="664" spans="2:65" s="1" customFormat="1" ht="24.2" customHeight="1">
      <c r="B664" s="33"/>
      <c r="C664" s="128" t="s">
        <v>890</v>
      </c>
      <c r="D664" s="128" t="s">
        <v>167</v>
      </c>
      <c r="E664" s="129" t="s">
        <v>884</v>
      </c>
      <c r="F664" s="130" t="s">
        <v>885</v>
      </c>
      <c r="G664" s="131" t="s">
        <v>170</v>
      </c>
      <c r="H664" s="132">
        <v>0.66300000000000003</v>
      </c>
      <c r="I664" s="133"/>
      <c r="J664" s="134">
        <f>ROUND(I664*H664,2)</f>
        <v>0</v>
      </c>
      <c r="K664" s="130" t="s">
        <v>171</v>
      </c>
      <c r="L664" s="33"/>
      <c r="M664" s="135" t="s">
        <v>19</v>
      </c>
      <c r="N664" s="136" t="s">
        <v>45</v>
      </c>
      <c r="P664" s="137">
        <f>O664*H664</f>
        <v>0</v>
      </c>
      <c r="Q664" s="137">
        <v>6.0000000000000001E-3</v>
      </c>
      <c r="R664" s="137">
        <f>Q664*H664</f>
        <v>3.9780000000000006E-3</v>
      </c>
      <c r="S664" s="137">
        <v>0</v>
      </c>
      <c r="T664" s="138">
        <f>S664*H664</f>
        <v>0</v>
      </c>
      <c r="AR664" s="139" t="s">
        <v>222</v>
      </c>
      <c r="AT664" s="139" t="s">
        <v>167</v>
      </c>
      <c r="AU664" s="139" t="s">
        <v>84</v>
      </c>
      <c r="AY664" s="18" t="s">
        <v>165</v>
      </c>
      <c r="BE664" s="140">
        <f>IF(N664="základní",J664,0)</f>
        <v>0</v>
      </c>
      <c r="BF664" s="140">
        <f>IF(N664="snížená",J664,0)</f>
        <v>0</v>
      </c>
      <c r="BG664" s="140">
        <f>IF(N664="zákl. přenesená",J664,0)</f>
        <v>0</v>
      </c>
      <c r="BH664" s="140">
        <f>IF(N664="sníž. přenesená",J664,0)</f>
        <v>0</v>
      </c>
      <c r="BI664" s="140">
        <f>IF(N664="nulová",J664,0)</f>
        <v>0</v>
      </c>
      <c r="BJ664" s="18" t="s">
        <v>82</v>
      </c>
      <c r="BK664" s="140">
        <f>ROUND(I664*H664,2)</f>
        <v>0</v>
      </c>
      <c r="BL664" s="18" t="s">
        <v>222</v>
      </c>
      <c r="BM664" s="139" t="s">
        <v>893</v>
      </c>
    </row>
    <row r="665" spans="2:65" s="1" customFormat="1" ht="11.25">
      <c r="B665" s="33"/>
      <c r="D665" s="141" t="s">
        <v>173</v>
      </c>
      <c r="F665" s="142" t="s">
        <v>887</v>
      </c>
      <c r="I665" s="143"/>
      <c r="L665" s="33"/>
      <c r="M665" s="144"/>
      <c r="T665" s="54"/>
      <c r="AT665" s="18" t="s">
        <v>173</v>
      </c>
      <c r="AU665" s="18" t="s">
        <v>84</v>
      </c>
    </row>
    <row r="666" spans="2:65" s="12" customFormat="1" ht="11.25">
      <c r="B666" s="145"/>
      <c r="D666" s="146" t="s">
        <v>175</v>
      </c>
      <c r="E666" s="147" t="s">
        <v>19</v>
      </c>
      <c r="F666" s="148" t="s">
        <v>888</v>
      </c>
      <c r="H666" s="147" t="s">
        <v>19</v>
      </c>
      <c r="I666" s="149"/>
      <c r="L666" s="145"/>
      <c r="M666" s="150"/>
      <c r="T666" s="151"/>
      <c r="AT666" s="147" t="s">
        <v>175</v>
      </c>
      <c r="AU666" s="147" t="s">
        <v>84</v>
      </c>
      <c r="AV666" s="12" t="s">
        <v>82</v>
      </c>
      <c r="AW666" s="12" t="s">
        <v>35</v>
      </c>
      <c r="AX666" s="12" t="s">
        <v>74</v>
      </c>
      <c r="AY666" s="147" t="s">
        <v>165</v>
      </c>
    </row>
    <row r="667" spans="2:65" s="13" customFormat="1" ht="11.25">
      <c r="B667" s="152"/>
      <c r="D667" s="146" t="s">
        <v>175</v>
      </c>
      <c r="E667" s="153" t="s">
        <v>19</v>
      </c>
      <c r="F667" s="154" t="s">
        <v>1701</v>
      </c>
      <c r="H667" s="155">
        <v>0.66300000000000003</v>
      </c>
      <c r="I667" s="156"/>
      <c r="L667" s="152"/>
      <c r="M667" s="157"/>
      <c r="T667" s="158"/>
      <c r="AT667" s="153" t="s">
        <v>175</v>
      </c>
      <c r="AU667" s="153" t="s">
        <v>84</v>
      </c>
      <c r="AV667" s="13" t="s">
        <v>84</v>
      </c>
      <c r="AW667" s="13" t="s">
        <v>35</v>
      </c>
      <c r="AX667" s="13" t="s">
        <v>74</v>
      </c>
      <c r="AY667" s="153" t="s">
        <v>165</v>
      </c>
    </row>
    <row r="668" spans="2:65" s="14" customFormat="1" ht="11.25">
      <c r="B668" s="159"/>
      <c r="D668" s="146" t="s">
        <v>175</v>
      </c>
      <c r="E668" s="160" t="s">
        <v>19</v>
      </c>
      <c r="F668" s="161" t="s">
        <v>178</v>
      </c>
      <c r="H668" s="162">
        <v>0.66300000000000003</v>
      </c>
      <c r="I668" s="163"/>
      <c r="L668" s="159"/>
      <c r="M668" s="164"/>
      <c r="T668" s="165"/>
      <c r="AT668" s="160" t="s">
        <v>175</v>
      </c>
      <c r="AU668" s="160" t="s">
        <v>84</v>
      </c>
      <c r="AV668" s="14" t="s">
        <v>172</v>
      </c>
      <c r="AW668" s="14" t="s">
        <v>35</v>
      </c>
      <c r="AX668" s="14" t="s">
        <v>82</v>
      </c>
      <c r="AY668" s="160" t="s">
        <v>165</v>
      </c>
    </row>
    <row r="669" spans="2:65" s="1" customFormat="1" ht="16.5" customHeight="1">
      <c r="B669" s="33"/>
      <c r="C669" s="166" t="s">
        <v>549</v>
      </c>
      <c r="D669" s="166" t="s">
        <v>294</v>
      </c>
      <c r="E669" s="167" t="s">
        <v>891</v>
      </c>
      <c r="F669" s="168" t="s">
        <v>892</v>
      </c>
      <c r="G669" s="169" t="s">
        <v>170</v>
      </c>
      <c r="H669" s="170">
        <v>0.69599999999999995</v>
      </c>
      <c r="I669" s="171"/>
      <c r="J669" s="172">
        <f>ROUND(I669*H669,2)</f>
        <v>0</v>
      </c>
      <c r="K669" s="168" t="s">
        <v>171</v>
      </c>
      <c r="L669" s="173"/>
      <c r="M669" s="174" t="s">
        <v>19</v>
      </c>
      <c r="N669" s="175" t="s">
        <v>45</v>
      </c>
      <c r="P669" s="137">
        <f>O669*H669</f>
        <v>0</v>
      </c>
      <c r="Q669" s="137">
        <v>1.5E-3</v>
      </c>
      <c r="R669" s="137">
        <f>Q669*H669</f>
        <v>1.044E-3</v>
      </c>
      <c r="S669" s="137">
        <v>0</v>
      </c>
      <c r="T669" s="138">
        <f>S669*H669</f>
        <v>0</v>
      </c>
      <c r="AR669" s="139" t="s">
        <v>275</v>
      </c>
      <c r="AT669" s="139" t="s">
        <v>294</v>
      </c>
      <c r="AU669" s="139" t="s">
        <v>84</v>
      </c>
      <c r="AY669" s="18" t="s">
        <v>165</v>
      </c>
      <c r="BE669" s="140">
        <f>IF(N669="základní",J669,0)</f>
        <v>0</v>
      </c>
      <c r="BF669" s="140">
        <f>IF(N669="snížená",J669,0)</f>
        <v>0</v>
      </c>
      <c r="BG669" s="140">
        <f>IF(N669="zákl. přenesená",J669,0)</f>
        <v>0</v>
      </c>
      <c r="BH669" s="140">
        <f>IF(N669="sníž. přenesená",J669,0)</f>
        <v>0</v>
      </c>
      <c r="BI669" s="140">
        <f>IF(N669="nulová",J669,0)</f>
        <v>0</v>
      </c>
      <c r="BJ669" s="18" t="s">
        <v>82</v>
      </c>
      <c r="BK669" s="140">
        <f>ROUND(I669*H669,2)</f>
        <v>0</v>
      </c>
      <c r="BL669" s="18" t="s">
        <v>222</v>
      </c>
      <c r="BM669" s="139" t="s">
        <v>897</v>
      </c>
    </row>
    <row r="670" spans="2:65" s="13" customFormat="1" ht="11.25">
      <c r="B670" s="152"/>
      <c r="D670" s="146" t="s">
        <v>175</v>
      </c>
      <c r="E670" s="153" t="s">
        <v>19</v>
      </c>
      <c r="F670" s="154" t="s">
        <v>1702</v>
      </c>
      <c r="H670" s="155">
        <v>0.69599999999999995</v>
      </c>
      <c r="I670" s="156"/>
      <c r="L670" s="152"/>
      <c r="M670" s="157"/>
      <c r="T670" s="158"/>
      <c r="AT670" s="153" t="s">
        <v>175</v>
      </c>
      <c r="AU670" s="153" t="s">
        <v>84</v>
      </c>
      <c r="AV670" s="13" t="s">
        <v>84</v>
      </c>
      <c r="AW670" s="13" t="s">
        <v>35</v>
      </c>
      <c r="AX670" s="13" t="s">
        <v>74</v>
      </c>
      <c r="AY670" s="153" t="s">
        <v>165</v>
      </c>
    </row>
    <row r="671" spans="2:65" s="14" customFormat="1" ht="11.25">
      <c r="B671" s="159"/>
      <c r="D671" s="146" t="s">
        <v>175</v>
      </c>
      <c r="E671" s="160" t="s">
        <v>19</v>
      </c>
      <c r="F671" s="161" t="s">
        <v>178</v>
      </c>
      <c r="H671" s="162">
        <v>0.69599999999999995</v>
      </c>
      <c r="I671" s="163"/>
      <c r="L671" s="159"/>
      <c r="M671" s="164"/>
      <c r="T671" s="165"/>
      <c r="AT671" s="160" t="s">
        <v>175</v>
      </c>
      <c r="AU671" s="160" t="s">
        <v>84</v>
      </c>
      <c r="AV671" s="14" t="s">
        <v>172</v>
      </c>
      <c r="AW671" s="14" t="s">
        <v>35</v>
      </c>
      <c r="AX671" s="14" t="s">
        <v>82</v>
      </c>
      <c r="AY671" s="160" t="s">
        <v>165</v>
      </c>
    </row>
    <row r="672" spans="2:65" s="1" customFormat="1" ht="24.2" customHeight="1">
      <c r="B672" s="33"/>
      <c r="C672" s="128" t="s">
        <v>900</v>
      </c>
      <c r="D672" s="128" t="s">
        <v>167</v>
      </c>
      <c r="E672" s="129" t="s">
        <v>895</v>
      </c>
      <c r="F672" s="130" t="s">
        <v>896</v>
      </c>
      <c r="G672" s="131" t="s">
        <v>170</v>
      </c>
      <c r="H672" s="132">
        <v>4.5529999999999999</v>
      </c>
      <c r="I672" s="133"/>
      <c r="J672" s="134">
        <f>ROUND(I672*H672,2)</f>
        <v>0</v>
      </c>
      <c r="K672" s="130" t="s">
        <v>171</v>
      </c>
      <c r="L672" s="33"/>
      <c r="M672" s="135" t="s">
        <v>19</v>
      </c>
      <c r="N672" s="136" t="s">
        <v>45</v>
      </c>
      <c r="P672" s="137">
        <f>O672*H672</f>
        <v>0</v>
      </c>
      <c r="Q672" s="137">
        <v>1.2E-4</v>
      </c>
      <c r="R672" s="137">
        <f>Q672*H672</f>
        <v>5.4635999999999997E-4</v>
      </c>
      <c r="S672" s="137">
        <v>0</v>
      </c>
      <c r="T672" s="138">
        <f>S672*H672</f>
        <v>0</v>
      </c>
      <c r="AR672" s="139" t="s">
        <v>222</v>
      </c>
      <c r="AT672" s="139" t="s">
        <v>167</v>
      </c>
      <c r="AU672" s="139" t="s">
        <v>84</v>
      </c>
      <c r="AY672" s="18" t="s">
        <v>165</v>
      </c>
      <c r="BE672" s="140">
        <f>IF(N672="základní",J672,0)</f>
        <v>0</v>
      </c>
      <c r="BF672" s="140">
        <f>IF(N672="snížená",J672,0)</f>
        <v>0</v>
      </c>
      <c r="BG672" s="140">
        <f>IF(N672="zákl. přenesená",J672,0)</f>
        <v>0</v>
      </c>
      <c r="BH672" s="140">
        <f>IF(N672="sníž. přenesená",J672,0)</f>
        <v>0</v>
      </c>
      <c r="BI672" s="140">
        <f>IF(N672="nulová",J672,0)</f>
        <v>0</v>
      </c>
      <c r="BJ672" s="18" t="s">
        <v>82</v>
      </c>
      <c r="BK672" s="140">
        <f>ROUND(I672*H672,2)</f>
        <v>0</v>
      </c>
      <c r="BL672" s="18" t="s">
        <v>222</v>
      </c>
      <c r="BM672" s="139" t="s">
        <v>903</v>
      </c>
    </row>
    <row r="673" spans="2:65" s="1" customFormat="1" ht="11.25">
      <c r="B673" s="33"/>
      <c r="D673" s="141" t="s">
        <v>173</v>
      </c>
      <c r="F673" s="142" t="s">
        <v>898</v>
      </c>
      <c r="I673" s="143"/>
      <c r="L673" s="33"/>
      <c r="M673" s="144"/>
      <c r="T673" s="54"/>
      <c r="AT673" s="18" t="s">
        <v>173</v>
      </c>
      <c r="AU673" s="18" t="s">
        <v>84</v>
      </c>
    </row>
    <row r="674" spans="2:65" s="12" customFormat="1" ht="11.25">
      <c r="B674" s="145"/>
      <c r="D674" s="146" t="s">
        <v>175</v>
      </c>
      <c r="E674" s="147" t="s">
        <v>19</v>
      </c>
      <c r="F674" s="148" t="s">
        <v>291</v>
      </c>
      <c r="H674" s="147" t="s">
        <v>19</v>
      </c>
      <c r="I674" s="149"/>
      <c r="L674" s="145"/>
      <c r="M674" s="150"/>
      <c r="T674" s="151"/>
      <c r="AT674" s="147" t="s">
        <v>175</v>
      </c>
      <c r="AU674" s="147" t="s">
        <v>84</v>
      </c>
      <c r="AV674" s="12" t="s">
        <v>82</v>
      </c>
      <c r="AW674" s="12" t="s">
        <v>35</v>
      </c>
      <c r="AX674" s="12" t="s">
        <v>74</v>
      </c>
      <c r="AY674" s="147" t="s">
        <v>165</v>
      </c>
    </row>
    <row r="675" spans="2:65" s="13" customFormat="1" ht="11.25">
      <c r="B675" s="152"/>
      <c r="D675" s="146" t="s">
        <v>175</v>
      </c>
      <c r="E675" s="153" t="s">
        <v>19</v>
      </c>
      <c r="F675" s="154" t="s">
        <v>1703</v>
      </c>
      <c r="H675" s="155">
        <v>4.5529999999999999</v>
      </c>
      <c r="I675" s="156"/>
      <c r="L675" s="152"/>
      <c r="M675" s="157"/>
      <c r="T675" s="158"/>
      <c r="AT675" s="153" t="s">
        <v>175</v>
      </c>
      <c r="AU675" s="153" t="s">
        <v>84</v>
      </c>
      <c r="AV675" s="13" t="s">
        <v>84</v>
      </c>
      <c r="AW675" s="13" t="s">
        <v>35</v>
      </c>
      <c r="AX675" s="13" t="s">
        <v>74</v>
      </c>
      <c r="AY675" s="153" t="s">
        <v>165</v>
      </c>
    </row>
    <row r="676" spans="2:65" s="14" customFormat="1" ht="11.25">
      <c r="B676" s="159"/>
      <c r="D676" s="146" t="s">
        <v>175</v>
      </c>
      <c r="E676" s="160" t="s">
        <v>19</v>
      </c>
      <c r="F676" s="161" t="s">
        <v>178</v>
      </c>
      <c r="H676" s="162">
        <v>4.5529999999999999</v>
      </c>
      <c r="I676" s="163"/>
      <c r="L676" s="159"/>
      <c r="M676" s="164"/>
      <c r="T676" s="165"/>
      <c r="AT676" s="160" t="s">
        <v>175</v>
      </c>
      <c r="AU676" s="160" t="s">
        <v>84</v>
      </c>
      <c r="AV676" s="14" t="s">
        <v>172</v>
      </c>
      <c r="AW676" s="14" t="s">
        <v>35</v>
      </c>
      <c r="AX676" s="14" t="s">
        <v>82</v>
      </c>
      <c r="AY676" s="160" t="s">
        <v>165</v>
      </c>
    </row>
    <row r="677" spans="2:65" s="1" customFormat="1" ht="16.5" customHeight="1">
      <c r="B677" s="33"/>
      <c r="C677" s="166" t="s">
        <v>555</v>
      </c>
      <c r="D677" s="166" t="s">
        <v>294</v>
      </c>
      <c r="E677" s="167" t="s">
        <v>901</v>
      </c>
      <c r="F677" s="168" t="s">
        <v>902</v>
      </c>
      <c r="G677" s="169" t="s">
        <v>191</v>
      </c>
      <c r="H677" s="170">
        <v>0.38200000000000001</v>
      </c>
      <c r="I677" s="171"/>
      <c r="J677" s="172">
        <f>ROUND(I677*H677,2)</f>
        <v>0</v>
      </c>
      <c r="K677" s="168" t="s">
        <v>171</v>
      </c>
      <c r="L677" s="173"/>
      <c r="M677" s="174" t="s">
        <v>19</v>
      </c>
      <c r="N677" s="175" t="s">
        <v>45</v>
      </c>
      <c r="P677" s="137">
        <f>O677*H677</f>
        <v>0</v>
      </c>
      <c r="Q677" s="137">
        <v>0.02</v>
      </c>
      <c r="R677" s="137">
        <f>Q677*H677</f>
        <v>7.6400000000000001E-3</v>
      </c>
      <c r="S677" s="137">
        <v>0</v>
      </c>
      <c r="T677" s="138">
        <f>S677*H677</f>
        <v>0</v>
      </c>
      <c r="AR677" s="139" t="s">
        <v>275</v>
      </c>
      <c r="AT677" s="139" t="s">
        <v>294</v>
      </c>
      <c r="AU677" s="139" t="s">
        <v>84</v>
      </c>
      <c r="AY677" s="18" t="s">
        <v>165</v>
      </c>
      <c r="BE677" s="140">
        <f>IF(N677="základní",J677,0)</f>
        <v>0</v>
      </c>
      <c r="BF677" s="140">
        <f>IF(N677="snížená",J677,0)</f>
        <v>0</v>
      </c>
      <c r="BG677" s="140">
        <f>IF(N677="zákl. přenesená",J677,0)</f>
        <v>0</v>
      </c>
      <c r="BH677" s="140">
        <f>IF(N677="sníž. přenesená",J677,0)</f>
        <v>0</v>
      </c>
      <c r="BI677" s="140">
        <f>IF(N677="nulová",J677,0)</f>
        <v>0</v>
      </c>
      <c r="BJ677" s="18" t="s">
        <v>82</v>
      </c>
      <c r="BK677" s="140">
        <f>ROUND(I677*H677,2)</f>
        <v>0</v>
      </c>
      <c r="BL677" s="18" t="s">
        <v>222</v>
      </c>
      <c r="BM677" s="139" t="s">
        <v>908</v>
      </c>
    </row>
    <row r="678" spans="2:65" s="12" customFormat="1" ht="11.25">
      <c r="B678" s="145"/>
      <c r="D678" s="146" t="s">
        <v>175</v>
      </c>
      <c r="E678" s="147" t="s">
        <v>19</v>
      </c>
      <c r="F678" s="148" t="s">
        <v>904</v>
      </c>
      <c r="H678" s="147" t="s">
        <v>19</v>
      </c>
      <c r="I678" s="149"/>
      <c r="L678" s="145"/>
      <c r="M678" s="150"/>
      <c r="T678" s="151"/>
      <c r="AT678" s="147" t="s">
        <v>175</v>
      </c>
      <c r="AU678" s="147" t="s">
        <v>84</v>
      </c>
      <c r="AV678" s="12" t="s">
        <v>82</v>
      </c>
      <c r="AW678" s="12" t="s">
        <v>35</v>
      </c>
      <c r="AX678" s="12" t="s">
        <v>74</v>
      </c>
      <c r="AY678" s="147" t="s">
        <v>165</v>
      </c>
    </row>
    <row r="679" spans="2:65" s="13" customFormat="1" ht="11.25">
      <c r="B679" s="152"/>
      <c r="D679" s="146" t="s">
        <v>175</v>
      </c>
      <c r="E679" s="153" t="s">
        <v>19</v>
      </c>
      <c r="F679" s="154" t="s">
        <v>1704</v>
      </c>
      <c r="H679" s="155">
        <v>0.38200000000000001</v>
      </c>
      <c r="I679" s="156"/>
      <c r="L679" s="152"/>
      <c r="M679" s="157"/>
      <c r="T679" s="158"/>
      <c r="AT679" s="153" t="s">
        <v>175</v>
      </c>
      <c r="AU679" s="153" t="s">
        <v>84</v>
      </c>
      <c r="AV679" s="13" t="s">
        <v>84</v>
      </c>
      <c r="AW679" s="13" t="s">
        <v>35</v>
      </c>
      <c r="AX679" s="13" t="s">
        <v>74</v>
      </c>
      <c r="AY679" s="153" t="s">
        <v>165</v>
      </c>
    </row>
    <row r="680" spans="2:65" s="14" customFormat="1" ht="11.25">
      <c r="B680" s="159"/>
      <c r="D680" s="146" t="s">
        <v>175</v>
      </c>
      <c r="E680" s="160" t="s">
        <v>19</v>
      </c>
      <c r="F680" s="161" t="s">
        <v>178</v>
      </c>
      <c r="H680" s="162">
        <v>0.38200000000000001</v>
      </c>
      <c r="I680" s="163"/>
      <c r="L680" s="159"/>
      <c r="M680" s="164"/>
      <c r="T680" s="165"/>
      <c r="AT680" s="160" t="s">
        <v>175</v>
      </c>
      <c r="AU680" s="160" t="s">
        <v>84</v>
      </c>
      <c r="AV680" s="14" t="s">
        <v>172</v>
      </c>
      <c r="AW680" s="14" t="s">
        <v>35</v>
      </c>
      <c r="AX680" s="14" t="s">
        <v>82</v>
      </c>
      <c r="AY680" s="160" t="s">
        <v>165</v>
      </c>
    </row>
    <row r="681" spans="2:65" s="1" customFormat="1" ht="24.2" customHeight="1">
      <c r="B681" s="33"/>
      <c r="C681" s="128" t="s">
        <v>912</v>
      </c>
      <c r="D681" s="128" t="s">
        <v>167</v>
      </c>
      <c r="E681" s="129" t="s">
        <v>906</v>
      </c>
      <c r="F681" s="130" t="s">
        <v>907</v>
      </c>
      <c r="G681" s="131" t="s">
        <v>221</v>
      </c>
      <c r="H681" s="132">
        <v>1.2999999999999999E-2</v>
      </c>
      <c r="I681" s="133"/>
      <c r="J681" s="134">
        <f>ROUND(I681*H681,2)</f>
        <v>0</v>
      </c>
      <c r="K681" s="130" t="s">
        <v>171</v>
      </c>
      <c r="L681" s="33"/>
      <c r="M681" s="135" t="s">
        <v>19</v>
      </c>
      <c r="N681" s="136" t="s">
        <v>45</v>
      </c>
      <c r="P681" s="137">
        <f>O681*H681</f>
        <v>0</v>
      </c>
      <c r="Q681" s="137">
        <v>0</v>
      </c>
      <c r="R681" s="137">
        <f>Q681*H681</f>
        <v>0</v>
      </c>
      <c r="S681" s="137">
        <v>0</v>
      </c>
      <c r="T681" s="138">
        <f>S681*H681</f>
        <v>0</v>
      </c>
      <c r="AR681" s="139" t="s">
        <v>222</v>
      </c>
      <c r="AT681" s="139" t="s">
        <v>167</v>
      </c>
      <c r="AU681" s="139" t="s">
        <v>84</v>
      </c>
      <c r="AY681" s="18" t="s">
        <v>165</v>
      </c>
      <c r="BE681" s="140">
        <f>IF(N681="základní",J681,0)</f>
        <v>0</v>
      </c>
      <c r="BF681" s="140">
        <f>IF(N681="snížená",J681,0)</f>
        <v>0</v>
      </c>
      <c r="BG681" s="140">
        <f>IF(N681="zákl. přenesená",J681,0)</f>
        <v>0</v>
      </c>
      <c r="BH681" s="140">
        <f>IF(N681="sníž. přenesená",J681,0)</f>
        <v>0</v>
      </c>
      <c r="BI681" s="140">
        <f>IF(N681="nulová",J681,0)</f>
        <v>0</v>
      </c>
      <c r="BJ681" s="18" t="s">
        <v>82</v>
      </c>
      <c r="BK681" s="140">
        <f>ROUND(I681*H681,2)</f>
        <v>0</v>
      </c>
      <c r="BL681" s="18" t="s">
        <v>222</v>
      </c>
      <c r="BM681" s="139" t="s">
        <v>915</v>
      </c>
    </row>
    <row r="682" spans="2:65" s="1" customFormat="1" ht="11.25">
      <c r="B682" s="33"/>
      <c r="D682" s="141" t="s">
        <v>173</v>
      </c>
      <c r="F682" s="142" t="s">
        <v>909</v>
      </c>
      <c r="I682" s="143"/>
      <c r="L682" s="33"/>
      <c r="M682" s="144"/>
      <c r="T682" s="54"/>
      <c r="AT682" s="18" t="s">
        <v>173</v>
      </c>
      <c r="AU682" s="18" t="s">
        <v>84</v>
      </c>
    </row>
    <row r="683" spans="2:65" s="11" customFormat="1" ht="22.9" customHeight="1">
      <c r="B683" s="116"/>
      <c r="D683" s="117" t="s">
        <v>73</v>
      </c>
      <c r="E683" s="126" t="s">
        <v>910</v>
      </c>
      <c r="F683" s="126" t="s">
        <v>911</v>
      </c>
      <c r="I683" s="119"/>
      <c r="J683" s="127">
        <f>BK683</f>
        <v>0</v>
      </c>
      <c r="L683" s="116"/>
      <c r="M683" s="121"/>
      <c r="P683" s="122">
        <f>SUM(P684:P694)</f>
        <v>0</v>
      </c>
      <c r="R683" s="122">
        <f>SUM(R684:R694)</f>
        <v>1E-3</v>
      </c>
      <c r="T683" s="123">
        <f>SUM(T684:T694)</f>
        <v>0</v>
      </c>
      <c r="AR683" s="117" t="s">
        <v>84</v>
      </c>
      <c r="AT683" s="124" t="s">
        <v>73</v>
      </c>
      <c r="AU683" s="124" t="s">
        <v>82</v>
      </c>
      <c r="AY683" s="117" t="s">
        <v>165</v>
      </c>
      <c r="BK683" s="125">
        <f>SUM(BK684:BK694)</f>
        <v>0</v>
      </c>
    </row>
    <row r="684" spans="2:65" s="1" customFormat="1" ht="16.5" customHeight="1">
      <c r="B684" s="33"/>
      <c r="C684" s="128" t="s">
        <v>559</v>
      </c>
      <c r="D684" s="128" t="s">
        <v>167</v>
      </c>
      <c r="E684" s="129" t="s">
        <v>913</v>
      </c>
      <c r="F684" s="130" t="s">
        <v>914</v>
      </c>
      <c r="G684" s="131" t="s">
        <v>336</v>
      </c>
      <c r="H684" s="132">
        <v>1</v>
      </c>
      <c r="I684" s="133"/>
      <c r="J684" s="134">
        <f>ROUND(I684*H684,2)</f>
        <v>0</v>
      </c>
      <c r="K684" s="130" t="s">
        <v>171</v>
      </c>
      <c r="L684" s="33"/>
      <c r="M684" s="135" t="s">
        <v>19</v>
      </c>
      <c r="N684" s="136" t="s">
        <v>45</v>
      </c>
      <c r="P684" s="137">
        <f>O684*H684</f>
        <v>0</v>
      </c>
      <c r="Q684" s="137">
        <v>0</v>
      </c>
      <c r="R684" s="137">
        <f>Q684*H684</f>
        <v>0</v>
      </c>
      <c r="S684" s="137">
        <v>0</v>
      </c>
      <c r="T684" s="138">
        <f>S684*H684</f>
        <v>0</v>
      </c>
      <c r="AR684" s="139" t="s">
        <v>222</v>
      </c>
      <c r="AT684" s="139" t="s">
        <v>167</v>
      </c>
      <c r="AU684" s="139" t="s">
        <v>84</v>
      </c>
      <c r="AY684" s="18" t="s">
        <v>165</v>
      </c>
      <c r="BE684" s="140">
        <f>IF(N684="základní",J684,0)</f>
        <v>0</v>
      </c>
      <c r="BF684" s="140">
        <f>IF(N684="snížená",J684,0)</f>
        <v>0</v>
      </c>
      <c r="BG684" s="140">
        <f>IF(N684="zákl. přenesená",J684,0)</f>
        <v>0</v>
      </c>
      <c r="BH684" s="140">
        <f>IF(N684="sníž. přenesená",J684,0)</f>
        <v>0</v>
      </c>
      <c r="BI684" s="140">
        <f>IF(N684="nulová",J684,0)</f>
        <v>0</v>
      </c>
      <c r="BJ684" s="18" t="s">
        <v>82</v>
      </c>
      <c r="BK684" s="140">
        <f>ROUND(I684*H684,2)</f>
        <v>0</v>
      </c>
      <c r="BL684" s="18" t="s">
        <v>222</v>
      </c>
      <c r="BM684" s="139" t="s">
        <v>920</v>
      </c>
    </row>
    <row r="685" spans="2:65" s="1" customFormat="1" ht="11.25">
      <c r="B685" s="33"/>
      <c r="D685" s="141" t="s">
        <v>173</v>
      </c>
      <c r="F685" s="142" t="s">
        <v>916</v>
      </c>
      <c r="I685" s="143"/>
      <c r="L685" s="33"/>
      <c r="M685" s="144"/>
      <c r="T685" s="54"/>
      <c r="AT685" s="18" t="s">
        <v>173</v>
      </c>
      <c r="AU685" s="18" t="s">
        <v>84</v>
      </c>
    </row>
    <row r="686" spans="2:65" s="13" customFormat="1" ht="11.25">
      <c r="B686" s="152"/>
      <c r="D686" s="146" t="s">
        <v>175</v>
      </c>
      <c r="E686" s="153" t="s">
        <v>19</v>
      </c>
      <c r="F686" s="154" t="s">
        <v>1705</v>
      </c>
      <c r="H686" s="155">
        <v>1</v>
      </c>
      <c r="I686" s="156"/>
      <c r="L686" s="152"/>
      <c r="M686" s="157"/>
      <c r="T686" s="158"/>
      <c r="AT686" s="153" t="s">
        <v>175</v>
      </c>
      <c r="AU686" s="153" t="s">
        <v>84</v>
      </c>
      <c r="AV686" s="13" t="s">
        <v>84</v>
      </c>
      <c r="AW686" s="13" t="s">
        <v>35</v>
      </c>
      <c r="AX686" s="13" t="s">
        <v>74</v>
      </c>
      <c r="AY686" s="153" t="s">
        <v>165</v>
      </c>
    </row>
    <row r="687" spans="2:65" s="14" customFormat="1" ht="11.25">
      <c r="B687" s="159"/>
      <c r="D687" s="146" t="s">
        <v>175</v>
      </c>
      <c r="E687" s="160" t="s">
        <v>19</v>
      </c>
      <c r="F687" s="161" t="s">
        <v>178</v>
      </c>
      <c r="H687" s="162">
        <v>1</v>
      </c>
      <c r="I687" s="163"/>
      <c r="L687" s="159"/>
      <c r="M687" s="164"/>
      <c r="T687" s="165"/>
      <c r="AT687" s="160" t="s">
        <v>175</v>
      </c>
      <c r="AU687" s="160" t="s">
        <v>84</v>
      </c>
      <c r="AV687" s="14" t="s">
        <v>172</v>
      </c>
      <c r="AW687" s="14" t="s">
        <v>35</v>
      </c>
      <c r="AX687" s="14" t="s">
        <v>82</v>
      </c>
      <c r="AY687" s="160" t="s">
        <v>165</v>
      </c>
    </row>
    <row r="688" spans="2:65" s="1" customFormat="1" ht="16.5" customHeight="1">
      <c r="B688" s="33"/>
      <c r="C688" s="128" t="s">
        <v>922</v>
      </c>
      <c r="D688" s="128" t="s">
        <v>167</v>
      </c>
      <c r="E688" s="129" t="s">
        <v>918</v>
      </c>
      <c r="F688" s="130" t="s">
        <v>919</v>
      </c>
      <c r="G688" s="131" t="s">
        <v>336</v>
      </c>
      <c r="H688" s="132">
        <v>1</v>
      </c>
      <c r="I688" s="133"/>
      <c r="J688" s="134">
        <f>ROUND(I688*H688,2)</f>
        <v>0</v>
      </c>
      <c r="K688" s="130" t="s">
        <v>171</v>
      </c>
      <c r="L688" s="33"/>
      <c r="M688" s="135" t="s">
        <v>19</v>
      </c>
      <c r="N688" s="136" t="s">
        <v>45</v>
      </c>
      <c r="P688" s="137">
        <f>O688*H688</f>
        <v>0</v>
      </c>
      <c r="Q688" s="137">
        <v>1E-3</v>
      </c>
      <c r="R688" s="137">
        <f>Q688*H688</f>
        <v>1E-3</v>
      </c>
      <c r="S688" s="137">
        <v>0</v>
      </c>
      <c r="T688" s="138">
        <f>S688*H688</f>
        <v>0</v>
      </c>
      <c r="AR688" s="139" t="s">
        <v>222</v>
      </c>
      <c r="AT688" s="139" t="s">
        <v>167</v>
      </c>
      <c r="AU688" s="139" t="s">
        <v>84</v>
      </c>
      <c r="AY688" s="18" t="s">
        <v>165</v>
      </c>
      <c r="BE688" s="140">
        <f>IF(N688="základní",J688,0)</f>
        <v>0</v>
      </c>
      <c r="BF688" s="140">
        <f>IF(N688="snížená",J688,0)</f>
        <v>0</v>
      </c>
      <c r="BG688" s="140">
        <f>IF(N688="zákl. přenesená",J688,0)</f>
        <v>0</v>
      </c>
      <c r="BH688" s="140">
        <f>IF(N688="sníž. přenesená",J688,0)</f>
        <v>0</v>
      </c>
      <c r="BI688" s="140">
        <f>IF(N688="nulová",J688,0)</f>
        <v>0</v>
      </c>
      <c r="BJ688" s="18" t="s">
        <v>82</v>
      </c>
      <c r="BK688" s="140">
        <f>ROUND(I688*H688,2)</f>
        <v>0</v>
      </c>
      <c r="BL688" s="18" t="s">
        <v>222</v>
      </c>
      <c r="BM688" s="139" t="s">
        <v>925</v>
      </c>
    </row>
    <row r="689" spans="2:65" s="1" customFormat="1" ht="11.25">
      <c r="B689" s="33"/>
      <c r="D689" s="141" t="s">
        <v>173</v>
      </c>
      <c r="F689" s="142" t="s">
        <v>921</v>
      </c>
      <c r="I689" s="143"/>
      <c r="L689" s="33"/>
      <c r="M689" s="144"/>
      <c r="T689" s="54"/>
      <c r="AT689" s="18" t="s">
        <v>173</v>
      </c>
      <c r="AU689" s="18" t="s">
        <v>84</v>
      </c>
    </row>
    <row r="690" spans="2:65" s="1" customFormat="1" ht="16.5" customHeight="1">
      <c r="B690" s="33"/>
      <c r="C690" s="128" t="s">
        <v>564</v>
      </c>
      <c r="D690" s="128" t="s">
        <v>167</v>
      </c>
      <c r="E690" s="129" t="s">
        <v>923</v>
      </c>
      <c r="F690" s="130" t="s">
        <v>924</v>
      </c>
      <c r="G690" s="131" t="s">
        <v>431</v>
      </c>
      <c r="H690" s="132">
        <v>1</v>
      </c>
      <c r="I690" s="133"/>
      <c r="J690" s="134">
        <f>ROUND(I690*H690,2)</f>
        <v>0</v>
      </c>
      <c r="K690" s="130" t="s">
        <v>19</v>
      </c>
      <c r="L690" s="33"/>
      <c r="M690" s="135" t="s">
        <v>19</v>
      </c>
      <c r="N690" s="136" t="s">
        <v>45</v>
      </c>
      <c r="P690" s="137">
        <f>O690*H690</f>
        <v>0</v>
      </c>
      <c r="Q690" s="137">
        <v>0</v>
      </c>
      <c r="R690" s="137">
        <f>Q690*H690</f>
        <v>0</v>
      </c>
      <c r="S690" s="137">
        <v>0</v>
      </c>
      <c r="T690" s="138">
        <f>S690*H690</f>
        <v>0</v>
      </c>
      <c r="AR690" s="139" t="s">
        <v>222</v>
      </c>
      <c r="AT690" s="139" t="s">
        <v>167</v>
      </c>
      <c r="AU690" s="139" t="s">
        <v>84</v>
      </c>
      <c r="AY690" s="18" t="s">
        <v>165</v>
      </c>
      <c r="BE690" s="140">
        <f>IF(N690="základní",J690,0)</f>
        <v>0</v>
      </c>
      <c r="BF690" s="140">
        <f>IF(N690="snížená",J690,0)</f>
        <v>0</v>
      </c>
      <c r="BG690" s="140">
        <f>IF(N690="zákl. přenesená",J690,0)</f>
        <v>0</v>
      </c>
      <c r="BH690" s="140">
        <f>IF(N690="sníž. přenesená",J690,0)</f>
        <v>0</v>
      </c>
      <c r="BI690" s="140">
        <f>IF(N690="nulová",J690,0)</f>
        <v>0</v>
      </c>
      <c r="BJ690" s="18" t="s">
        <v>82</v>
      </c>
      <c r="BK690" s="140">
        <f>ROUND(I690*H690,2)</f>
        <v>0</v>
      </c>
      <c r="BL690" s="18" t="s">
        <v>222</v>
      </c>
      <c r="BM690" s="139" t="s">
        <v>929</v>
      </c>
    </row>
    <row r="691" spans="2:65" s="13" customFormat="1" ht="11.25">
      <c r="B691" s="152"/>
      <c r="D691" s="146" t="s">
        <v>175</v>
      </c>
      <c r="E691" s="153" t="s">
        <v>19</v>
      </c>
      <c r="F691" s="154" t="s">
        <v>926</v>
      </c>
      <c r="H691" s="155">
        <v>1</v>
      </c>
      <c r="I691" s="156"/>
      <c r="L691" s="152"/>
      <c r="M691" s="157"/>
      <c r="T691" s="158"/>
      <c r="AT691" s="153" t="s">
        <v>175</v>
      </c>
      <c r="AU691" s="153" t="s">
        <v>84</v>
      </c>
      <c r="AV691" s="13" t="s">
        <v>84</v>
      </c>
      <c r="AW691" s="13" t="s">
        <v>35</v>
      </c>
      <c r="AX691" s="13" t="s">
        <v>74</v>
      </c>
      <c r="AY691" s="153" t="s">
        <v>165</v>
      </c>
    </row>
    <row r="692" spans="2:65" s="14" customFormat="1" ht="11.25">
      <c r="B692" s="159"/>
      <c r="D692" s="146" t="s">
        <v>175</v>
      </c>
      <c r="E692" s="160" t="s">
        <v>19</v>
      </c>
      <c r="F692" s="161" t="s">
        <v>178</v>
      </c>
      <c r="H692" s="162">
        <v>1</v>
      </c>
      <c r="I692" s="163"/>
      <c r="L692" s="159"/>
      <c r="M692" s="164"/>
      <c r="T692" s="165"/>
      <c r="AT692" s="160" t="s">
        <v>175</v>
      </c>
      <c r="AU692" s="160" t="s">
        <v>84</v>
      </c>
      <c r="AV692" s="14" t="s">
        <v>172</v>
      </c>
      <c r="AW692" s="14" t="s">
        <v>35</v>
      </c>
      <c r="AX692" s="14" t="s">
        <v>82</v>
      </c>
      <c r="AY692" s="160" t="s">
        <v>165</v>
      </c>
    </row>
    <row r="693" spans="2:65" s="1" customFormat="1" ht="24.2" customHeight="1">
      <c r="B693" s="33"/>
      <c r="C693" s="128" t="s">
        <v>933</v>
      </c>
      <c r="D693" s="128" t="s">
        <v>167</v>
      </c>
      <c r="E693" s="129" t="s">
        <v>927</v>
      </c>
      <c r="F693" s="130" t="s">
        <v>928</v>
      </c>
      <c r="G693" s="131" t="s">
        <v>221</v>
      </c>
      <c r="H693" s="132">
        <v>1E-3</v>
      </c>
      <c r="I693" s="133"/>
      <c r="J693" s="134">
        <f>ROUND(I693*H693,2)</f>
        <v>0</v>
      </c>
      <c r="K693" s="130" t="s">
        <v>171</v>
      </c>
      <c r="L693" s="33"/>
      <c r="M693" s="135" t="s">
        <v>19</v>
      </c>
      <c r="N693" s="136" t="s">
        <v>45</v>
      </c>
      <c r="P693" s="137">
        <f>O693*H693</f>
        <v>0</v>
      </c>
      <c r="Q693" s="137">
        <v>0</v>
      </c>
      <c r="R693" s="137">
        <f>Q693*H693</f>
        <v>0</v>
      </c>
      <c r="S693" s="137">
        <v>0</v>
      </c>
      <c r="T693" s="138">
        <f>S693*H693</f>
        <v>0</v>
      </c>
      <c r="AR693" s="139" t="s">
        <v>222</v>
      </c>
      <c r="AT693" s="139" t="s">
        <v>167</v>
      </c>
      <c r="AU693" s="139" t="s">
        <v>84</v>
      </c>
      <c r="AY693" s="18" t="s">
        <v>165</v>
      </c>
      <c r="BE693" s="140">
        <f>IF(N693="základní",J693,0)</f>
        <v>0</v>
      </c>
      <c r="BF693" s="140">
        <f>IF(N693="snížená",J693,0)</f>
        <v>0</v>
      </c>
      <c r="BG693" s="140">
        <f>IF(N693="zákl. přenesená",J693,0)</f>
        <v>0</v>
      </c>
      <c r="BH693" s="140">
        <f>IF(N693="sníž. přenesená",J693,0)</f>
        <v>0</v>
      </c>
      <c r="BI693" s="140">
        <f>IF(N693="nulová",J693,0)</f>
        <v>0</v>
      </c>
      <c r="BJ693" s="18" t="s">
        <v>82</v>
      </c>
      <c r="BK693" s="140">
        <f>ROUND(I693*H693,2)</f>
        <v>0</v>
      </c>
      <c r="BL693" s="18" t="s">
        <v>222</v>
      </c>
      <c r="BM693" s="139" t="s">
        <v>936</v>
      </c>
    </row>
    <row r="694" spans="2:65" s="1" customFormat="1" ht="11.25">
      <c r="B694" s="33"/>
      <c r="D694" s="141" t="s">
        <v>173</v>
      </c>
      <c r="F694" s="142" t="s">
        <v>930</v>
      </c>
      <c r="I694" s="143"/>
      <c r="L694" s="33"/>
      <c r="M694" s="144"/>
      <c r="T694" s="54"/>
      <c r="AT694" s="18" t="s">
        <v>173</v>
      </c>
      <c r="AU694" s="18" t="s">
        <v>84</v>
      </c>
    </row>
    <row r="695" spans="2:65" s="11" customFormat="1" ht="22.9" customHeight="1">
      <c r="B695" s="116"/>
      <c r="D695" s="117" t="s">
        <v>73</v>
      </c>
      <c r="E695" s="126" t="s">
        <v>931</v>
      </c>
      <c r="F695" s="126" t="s">
        <v>932</v>
      </c>
      <c r="I695" s="119"/>
      <c r="J695" s="127">
        <f>BK695</f>
        <v>0</v>
      </c>
      <c r="L695" s="116"/>
      <c r="M695" s="121"/>
      <c r="P695" s="122">
        <f>SUM(P696:P702)</f>
        <v>0</v>
      </c>
      <c r="R695" s="122">
        <f>SUM(R696:R702)</f>
        <v>5.0299999999999997E-3</v>
      </c>
      <c r="T695" s="123">
        <f>SUM(T696:T702)</f>
        <v>0</v>
      </c>
      <c r="AR695" s="117" t="s">
        <v>84</v>
      </c>
      <c r="AT695" s="124" t="s">
        <v>73</v>
      </c>
      <c r="AU695" s="124" t="s">
        <v>82</v>
      </c>
      <c r="AY695" s="117" t="s">
        <v>165</v>
      </c>
      <c r="BK695" s="125">
        <f>SUM(BK696:BK702)</f>
        <v>0</v>
      </c>
    </row>
    <row r="696" spans="2:65" s="1" customFormat="1" ht="24.2" customHeight="1">
      <c r="B696" s="33"/>
      <c r="C696" s="128" t="s">
        <v>568</v>
      </c>
      <c r="D696" s="128" t="s">
        <v>167</v>
      </c>
      <c r="E696" s="129" t="s">
        <v>934</v>
      </c>
      <c r="F696" s="130" t="s">
        <v>935</v>
      </c>
      <c r="G696" s="131" t="s">
        <v>336</v>
      </c>
      <c r="H696" s="132">
        <v>1</v>
      </c>
      <c r="I696" s="133"/>
      <c r="J696" s="134">
        <f>ROUND(I696*H696,2)</f>
        <v>0</v>
      </c>
      <c r="K696" s="130" t="s">
        <v>171</v>
      </c>
      <c r="L696" s="33"/>
      <c r="M696" s="135" t="s">
        <v>19</v>
      </c>
      <c r="N696" s="136" t="s">
        <v>45</v>
      </c>
      <c r="P696" s="137">
        <f>O696*H696</f>
        <v>0</v>
      </c>
      <c r="Q696" s="137">
        <v>3.0000000000000001E-5</v>
      </c>
      <c r="R696" s="137">
        <f>Q696*H696</f>
        <v>3.0000000000000001E-5</v>
      </c>
      <c r="S696" s="137">
        <v>0</v>
      </c>
      <c r="T696" s="138">
        <f>S696*H696</f>
        <v>0</v>
      </c>
      <c r="AR696" s="139" t="s">
        <v>222</v>
      </c>
      <c r="AT696" s="139" t="s">
        <v>167</v>
      </c>
      <c r="AU696" s="139" t="s">
        <v>84</v>
      </c>
      <c r="AY696" s="18" t="s">
        <v>165</v>
      </c>
      <c r="BE696" s="140">
        <f>IF(N696="základní",J696,0)</f>
        <v>0</v>
      </c>
      <c r="BF696" s="140">
        <f>IF(N696="snížená",J696,0)</f>
        <v>0</v>
      </c>
      <c r="BG696" s="140">
        <f>IF(N696="zákl. přenesená",J696,0)</f>
        <v>0</v>
      </c>
      <c r="BH696" s="140">
        <f>IF(N696="sníž. přenesená",J696,0)</f>
        <v>0</v>
      </c>
      <c r="BI696" s="140">
        <f>IF(N696="nulová",J696,0)</f>
        <v>0</v>
      </c>
      <c r="BJ696" s="18" t="s">
        <v>82</v>
      </c>
      <c r="BK696" s="140">
        <f>ROUND(I696*H696,2)</f>
        <v>0</v>
      </c>
      <c r="BL696" s="18" t="s">
        <v>222</v>
      </c>
      <c r="BM696" s="139" t="s">
        <v>941</v>
      </c>
    </row>
    <row r="697" spans="2:65" s="1" customFormat="1" ht="11.25">
      <c r="B697" s="33"/>
      <c r="D697" s="141" t="s">
        <v>173</v>
      </c>
      <c r="F697" s="142" t="s">
        <v>937</v>
      </c>
      <c r="I697" s="143"/>
      <c r="L697" s="33"/>
      <c r="M697" s="144"/>
      <c r="T697" s="54"/>
      <c r="AT697" s="18" t="s">
        <v>173</v>
      </c>
      <c r="AU697" s="18" t="s">
        <v>84</v>
      </c>
    </row>
    <row r="698" spans="2:65" s="13" customFormat="1" ht="11.25">
      <c r="B698" s="152"/>
      <c r="D698" s="146" t="s">
        <v>175</v>
      </c>
      <c r="E698" s="153" t="s">
        <v>19</v>
      </c>
      <c r="F698" s="154" t="s">
        <v>938</v>
      </c>
      <c r="H698" s="155">
        <v>1</v>
      </c>
      <c r="I698" s="156"/>
      <c r="L698" s="152"/>
      <c r="M698" s="157"/>
      <c r="T698" s="158"/>
      <c r="AT698" s="153" t="s">
        <v>175</v>
      </c>
      <c r="AU698" s="153" t="s">
        <v>84</v>
      </c>
      <c r="AV698" s="13" t="s">
        <v>84</v>
      </c>
      <c r="AW698" s="13" t="s">
        <v>35</v>
      </c>
      <c r="AX698" s="13" t="s">
        <v>74</v>
      </c>
      <c r="AY698" s="153" t="s">
        <v>165</v>
      </c>
    </row>
    <row r="699" spans="2:65" s="14" customFormat="1" ht="11.25">
      <c r="B699" s="159"/>
      <c r="D699" s="146" t="s">
        <v>175</v>
      </c>
      <c r="E699" s="160" t="s">
        <v>19</v>
      </c>
      <c r="F699" s="161" t="s">
        <v>178</v>
      </c>
      <c r="H699" s="162">
        <v>1</v>
      </c>
      <c r="I699" s="163"/>
      <c r="L699" s="159"/>
      <c r="M699" s="164"/>
      <c r="T699" s="165"/>
      <c r="AT699" s="160" t="s">
        <v>175</v>
      </c>
      <c r="AU699" s="160" t="s">
        <v>84</v>
      </c>
      <c r="AV699" s="14" t="s">
        <v>172</v>
      </c>
      <c r="AW699" s="14" t="s">
        <v>35</v>
      </c>
      <c r="AX699" s="14" t="s">
        <v>82</v>
      </c>
      <c r="AY699" s="160" t="s">
        <v>165</v>
      </c>
    </row>
    <row r="700" spans="2:65" s="1" customFormat="1" ht="24.2" customHeight="1">
      <c r="B700" s="33"/>
      <c r="C700" s="166" t="s">
        <v>942</v>
      </c>
      <c r="D700" s="166" t="s">
        <v>294</v>
      </c>
      <c r="E700" s="167" t="s">
        <v>939</v>
      </c>
      <c r="F700" s="168" t="s">
        <v>940</v>
      </c>
      <c r="G700" s="169" t="s">
        <v>336</v>
      </c>
      <c r="H700" s="170">
        <v>1</v>
      </c>
      <c r="I700" s="171"/>
      <c r="J700" s="172">
        <f>ROUND(I700*H700,2)</f>
        <v>0</v>
      </c>
      <c r="K700" s="168" t="s">
        <v>19</v>
      </c>
      <c r="L700" s="173"/>
      <c r="M700" s="174" t="s">
        <v>19</v>
      </c>
      <c r="N700" s="175" t="s">
        <v>45</v>
      </c>
      <c r="P700" s="137">
        <f>O700*H700</f>
        <v>0</v>
      </c>
      <c r="Q700" s="137">
        <v>5.0000000000000001E-3</v>
      </c>
      <c r="R700" s="137">
        <f>Q700*H700</f>
        <v>5.0000000000000001E-3</v>
      </c>
      <c r="S700" s="137">
        <v>0</v>
      </c>
      <c r="T700" s="138">
        <f>S700*H700</f>
        <v>0</v>
      </c>
      <c r="AR700" s="139" t="s">
        <v>275</v>
      </c>
      <c r="AT700" s="139" t="s">
        <v>294</v>
      </c>
      <c r="AU700" s="139" t="s">
        <v>84</v>
      </c>
      <c r="AY700" s="18" t="s">
        <v>165</v>
      </c>
      <c r="BE700" s="140">
        <f>IF(N700="základní",J700,0)</f>
        <v>0</v>
      </c>
      <c r="BF700" s="140">
        <f>IF(N700="snížená",J700,0)</f>
        <v>0</v>
      </c>
      <c r="BG700" s="140">
        <f>IF(N700="zákl. přenesená",J700,0)</f>
        <v>0</v>
      </c>
      <c r="BH700" s="140">
        <f>IF(N700="sníž. přenesená",J700,0)</f>
        <v>0</v>
      </c>
      <c r="BI700" s="140">
        <f>IF(N700="nulová",J700,0)</f>
        <v>0</v>
      </c>
      <c r="BJ700" s="18" t="s">
        <v>82</v>
      </c>
      <c r="BK700" s="140">
        <f>ROUND(I700*H700,2)</f>
        <v>0</v>
      </c>
      <c r="BL700" s="18" t="s">
        <v>222</v>
      </c>
      <c r="BM700" s="139" t="s">
        <v>945</v>
      </c>
    </row>
    <row r="701" spans="2:65" s="1" customFormat="1" ht="24.2" customHeight="1">
      <c r="B701" s="33"/>
      <c r="C701" s="128" t="s">
        <v>573</v>
      </c>
      <c r="D701" s="128" t="s">
        <v>167</v>
      </c>
      <c r="E701" s="129" t="s">
        <v>943</v>
      </c>
      <c r="F701" s="130" t="s">
        <v>944</v>
      </c>
      <c r="G701" s="131" t="s">
        <v>221</v>
      </c>
      <c r="H701" s="132">
        <v>5.0000000000000001E-3</v>
      </c>
      <c r="I701" s="133"/>
      <c r="J701" s="134">
        <f>ROUND(I701*H701,2)</f>
        <v>0</v>
      </c>
      <c r="K701" s="130" t="s">
        <v>171</v>
      </c>
      <c r="L701" s="33"/>
      <c r="M701" s="135" t="s">
        <v>19</v>
      </c>
      <c r="N701" s="136" t="s">
        <v>45</v>
      </c>
      <c r="P701" s="137">
        <f>O701*H701</f>
        <v>0</v>
      </c>
      <c r="Q701" s="137">
        <v>0</v>
      </c>
      <c r="R701" s="137">
        <f>Q701*H701</f>
        <v>0</v>
      </c>
      <c r="S701" s="137">
        <v>0</v>
      </c>
      <c r="T701" s="138">
        <f>S701*H701</f>
        <v>0</v>
      </c>
      <c r="AR701" s="139" t="s">
        <v>222</v>
      </c>
      <c r="AT701" s="139" t="s">
        <v>167</v>
      </c>
      <c r="AU701" s="139" t="s">
        <v>84</v>
      </c>
      <c r="AY701" s="18" t="s">
        <v>165</v>
      </c>
      <c r="BE701" s="140">
        <f>IF(N701="základní",J701,0)</f>
        <v>0</v>
      </c>
      <c r="BF701" s="140">
        <f>IF(N701="snížená",J701,0)</f>
        <v>0</v>
      </c>
      <c r="BG701" s="140">
        <f>IF(N701="zákl. přenesená",J701,0)</f>
        <v>0</v>
      </c>
      <c r="BH701" s="140">
        <f>IF(N701="sníž. přenesená",J701,0)</f>
        <v>0</v>
      </c>
      <c r="BI701" s="140">
        <f>IF(N701="nulová",J701,0)</f>
        <v>0</v>
      </c>
      <c r="BJ701" s="18" t="s">
        <v>82</v>
      </c>
      <c r="BK701" s="140">
        <f>ROUND(I701*H701,2)</f>
        <v>0</v>
      </c>
      <c r="BL701" s="18" t="s">
        <v>222</v>
      </c>
      <c r="BM701" s="139" t="s">
        <v>951</v>
      </c>
    </row>
    <row r="702" spans="2:65" s="1" customFormat="1" ht="11.25">
      <c r="B702" s="33"/>
      <c r="D702" s="141" t="s">
        <v>173</v>
      </c>
      <c r="F702" s="142" t="s">
        <v>946</v>
      </c>
      <c r="I702" s="143"/>
      <c r="L702" s="33"/>
      <c r="M702" s="144"/>
      <c r="T702" s="54"/>
      <c r="AT702" s="18" t="s">
        <v>173</v>
      </c>
      <c r="AU702" s="18" t="s">
        <v>84</v>
      </c>
    </row>
    <row r="703" spans="2:65" s="11" customFormat="1" ht="22.9" customHeight="1">
      <c r="B703" s="116"/>
      <c r="D703" s="117" t="s">
        <v>73</v>
      </c>
      <c r="E703" s="126" t="s">
        <v>947</v>
      </c>
      <c r="F703" s="126" t="s">
        <v>948</v>
      </c>
      <c r="I703" s="119"/>
      <c r="J703" s="127">
        <f>BK703</f>
        <v>0</v>
      </c>
      <c r="L703" s="116"/>
      <c r="M703" s="121"/>
      <c r="P703" s="122">
        <f>SUM(P704:P715)</f>
        <v>0</v>
      </c>
      <c r="R703" s="122">
        <f>SUM(R704:R715)</f>
        <v>3.026856E-2</v>
      </c>
      <c r="T703" s="123">
        <f>SUM(T704:T715)</f>
        <v>0</v>
      </c>
      <c r="AR703" s="117" t="s">
        <v>84</v>
      </c>
      <c r="AT703" s="124" t="s">
        <v>73</v>
      </c>
      <c r="AU703" s="124" t="s">
        <v>82</v>
      </c>
      <c r="AY703" s="117" t="s">
        <v>165</v>
      </c>
      <c r="BK703" s="125">
        <f>SUM(BK704:BK715)</f>
        <v>0</v>
      </c>
    </row>
    <row r="704" spans="2:65" s="1" customFormat="1" ht="24.2" customHeight="1">
      <c r="B704" s="33"/>
      <c r="C704" s="128" t="s">
        <v>955</v>
      </c>
      <c r="D704" s="128" t="s">
        <v>167</v>
      </c>
      <c r="E704" s="129" t="s">
        <v>949</v>
      </c>
      <c r="F704" s="130" t="s">
        <v>950</v>
      </c>
      <c r="G704" s="131" t="s">
        <v>170</v>
      </c>
      <c r="H704" s="132">
        <v>2.5720000000000001</v>
      </c>
      <c r="I704" s="133"/>
      <c r="J704" s="134">
        <f>ROUND(I704*H704,2)</f>
        <v>0</v>
      </c>
      <c r="K704" s="130" t="s">
        <v>171</v>
      </c>
      <c r="L704" s="33"/>
      <c r="M704" s="135" t="s">
        <v>19</v>
      </c>
      <c r="N704" s="136" t="s">
        <v>45</v>
      </c>
      <c r="P704" s="137">
        <f>O704*H704</f>
        <v>0</v>
      </c>
      <c r="Q704" s="137">
        <v>1.136E-2</v>
      </c>
      <c r="R704" s="137">
        <f>Q704*H704</f>
        <v>2.9217920000000001E-2</v>
      </c>
      <c r="S704" s="137">
        <v>0</v>
      </c>
      <c r="T704" s="138">
        <f>S704*H704</f>
        <v>0</v>
      </c>
      <c r="AR704" s="139" t="s">
        <v>222</v>
      </c>
      <c r="AT704" s="139" t="s">
        <v>167</v>
      </c>
      <c r="AU704" s="139" t="s">
        <v>84</v>
      </c>
      <c r="AY704" s="18" t="s">
        <v>165</v>
      </c>
      <c r="BE704" s="140">
        <f>IF(N704="základní",J704,0)</f>
        <v>0</v>
      </c>
      <c r="BF704" s="140">
        <f>IF(N704="snížená",J704,0)</f>
        <v>0</v>
      </c>
      <c r="BG704" s="140">
        <f>IF(N704="zákl. přenesená",J704,0)</f>
        <v>0</v>
      </c>
      <c r="BH704" s="140">
        <f>IF(N704="sníž. přenesená",J704,0)</f>
        <v>0</v>
      </c>
      <c r="BI704" s="140">
        <f>IF(N704="nulová",J704,0)</f>
        <v>0</v>
      </c>
      <c r="BJ704" s="18" t="s">
        <v>82</v>
      </c>
      <c r="BK704" s="140">
        <f>ROUND(I704*H704,2)</f>
        <v>0</v>
      </c>
      <c r="BL704" s="18" t="s">
        <v>222</v>
      </c>
      <c r="BM704" s="139" t="s">
        <v>958</v>
      </c>
    </row>
    <row r="705" spans="2:65" s="1" customFormat="1" ht="11.25">
      <c r="B705" s="33"/>
      <c r="D705" s="141" t="s">
        <v>173</v>
      </c>
      <c r="F705" s="142" t="s">
        <v>952</v>
      </c>
      <c r="I705" s="143"/>
      <c r="L705" s="33"/>
      <c r="M705" s="144"/>
      <c r="T705" s="54"/>
      <c r="AT705" s="18" t="s">
        <v>173</v>
      </c>
      <c r="AU705" s="18" t="s">
        <v>84</v>
      </c>
    </row>
    <row r="706" spans="2:65" s="12" customFormat="1" ht="11.25">
      <c r="B706" s="145"/>
      <c r="D706" s="146" t="s">
        <v>175</v>
      </c>
      <c r="E706" s="147" t="s">
        <v>19</v>
      </c>
      <c r="F706" s="148" t="s">
        <v>888</v>
      </c>
      <c r="H706" s="147" t="s">
        <v>19</v>
      </c>
      <c r="I706" s="149"/>
      <c r="L706" s="145"/>
      <c r="M706" s="150"/>
      <c r="T706" s="151"/>
      <c r="AT706" s="147" t="s">
        <v>175</v>
      </c>
      <c r="AU706" s="147" t="s">
        <v>84</v>
      </c>
      <c r="AV706" s="12" t="s">
        <v>82</v>
      </c>
      <c r="AW706" s="12" t="s">
        <v>35</v>
      </c>
      <c r="AX706" s="12" t="s">
        <v>74</v>
      </c>
      <c r="AY706" s="147" t="s">
        <v>165</v>
      </c>
    </row>
    <row r="707" spans="2:65" s="13" customFormat="1" ht="11.25">
      <c r="B707" s="152"/>
      <c r="D707" s="146" t="s">
        <v>175</v>
      </c>
      <c r="E707" s="153" t="s">
        <v>19</v>
      </c>
      <c r="F707" s="154" t="s">
        <v>1706</v>
      </c>
      <c r="H707" s="155">
        <v>1.45</v>
      </c>
      <c r="I707" s="156"/>
      <c r="L707" s="152"/>
      <c r="M707" s="157"/>
      <c r="T707" s="158"/>
      <c r="AT707" s="153" t="s">
        <v>175</v>
      </c>
      <c r="AU707" s="153" t="s">
        <v>84</v>
      </c>
      <c r="AV707" s="13" t="s">
        <v>84</v>
      </c>
      <c r="AW707" s="13" t="s">
        <v>35</v>
      </c>
      <c r="AX707" s="13" t="s">
        <v>74</v>
      </c>
      <c r="AY707" s="153" t="s">
        <v>165</v>
      </c>
    </row>
    <row r="708" spans="2:65" s="13" customFormat="1" ht="11.25">
      <c r="B708" s="152"/>
      <c r="D708" s="146" t="s">
        <v>175</v>
      </c>
      <c r="E708" s="153" t="s">
        <v>19</v>
      </c>
      <c r="F708" s="154" t="s">
        <v>1707</v>
      </c>
      <c r="H708" s="155">
        <v>1.1220000000000001</v>
      </c>
      <c r="I708" s="156"/>
      <c r="L708" s="152"/>
      <c r="M708" s="157"/>
      <c r="T708" s="158"/>
      <c r="AT708" s="153" t="s">
        <v>175</v>
      </c>
      <c r="AU708" s="153" t="s">
        <v>84</v>
      </c>
      <c r="AV708" s="13" t="s">
        <v>84</v>
      </c>
      <c r="AW708" s="13" t="s">
        <v>35</v>
      </c>
      <c r="AX708" s="13" t="s">
        <v>74</v>
      </c>
      <c r="AY708" s="153" t="s">
        <v>165</v>
      </c>
    </row>
    <row r="709" spans="2:65" s="14" customFormat="1" ht="11.25">
      <c r="B709" s="159"/>
      <c r="D709" s="146" t="s">
        <v>175</v>
      </c>
      <c r="E709" s="160" t="s">
        <v>19</v>
      </c>
      <c r="F709" s="161" t="s">
        <v>178</v>
      </c>
      <c r="H709" s="162">
        <v>2.5720000000000001</v>
      </c>
      <c r="I709" s="163"/>
      <c r="L709" s="159"/>
      <c r="M709" s="164"/>
      <c r="T709" s="165"/>
      <c r="AT709" s="160" t="s">
        <v>175</v>
      </c>
      <c r="AU709" s="160" t="s">
        <v>84</v>
      </c>
      <c r="AV709" s="14" t="s">
        <v>172</v>
      </c>
      <c r="AW709" s="14" t="s">
        <v>35</v>
      </c>
      <c r="AX709" s="14" t="s">
        <v>82</v>
      </c>
      <c r="AY709" s="160" t="s">
        <v>165</v>
      </c>
    </row>
    <row r="710" spans="2:65" s="1" customFormat="1" ht="24.2" customHeight="1">
      <c r="B710" s="33"/>
      <c r="C710" s="128" t="s">
        <v>577</v>
      </c>
      <c r="D710" s="128" t="s">
        <v>167</v>
      </c>
      <c r="E710" s="129" t="s">
        <v>956</v>
      </c>
      <c r="F710" s="130" t="s">
        <v>957</v>
      </c>
      <c r="G710" s="131" t="s">
        <v>191</v>
      </c>
      <c r="H710" s="132">
        <v>4.5999999999999999E-2</v>
      </c>
      <c r="I710" s="133"/>
      <c r="J710" s="134">
        <f>ROUND(I710*H710,2)</f>
        <v>0</v>
      </c>
      <c r="K710" s="130" t="s">
        <v>171</v>
      </c>
      <c r="L710" s="33"/>
      <c r="M710" s="135" t="s">
        <v>19</v>
      </c>
      <c r="N710" s="136" t="s">
        <v>45</v>
      </c>
      <c r="P710" s="137">
        <f>O710*H710</f>
        <v>0</v>
      </c>
      <c r="Q710" s="137">
        <v>2.2839999999999999E-2</v>
      </c>
      <c r="R710" s="137">
        <f>Q710*H710</f>
        <v>1.05064E-3</v>
      </c>
      <c r="S710" s="137">
        <v>0</v>
      </c>
      <c r="T710" s="138">
        <f>S710*H710</f>
        <v>0</v>
      </c>
      <c r="AR710" s="139" t="s">
        <v>222</v>
      </c>
      <c r="AT710" s="139" t="s">
        <v>167</v>
      </c>
      <c r="AU710" s="139" t="s">
        <v>84</v>
      </c>
      <c r="AY710" s="18" t="s">
        <v>165</v>
      </c>
      <c r="BE710" s="140">
        <f>IF(N710="základní",J710,0)</f>
        <v>0</v>
      </c>
      <c r="BF710" s="140">
        <f>IF(N710="snížená",J710,0)</f>
        <v>0</v>
      </c>
      <c r="BG710" s="140">
        <f>IF(N710="zákl. přenesená",J710,0)</f>
        <v>0</v>
      </c>
      <c r="BH710" s="140">
        <f>IF(N710="sníž. přenesená",J710,0)</f>
        <v>0</v>
      </c>
      <c r="BI710" s="140">
        <f>IF(N710="nulová",J710,0)</f>
        <v>0</v>
      </c>
      <c r="BJ710" s="18" t="s">
        <v>82</v>
      </c>
      <c r="BK710" s="140">
        <f>ROUND(I710*H710,2)</f>
        <v>0</v>
      </c>
      <c r="BL710" s="18" t="s">
        <v>222</v>
      </c>
      <c r="BM710" s="139" t="s">
        <v>963</v>
      </c>
    </row>
    <row r="711" spans="2:65" s="1" customFormat="1" ht="11.25">
      <c r="B711" s="33"/>
      <c r="D711" s="141" t="s">
        <v>173</v>
      </c>
      <c r="F711" s="142" t="s">
        <v>959</v>
      </c>
      <c r="I711" s="143"/>
      <c r="L711" s="33"/>
      <c r="M711" s="144"/>
      <c r="T711" s="54"/>
      <c r="AT711" s="18" t="s">
        <v>173</v>
      </c>
      <c r="AU711" s="18" t="s">
        <v>84</v>
      </c>
    </row>
    <row r="712" spans="2:65" s="13" customFormat="1" ht="11.25">
      <c r="B712" s="152"/>
      <c r="D712" s="146" t="s">
        <v>175</v>
      </c>
      <c r="E712" s="153" t="s">
        <v>19</v>
      </c>
      <c r="F712" s="154" t="s">
        <v>1708</v>
      </c>
      <c r="H712" s="155">
        <v>4.5999999999999999E-2</v>
      </c>
      <c r="I712" s="156"/>
      <c r="L712" s="152"/>
      <c r="M712" s="157"/>
      <c r="T712" s="158"/>
      <c r="AT712" s="153" t="s">
        <v>175</v>
      </c>
      <c r="AU712" s="153" t="s">
        <v>84</v>
      </c>
      <c r="AV712" s="13" t="s">
        <v>84</v>
      </c>
      <c r="AW712" s="13" t="s">
        <v>35</v>
      </c>
      <c r="AX712" s="13" t="s">
        <v>74</v>
      </c>
      <c r="AY712" s="153" t="s">
        <v>165</v>
      </c>
    </row>
    <row r="713" spans="2:65" s="14" customFormat="1" ht="11.25">
      <c r="B713" s="159"/>
      <c r="D713" s="146" t="s">
        <v>175</v>
      </c>
      <c r="E713" s="160" t="s">
        <v>19</v>
      </c>
      <c r="F713" s="161" t="s">
        <v>178</v>
      </c>
      <c r="H713" s="162">
        <v>4.5999999999999999E-2</v>
      </c>
      <c r="I713" s="163"/>
      <c r="L713" s="159"/>
      <c r="M713" s="164"/>
      <c r="T713" s="165"/>
      <c r="AT713" s="160" t="s">
        <v>175</v>
      </c>
      <c r="AU713" s="160" t="s">
        <v>84</v>
      </c>
      <c r="AV713" s="14" t="s">
        <v>172</v>
      </c>
      <c r="AW713" s="14" t="s">
        <v>35</v>
      </c>
      <c r="AX713" s="14" t="s">
        <v>82</v>
      </c>
      <c r="AY713" s="160" t="s">
        <v>165</v>
      </c>
    </row>
    <row r="714" spans="2:65" s="1" customFormat="1" ht="24.2" customHeight="1">
      <c r="B714" s="33"/>
      <c r="C714" s="128" t="s">
        <v>967</v>
      </c>
      <c r="D714" s="128" t="s">
        <v>167</v>
      </c>
      <c r="E714" s="129" t="s">
        <v>961</v>
      </c>
      <c r="F714" s="130" t="s">
        <v>962</v>
      </c>
      <c r="G714" s="131" t="s">
        <v>221</v>
      </c>
      <c r="H714" s="132">
        <v>0.03</v>
      </c>
      <c r="I714" s="133"/>
      <c r="J714" s="134">
        <f>ROUND(I714*H714,2)</f>
        <v>0</v>
      </c>
      <c r="K714" s="130" t="s">
        <v>171</v>
      </c>
      <c r="L714" s="33"/>
      <c r="M714" s="135" t="s">
        <v>19</v>
      </c>
      <c r="N714" s="136" t="s">
        <v>45</v>
      </c>
      <c r="P714" s="137">
        <f>O714*H714</f>
        <v>0</v>
      </c>
      <c r="Q714" s="137">
        <v>0</v>
      </c>
      <c r="R714" s="137">
        <f>Q714*H714</f>
        <v>0</v>
      </c>
      <c r="S714" s="137">
        <v>0</v>
      </c>
      <c r="T714" s="138">
        <f>S714*H714</f>
        <v>0</v>
      </c>
      <c r="AR714" s="139" t="s">
        <v>222</v>
      </c>
      <c r="AT714" s="139" t="s">
        <v>167</v>
      </c>
      <c r="AU714" s="139" t="s">
        <v>84</v>
      </c>
      <c r="AY714" s="18" t="s">
        <v>165</v>
      </c>
      <c r="BE714" s="140">
        <f>IF(N714="základní",J714,0)</f>
        <v>0</v>
      </c>
      <c r="BF714" s="140">
        <f>IF(N714="snížená",J714,0)</f>
        <v>0</v>
      </c>
      <c r="BG714" s="140">
        <f>IF(N714="zákl. přenesená",J714,0)</f>
        <v>0</v>
      </c>
      <c r="BH714" s="140">
        <f>IF(N714="sníž. přenesená",J714,0)</f>
        <v>0</v>
      </c>
      <c r="BI714" s="140">
        <f>IF(N714="nulová",J714,0)</f>
        <v>0</v>
      </c>
      <c r="BJ714" s="18" t="s">
        <v>82</v>
      </c>
      <c r="BK714" s="140">
        <f>ROUND(I714*H714,2)</f>
        <v>0</v>
      </c>
      <c r="BL714" s="18" t="s">
        <v>222</v>
      </c>
      <c r="BM714" s="139" t="s">
        <v>970</v>
      </c>
    </row>
    <row r="715" spans="2:65" s="1" customFormat="1" ht="11.25">
      <c r="B715" s="33"/>
      <c r="D715" s="141" t="s">
        <v>173</v>
      </c>
      <c r="F715" s="142" t="s">
        <v>964</v>
      </c>
      <c r="I715" s="143"/>
      <c r="L715" s="33"/>
      <c r="M715" s="144"/>
      <c r="T715" s="54"/>
      <c r="AT715" s="18" t="s">
        <v>173</v>
      </c>
      <c r="AU715" s="18" t="s">
        <v>84</v>
      </c>
    </row>
    <row r="716" spans="2:65" s="11" customFormat="1" ht="22.9" customHeight="1">
      <c r="B716" s="116"/>
      <c r="D716" s="117" t="s">
        <v>73</v>
      </c>
      <c r="E716" s="126" t="s">
        <v>965</v>
      </c>
      <c r="F716" s="126" t="s">
        <v>966</v>
      </c>
      <c r="I716" s="119"/>
      <c r="J716" s="127">
        <f>BK716</f>
        <v>0</v>
      </c>
      <c r="L716" s="116"/>
      <c r="M716" s="121"/>
      <c r="P716" s="122">
        <f>SUM(P717:P729)</f>
        <v>0</v>
      </c>
      <c r="R716" s="122">
        <f>SUM(R717:R729)</f>
        <v>2.8600000000000001E-3</v>
      </c>
      <c r="T716" s="123">
        <f>SUM(T717:T729)</f>
        <v>6.0000000000000001E-3</v>
      </c>
      <c r="AR716" s="117" t="s">
        <v>84</v>
      </c>
      <c r="AT716" s="124" t="s">
        <v>73</v>
      </c>
      <c r="AU716" s="124" t="s">
        <v>82</v>
      </c>
      <c r="AY716" s="117" t="s">
        <v>165</v>
      </c>
      <c r="BK716" s="125">
        <f>SUM(BK717:BK729)</f>
        <v>0</v>
      </c>
    </row>
    <row r="717" spans="2:65" s="1" customFormat="1" ht="24.2" customHeight="1">
      <c r="B717" s="33"/>
      <c r="C717" s="128" t="s">
        <v>582</v>
      </c>
      <c r="D717" s="128" t="s">
        <v>167</v>
      </c>
      <c r="E717" s="129" t="s">
        <v>968</v>
      </c>
      <c r="F717" s="130" t="s">
        <v>969</v>
      </c>
      <c r="G717" s="131" t="s">
        <v>336</v>
      </c>
      <c r="H717" s="132">
        <v>2</v>
      </c>
      <c r="I717" s="133"/>
      <c r="J717" s="134">
        <f>ROUND(I717*H717,2)</f>
        <v>0</v>
      </c>
      <c r="K717" s="130" t="s">
        <v>171</v>
      </c>
      <c r="L717" s="33"/>
      <c r="M717" s="135" t="s">
        <v>19</v>
      </c>
      <c r="N717" s="136" t="s">
        <v>45</v>
      </c>
      <c r="P717" s="137">
        <f>O717*H717</f>
        <v>0</v>
      </c>
      <c r="Q717" s="137">
        <v>0</v>
      </c>
      <c r="R717" s="137">
        <f>Q717*H717</f>
        <v>0</v>
      </c>
      <c r="S717" s="137">
        <v>3.0000000000000001E-3</v>
      </c>
      <c r="T717" s="138">
        <f>S717*H717</f>
        <v>6.0000000000000001E-3</v>
      </c>
      <c r="AR717" s="139" t="s">
        <v>222</v>
      </c>
      <c r="AT717" s="139" t="s">
        <v>167</v>
      </c>
      <c r="AU717" s="139" t="s">
        <v>84</v>
      </c>
      <c r="AY717" s="18" t="s">
        <v>165</v>
      </c>
      <c r="BE717" s="140">
        <f>IF(N717="základní",J717,0)</f>
        <v>0</v>
      </c>
      <c r="BF717" s="140">
        <f>IF(N717="snížená",J717,0)</f>
        <v>0</v>
      </c>
      <c r="BG717" s="140">
        <f>IF(N717="zákl. přenesená",J717,0)</f>
        <v>0</v>
      </c>
      <c r="BH717" s="140">
        <f>IF(N717="sníž. přenesená",J717,0)</f>
        <v>0</v>
      </c>
      <c r="BI717" s="140">
        <f>IF(N717="nulová",J717,0)</f>
        <v>0</v>
      </c>
      <c r="BJ717" s="18" t="s">
        <v>82</v>
      </c>
      <c r="BK717" s="140">
        <f>ROUND(I717*H717,2)</f>
        <v>0</v>
      </c>
      <c r="BL717" s="18" t="s">
        <v>222</v>
      </c>
      <c r="BM717" s="139" t="s">
        <v>975</v>
      </c>
    </row>
    <row r="718" spans="2:65" s="1" customFormat="1" ht="11.25">
      <c r="B718" s="33"/>
      <c r="D718" s="141" t="s">
        <v>173</v>
      </c>
      <c r="F718" s="142" t="s">
        <v>971</v>
      </c>
      <c r="I718" s="143"/>
      <c r="L718" s="33"/>
      <c r="M718" s="144"/>
      <c r="T718" s="54"/>
      <c r="AT718" s="18" t="s">
        <v>173</v>
      </c>
      <c r="AU718" s="18" t="s">
        <v>84</v>
      </c>
    </row>
    <row r="719" spans="2:65" s="12" customFormat="1" ht="11.25">
      <c r="B719" s="145"/>
      <c r="D719" s="146" t="s">
        <v>175</v>
      </c>
      <c r="E719" s="147" t="s">
        <v>19</v>
      </c>
      <c r="F719" s="148" t="s">
        <v>380</v>
      </c>
      <c r="H719" s="147" t="s">
        <v>19</v>
      </c>
      <c r="I719" s="149"/>
      <c r="L719" s="145"/>
      <c r="M719" s="150"/>
      <c r="T719" s="151"/>
      <c r="AT719" s="147" t="s">
        <v>175</v>
      </c>
      <c r="AU719" s="147" t="s">
        <v>84</v>
      </c>
      <c r="AV719" s="12" t="s">
        <v>82</v>
      </c>
      <c r="AW719" s="12" t="s">
        <v>35</v>
      </c>
      <c r="AX719" s="12" t="s">
        <v>74</v>
      </c>
      <c r="AY719" s="147" t="s">
        <v>165</v>
      </c>
    </row>
    <row r="720" spans="2:65" s="12" customFormat="1" ht="11.25">
      <c r="B720" s="145"/>
      <c r="D720" s="146" t="s">
        <v>175</v>
      </c>
      <c r="E720" s="147" t="s">
        <v>19</v>
      </c>
      <c r="F720" s="148" t="s">
        <v>972</v>
      </c>
      <c r="H720" s="147" t="s">
        <v>19</v>
      </c>
      <c r="I720" s="149"/>
      <c r="L720" s="145"/>
      <c r="M720" s="150"/>
      <c r="T720" s="151"/>
      <c r="AT720" s="147" t="s">
        <v>175</v>
      </c>
      <c r="AU720" s="147" t="s">
        <v>84</v>
      </c>
      <c r="AV720" s="12" t="s">
        <v>82</v>
      </c>
      <c r="AW720" s="12" t="s">
        <v>35</v>
      </c>
      <c r="AX720" s="12" t="s">
        <v>74</v>
      </c>
      <c r="AY720" s="147" t="s">
        <v>165</v>
      </c>
    </row>
    <row r="721" spans="2:65" s="13" customFormat="1" ht="11.25">
      <c r="B721" s="152"/>
      <c r="D721" s="146" t="s">
        <v>175</v>
      </c>
      <c r="E721" s="153" t="s">
        <v>19</v>
      </c>
      <c r="F721" s="154" t="s">
        <v>84</v>
      </c>
      <c r="H721" s="155">
        <v>2</v>
      </c>
      <c r="I721" s="156"/>
      <c r="L721" s="152"/>
      <c r="M721" s="157"/>
      <c r="T721" s="158"/>
      <c r="AT721" s="153" t="s">
        <v>175</v>
      </c>
      <c r="AU721" s="153" t="s">
        <v>84</v>
      </c>
      <c r="AV721" s="13" t="s">
        <v>84</v>
      </c>
      <c r="AW721" s="13" t="s">
        <v>35</v>
      </c>
      <c r="AX721" s="13" t="s">
        <v>74</v>
      </c>
      <c r="AY721" s="153" t="s">
        <v>165</v>
      </c>
    </row>
    <row r="722" spans="2:65" s="14" customFormat="1" ht="11.25">
      <c r="B722" s="159"/>
      <c r="D722" s="146" t="s">
        <v>175</v>
      </c>
      <c r="E722" s="160" t="s">
        <v>19</v>
      </c>
      <c r="F722" s="161" t="s">
        <v>178</v>
      </c>
      <c r="H722" s="162">
        <v>2</v>
      </c>
      <c r="I722" s="163"/>
      <c r="L722" s="159"/>
      <c r="M722" s="164"/>
      <c r="T722" s="165"/>
      <c r="AT722" s="160" t="s">
        <v>175</v>
      </c>
      <c r="AU722" s="160" t="s">
        <v>84</v>
      </c>
      <c r="AV722" s="14" t="s">
        <v>172</v>
      </c>
      <c r="AW722" s="14" t="s">
        <v>35</v>
      </c>
      <c r="AX722" s="14" t="s">
        <v>82</v>
      </c>
      <c r="AY722" s="160" t="s">
        <v>165</v>
      </c>
    </row>
    <row r="723" spans="2:65" s="1" customFormat="1" ht="24.2" customHeight="1">
      <c r="B723" s="33"/>
      <c r="C723" s="128" t="s">
        <v>978</v>
      </c>
      <c r="D723" s="128" t="s">
        <v>167</v>
      </c>
      <c r="E723" s="129" t="s">
        <v>973</v>
      </c>
      <c r="F723" s="130" t="s">
        <v>974</v>
      </c>
      <c r="G723" s="131" t="s">
        <v>336</v>
      </c>
      <c r="H723" s="132">
        <v>2</v>
      </c>
      <c r="I723" s="133"/>
      <c r="J723" s="134">
        <f>ROUND(I723*H723,2)</f>
        <v>0</v>
      </c>
      <c r="K723" s="130" t="s">
        <v>171</v>
      </c>
      <c r="L723" s="33"/>
      <c r="M723" s="135" t="s">
        <v>19</v>
      </c>
      <c r="N723" s="136" t="s">
        <v>45</v>
      </c>
      <c r="P723" s="137">
        <f>O723*H723</f>
        <v>0</v>
      </c>
      <c r="Q723" s="137">
        <v>3.0000000000000001E-5</v>
      </c>
      <c r="R723" s="137">
        <f>Q723*H723</f>
        <v>6.0000000000000002E-5</v>
      </c>
      <c r="S723" s="137">
        <v>0</v>
      </c>
      <c r="T723" s="138">
        <f>S723*H723</f>
        <v>0</v>
      </c>
      <c r="AR723" s="139" t="s">
        <v>222</v>
      </c>
      <c r="AT723" s="139" t="s">
        <v>167</v>
      </c>
      <c r="AU723" s="139" t="s">
        <v>84</v>
      </c>
      <c r="AY723" s="18" t="s">
        <v>165</v>
      </c>
      <c r="BE723" s="140">
        <f>IF(N723="základní",J723,0)</f>
        <v>0</v>
      </c>
      <c r="BF723" s="140">
        <f>IF(N723="snížená",J723,0)</f>
        <v>0</v>
      </c>
      <c r="BG723" s="140">
        <f>IF(N723="zákl. přenesená",J723,0)</f>
        <v>0</v>
      </c>
      <c r="BH723" s="140">
        <f>IF(N723="sníž. přenesená",J723,0)</f>
        <v>0</v>
      </c>
      <c r="BI723" s="140">
        <f>IF(N723="nulová",J723,0)</f>
        <v>0</v>
      </c>
      <c r="BJ723" s="18" t="s">
        <v>82</v>
      </c>
      <c r="BK723" s="140">
        <f>ROUND(I723*H723,2)</f>
        <v>0</v>
      </c>
      <c r="BL723" s="18" t="s">
        <v>222</v>
      </c>
      <c r="BM723" s="139" t="s">
        <v>981</v>
      </c>
    </row>
    <row r="724" spans="2:65" s="1" customFormat="1" ht="11.25">
      <c r="B724" s="33"/>
      <c r="D724" s="141" t="s">
        <v>173</v>
      </c>
      <c r="F724" s="142" t="s">
        <v>976</v>
      </c>
      <c r="I724" s="143"/>
      <c r="L724" s="33"/>
      <c r="M724" s="144"/>
      <c r="T724" s="54"/>
      <c r="AT724" s="18" t="s">
        <v>173</v>
      </c>
      <c r="AU724" s="18" t="s">
        <v>84</v>
      </c>
    </row>
    <row r="725" spans="2:65" s="13" customFormat="1" ht="11.25">
      <c r="B725" s="152"/>
      <c r="D725" s="146" t="s">
        <v>175</v>
      </c>
      <c r="E725" s="153" t="s">
        <v>19</v>
      </c>
      <c r="F725" s="154" t="s">
        <v>1709</v>
      </c>
      <c r="H725" s="155">
        <v>2</v>
      </c>
      <c r="I725" s="156"/>
      <c r="L725" s="152"/>
      <c r="M725" s="157"/>
      <c r="T725" s="158"/>
      <c r="AT725" s="153" t="s">
        <v>175</v>
      </c>
      <c r="AU725" s="153" t="s">
        <v>84</v>
      </c>
      <c r="AV725" s="13" t="s">
        <v>84</v>
      </c>
      <c r="AW725" s="13" t="s">
        <v>35</v>
      </c>
      <c r="AX725" s="13" t="s">
        <v>74</v>
      </c>
      <c r="AY725" s="153" t="s">
        <v>165</v>
      </c>
    </row>
    <row r="726" spans="2:65" s="14" customFormat="1" ht="11.25">
      <c r="B726" s="159"/>
      <c r="D726" s="146" t="s">
        <v>175</v>
      </c>
      <c r="E726" s="160" t="s">
        <v>19</v>
      </c>
      <c r="F726" s="161" t="s">
        <v>178</v>
      </c>
      <c r="H726" s="162">
        <v>2</v>
      </c>
      <c r="I726" s="163"/>
      <c r="L726" s="159"/>
      <c r="M726" s="164"/>
      <c r="T726" s="165"/>
      <c r="AT726" s="160" t="s">
        <v>175</v>
      </c>
      <c r="AU726" s="160" t="s">
        <v>84</v>
      </c>
      <c r="AV726" s="14" t="s">
        <v>172</v>
      </c>
      <c r="AW726" s="14" t="s">
        <v>35</v>
      </c>
      <c r="AX726" s="14" t="s">
        <v>82</v>
      </c>
      <c r="AY726" s="160" t="s">
        <v>165</v>
      </c>
    </row>
    <row r="727" spans="2:65" s="1" customFormat="1" ht="16.5" customHeight="1">
      <c r="B727" s="33"/>
      <c r="C727" s="166" t="s">
        <v>982</v>
      </c>
      <c r="D727" s="166" t="s">
        <v>294</v>
      </c>
      <c r="E727" s="167" t="s">
        <v>979</v>
      </c>
      <c r="F727" s="168" t="s">
        <v>980</v>
      </c>
      <c r="G727" s="169" t="s">
        <v>336</v>
      </c>
      <c r="H727" s="170">
        <v>2</v>
      </c>
      <c r="I727" s="171"/>
      <c r="J727" s="172">
        <f>ROUND(I727*H727,2)</f>
        <v>0</v>
      </c>
      <c r="K727" s="168" t="s">
        <v>171</v>
      </c>
      <c r="L727" s="173"/>
      <c r="M727" s="174" t="s">
        <v>19</v>
      </c>
      <c r="N727" s="175" t="s">
        <v>45</v>
      </c>
      <c r="P727" s="137">
        <f>O727*H727</f>
        <v>0</v>
      </c>
      <c r="Q727" s="137">
        <v>1.4E-3</v>
      </c>
      <c r="R727" s="137">
        <f>Q727*H727</f>
        <v>2.8E-3</v>
      </c>
      <c r="S727" s="137">
        <v>0</v>
      </c>
      <c r="T727" s="138">
        <f>S727*H727</f>
        <v>0</v>
      </c>
      <c r="AR727" s="139" t="s">
        <v>275</v>
      </c>
      <c r="AT727" s="139" t="s">
        <v>294</v>
      </c>
      <c r="AU727" s="139" t="s">
        <v>84</v>
      </c>
      <c r="AY727" s="18" t="s">
        <v>165</v>
      </c>
      <c r="BE727" s="140">
        <f>IF(N727="základní",J727,0)</f>
        <v>0</v>
      </c>
      <c r="BF727" s="140">
        <f>IF(N727="snížená",J727,0)</f>
        <v>0</v>
      </c>
      <c r="BG727" s="140">
        <f>IF(N727="zákl. přenesená",J727,0)</f>
        <v>0</v>
      </c>
      <c r="BH727" s="140">
        <f>IF(N727="sníž. přenesená",J727,0)</f>
        <v>0</v>
      </c>
      <c r="BI727" s="140">
        <f>IF(N727="nulová",J727,0)</f>
        <v>0</v>
      </c>
      <c r="BJ727" s="18" t="s">
        <v>82</v>
      </c>
      <c r="BK727" s="140">
        <f>ROUND(I727*H727,2)</f>
        <v>0</v>
      </c>
      <c r="BL727" s="18" t="s">
        <v>222</v>
      </c>
      <c r="BM727" s="139" t="s">
        <v>985</v>
      </c>
    </row>
    <row r="728" spans="2:65" s="1" customFormat="1" ht="37.9" customHeight="1">
      <c r="B728" s="33"/>
      <c r="C728" s="128" t="s">
        <v>989</v>
      </c>
      <c r="D728" s="128" t="s">
        <v>167</v>
      </c>
      <c r="E728" s="129" t="s">
        <v>983</v>
      </c>
      <c r="F728" s="130" t="s">
        <v>984</v>
      </c>
      <c r="G728" s="131" t="s">
        <v>221</v>
      </c>
      <c r="H728" s="132">
        <v>3.0000000000000001E-3</v>
      </c>
      <c r="I728" s="133"/>
      <c r="J728" s="134">
        <f>ROUND(I728*H728,2)</f>
        <v>0</v>
      </c>
      <c r="K728" s="130" t="s">
        <v>171</v>
      </c>
      <c r="L728" s="33"/>
      <c r="M728" s="135" t="s">
        <v>19</v>
      </c>
      <c r="N728" s="136" t="s">
        <v>45</v>
      </c>
      <c r="P728" s="137">
        <f>O728*H728</f>
        <v>0</v>
      </c>
      <c r="Q728" s="137">
        <v>0</v>
      </c>
      <c r="R728" s="137">
        <f>Q728*H728</f>
        <v>0</v>
      </c>
      <c r="S728" s="137">
        <v>0</v>
      </c>
      <c r="T728" s="138">
        <f>S728*H728</f>
        <v>0</v>
      </c>
      <c r="AR728" s="139" t="s">
        <v>222</v>
      </c>
      <c r="AT728" s="139" t="s">
        <v>167</v>
      </c>
      <c r="AU728" s="139" t="s">
        <v>84</v>
      </c>
      <c r="AY728" s="18" t="s">
        <v>165</v>
      </c>
      <c r="BE728" s="140">
        <f>IF(N728="základní",J728,0)</f>
        <v>0</v>
      </c>
      <c r="BF728" s="140">
        <f>IF(N728="snížená",J728,0)</f>
        <v>0</v>
      </c>
      <c r="BG728" s="140">
        <f>IF(N728="zákl. přenesená",J728,0)</f>
        <v>0</v>
      </c>
      <c r="BH728" s="140">
        <f>IF(N728="sníž. přenesená",J728,0)</f>
        <v>0</v>
      </c>
      <c r="BI728" s="140">
        <f>IF(N728="nulová",J728,0)</f>
        <v>0</v>
      </c>
      <c r="BJ728" s="18" t="s">
        <v>82</v>
      </c>
      <c r="BK728" s="140">
        <f>ROUND(I728*H728,2)</f>
        <v>0</v>
      </c>
      <c r="BL728" s="18" t="s">
        <v>222</v>
      </c>
      <c r="BM728" s="139" t="s">
        <v>992</v>
      </c>
    </row>
    <row r="729" spans="2:65" s="1" customFormat="1" ht="11.25">
      <c r="B729" s="33"/>
      <c r="D729" s="141" t="s">
        <v>173</v>
      </c>
      <c r="F729" s="142" t="s">
        <v>986</v>
      </c>
      <c r="I729" s="143"/>
      <c r="L729" s="33"/>
      <c r="M729" s="144"/>
      <c r="T729" s="54"/>
      <c r="AT729" s="18" t="s">
        <v>173</v>
      </c>
      <c r="AU729" s="18" t="s">
        <v>84</v>
      </c>
    </row>
    <row r="730" spans="2:65" s="11" customFormat="1" ht="22.9" customHeight="1">
      <c r="B730" s="116"/>
      <c r="D730" s="117" t="s">
        <v>73</v>
      </c>
      <c r="E730" s="126" t="s">
        <v>1000</v>
      </c>
      <c r="F730" s="126" t="s">
        <v>1001</v>
      </c>
      <c r="I730" s="119"/>
      <c r="J730" s="127">
        <f>BK730</f>
        <v>0</v>
      </c>
      <c r="L730" s="116"/>
      <c r="M730" s="121"/>
      <c r="P730" s="122">
        <f>SUM(P731:P776)</f>
        <v>0</v>
      </c>
      <c r="R730" s="122">
        <f>SUM(R731:R776)</f>
        <v>0.10280400000000001</v>
      </c>
      <c r="T730" s="123">
        <f>SUM(T731:T776)</f>
        <v>0.32443600000000006</v>
      </c>
      <c r="AR730" s="117" t="s">
        <v>84</v>
      </c>
      <c r="AT730" s="124" t="s">
        <v>73</v>
      </c>
      <c r="AU730" s="124" t="s">
        <v>82</v>
      </c>
      <c r="AY730" s="117" t="s">
        <v>165</v>
      </c>
      <c r="BK730" s="125">
        <f>SUM(BK731:BK776)</f>
        <v>0</v>
      </c>
    </row>
    <row r="731" spans="2:65" s="1" customFormat="1" ht="16.5" customHeight="1">
      <c r="B731" s="33"/>
      <c r="C731" s="128" t="s">
        <v>995</v>
      </c>
      <c r="D731" s="128" t="s">
        <v>167</v>
      </c>
      <c r="E731" s="129" t="s">
        <v>1003</v>
      </c>
      <c r="F731" s="130" t="s">
        <v>1004</v>
      </c>
      <c r="G731" s="131" t="s">
        <v>170</v>
      </c>
      <c r="H731" s="132">
        <v>1.5</v>
      </c>
      <c r="I731" s="133"/>
      <c r="J731" s="134">
        <f>ROUND(I731*H731,2)</f>
        <v>0</v>
      </c>
      <c r="K731" s="130" t="s">
        <v>171</v>
      </c>
      <c r="L731" s="33"/>
      <c r="M731" s="135" t="s">
        <v>19</v>
      </c>
      <c r="N731" s="136" t="s">
        <v>45</v>
      </c>
      <c r="P731" s="137">
        <f>O731*H731</f>
        <v>0</v>
      </c>
      <c r="Q731" s="137">
        <v>0</v>
      </c>
      <c r="R731" s="137">
        <f>Q731*H731</f>
        <v>0</v>
      </c>
      <c r="S731" s="137">
        <v>8.9999999999999993E-3</v>
      </c>
      <c r="T731" s="138">
        <f>S731*H731</f>
        <v>1.3499999999999998E-2</v>
      </c>
      <c r="AR731" s="139" t="s">
        <v>222</v>
      </c>
      <c r="AT731" s="139" t="s">
        <v>167</v>
      </c>
      <c r="AU731" s="139" t="s">
        <v>84</v>
      </c>
      <c r="AY731" s="18" t="s">
        <v>165</v>
      </c>
      <c r="BE731" s="140">
        <f>IF(N731="základní",J731,0)</f>
        <v>0</v>
      </c>
      <c r="BF731" s="140">
        <f>IF(N731="snížená",J731,0)</f>
        <v>0</v>
      </c>
      <c r="BG731" s="140">
        <f>IF(N731="zákl. přenesená",J731,0)</f>
        <v>0</v>
      </c>
      <c r="BH731" s="140">
        <f>IF(N731="sníž. přenesená",J731,0)</f>
        <v>0</v>
      </c>
      <c r="BI731" s="140">
        <f>IF(N731="nulová",J731,0)</f>
        <v>0</v>
      </c>
      <c r="BJ731" s="18" t="s">
        <v>82</v>
      </c>
      <c r="BK731" s="140">
        <f>ROUND(I731*H731,2)</f>
        <v>0</v>
      </c>
      <c r="BL731" s="18" t="s">
        <v>222</v>
      </c>
      <c r="BM731" s="139" t="s">
        <v>998</v>
      </c>
    </row>
    <row r="732" spans="2:65" s="1" customFormat="1" ht="11.25">
      <c r="B732" s="33"/>
      <c r="D732" s="141" t="s">
        <v>173</v>
      </c>
      <c r="F732" s="142" t="s">
        <v>1006</v>
      </c>
      <c r="I732" s="143"/>
      <c r="L732" s="33"/>
      <c r="M732" s="144"/>
      <c r="T732" s="54"/>
      <c r="AT732" s="18" t="s">
        <v>173</v>
      </c>
      <c r="AU732" s="18" t="s">
        <v>84</v>
      </c>
    </row>
    <row r="733" spans="2:65" s="13" customFormat="1" ht="11.25">
      <c r="B733" s="152"/>
      <c r="D733" s="146" t="s">
        <v>175</v>
      </c>
      <c r="E733" s="153" t="s">
        <v>19</v>
      </c>
      <c r="F733" s="154" t="s">
        <v>1007</v>
      </c>
      <c r="H733" s="155">
        <v>1.5</v>
      </c>
      <c r="I733" s="156"/>
      <c r="L733" s="152"/>
      <c r="M733" s="157"/>
      <c r="T733" s="158"/>
      <c r="AT733" s="153" t="s">
        <v>175</v>
      </c>
      <c r="AU733" s="153" t="s">
        <v>84</v>
      </c>
      <c r="AV733" s="13" t="s">
        <v>84</v>
      </c>
      <c r="AW733" s="13" t="s">
        <v>35</v>
      </c>
      <c r="AX733" s="13" t="s">
        <v>74</v>
      </c>
      <c r="AY733" s="153" t="s">
        <v>165</v>
      </c>
    </row>
    <row r="734" spans="2:65" s="14" customFormat="1" ht="11.25">
      <c r="B734" s="159"/>
      <c r="D734" s="146" t="s">
        <v>175</v>
      </c>
      <c r="E734" s="160" t="s">
        <v>19</v>
      </c>
      <c r="F734" s="161" t="s">
        <v>178</v>
      </c>
      <c r="H734" s="162">
        <v>1.5</v>
      </c>
      <c r="I734" s="163"/>
      <c r="L734" s="159"/>
      <c r="M734" s="164"/>
      <c r="T734" s="165"/>
      <c r="AT734" s="160" t="s">
        <v>175</v>
      </c>
      <c r="AU734" s="160" t="s">
        <v>84</v>
      </c>
      <c r="AV734" s="14" t="s">
        <v>172</v>
      </c>
      <c r="AW734" s="14" t="s">
        <v>35</v>
      </c>
      <c r="AX734" s="14" t="s">
        <v>82</v>
      </c>
      <c r="AY734" s="160" t="s">
        <v>165</v>
      </c>
    </row>
    <row r="735" spans="2:65" s="1" customFormat="1" ht="16.5" customHeight="1">
      <c r="B735" s="33"/>
      <c r="C735" s="128" t="s">
        <v>1002</v>
      </c>
      <c r="D735" s="128" t="s">
        <v>167</v>
      </c>
      <c r="E735" s="129" t="s">
        <v>1009</v>
      </c>
      <c r="F735" s="130" t="s">
        <v>1010</v>
      </c>
      <c r="G735" s="131" t="s">
        <v>420</v>
      </c>
      <c r="H735" s="132">
        <v>15.6</v>
      </c>
      <c r="I735" s="133"/>
      <c r="J735" s="134">
        <f>ROUND(I735*H735,2)</f>
        <v>0</v>
      </c>
      <c r="K735" s="130" t="s">
        <v>171</v>
      </c>
      <c r="L735" s="33"/>
      <c r="M735" s="135" t="s">
        <v>19</v>
      </c>
      <c r="N735" s="136" t="s">
        <v>45</v>
      </c>
      <c r="P735" s="137">
        <f>O735*H735</f>
        <v>0</v>
      </c>
      <c r="Q735" s="137">
        <v>0</v>
      </c>
      <c r="R735" s="137">
        <f>Q735*H735</f>
        <v>0</v>
      </c>
      <c r="S735" s="137">
        <v>0</v>
      </c>
      <c r="T735" s="138">
        <f>S735*H735</f>
        <v>0</v>
      </c>
      <c r="AR735" s="139" t="s">
        <v>222</v>
      </c>
      <c r="AT735" s="139" t="s">
        <v>167</v>
      </c>
      <c r="AU735" s="139" t="s">
        <v>84</v>
      </c>
      <c r="AY735" s="18" t="s">
        <v>165</v>
      </c>
      <c r="BE735" s="140">
        <f>IF(N735="základní",J735,0)</f>
        <v>0</v>
      </c>
      <c r="BF735" s="140">
        <f>IF(N735="snížená",J735,0)</f>
        <v>0</v>
      </c>
      <c r="BG735" s="140">
        <f>IF(N735="zákl. přenesená",J735,0)</f>
        <v>0</v>
      </c>
      <c r="BH735" s="140">
        <f>IF(N735="sníž. přenesená",J735,0)</f>
        <v>0</v>
      </c>
      <c r="BI735" s="140">
        <f>IF(N735="nulová",J735,0)</f>
        <v>0</v>
      </c>
      <c r="BJ735" s="18" t="s">
        <v>82</v>
      </c>
      <c r="BK735" s="140">
        <f>ROUND(I735*H735,2)</f>
        <v>0</v>
      </c>
      <c r="BL735" s="18" t="s">
        <v>222</v>
      </c>
      <c r="BM735" s="139" t="s">
        <v>1005</v>
      </c>
    </row>
    <row r="736" spans="2:65" s="1" customFormat="1" ht="11.25">
      <c r="B736" s="33"/>
      <c r="D736" s="141" t="s">
        <v>173</v>
      </c>
      <c r="F736" s="142" t="s">
        <v>1012</v>
      </c>
      <c r="I736" s="143"/>
      <c r="L736" s="33"/>
      <c r="M736" s="144"/>
      <c r="T736" s="54"/>
      <c r="AT736" s="18" t="s">
        <v>173</v>
      </c>
      <c r="AU736" s="18" t="s">
        <v>84</v>
      </c>
    </row>
    <row r="737" spans="2:65" s="13" customFormat="1" ht="11.25">
      <c r="B737" s="152"/>
      <c r="D737" s="146" t="s">
        <v>175</v>
      </c>
      <c r="E737" s="153" t="s">
        <v>19</v>
      </c>
      <c r="F737" s="154" t="s">
        <v>1710</v>
      </c>
      <c r="H737" s="155">
        <v>6.1</v>
      </c>
      <c r="I737" s="156"/>
      <c r="L737" s="152"/>
      <c r="M737" s="157"/>
      <c r="T737" s="158"/>
      <c r="AT737" s="153" t="s">
        <v>175</v>
      </c>
      <c r="AU737" s="153" t="s">
        <v>84</v>
      </c>
      <c r="AV737" s="13" t="s">
        <v>84</v>
      </c>
      <c r="AW737" s="13" t="s">
        <v>35</v>
      </c>
      <c r="AX737" s="13" t="s">
        <v>74</v>
      </c>
      <c r="AY737" s="153" t="s">
        <v>165</v>
      </c>
    </row>
    <row r="738" spans="2:65" s="13" customFormat="1" ht="11.25">
      <c r="B738" s="152"/>
      <c r="D738" s="146" t="s">
        <v>175</v>
      </c>
      <c r="E738" s="153" t="s">
        <v>19</v>
      </c>
      <c r="F738" s="154" t="s">
        <v>1711</v>
      </c>
      <c r="H738" s="155">
        <v>9.5</v>
      </c>
      <c r="I738" s="156"/>
      <c r="L738" s="152"/>
      <c r="M738" s="157"/>
      <c r="T738" s="158"/>
      <c r="AT738" s="153" t="s">
        <v>175</v>
      </c>
      <c r="AU738" s="153" t="s">
        <v>84</v>
      </c>
      <c r="AV738" s="13" t="s">
        <v>84</v>
      </c>
      <c r="AW738" s="13" t="s">
        <v>35</v>
      </c>
      <c r="AX738" s="13" t="s">
        <v>74</v>
      </c>
      <c r="AY738" s="153" t="s">
        <v>165</v>
      </c>
    </row>
    <row r="739" spans="2:65" s="14" customFormat="1" ht="11.25">
      <c r="B739" s="159"/>
      <c r="D739" s="146" t="s">
        <v>175</v>
      </c>
      <c r="E739" s="160" t="s">
        <v>19</v>
      </c>
      <c r="F739" s="161" t="s">
        <v>178</v>
      </c>
      <c r="H739" s="162">
        <v>15.6</v>
      </c>
      <c r="I739" s="163"/>
      <c r="L739" s="159"/>
      <c r="M739" s="164"/>
      <c r="T739" s="165"/>
      <c r="AT739" s="160" t="s">
        <v>175</v>
      </c>
      <c r="AU739" s="160" t="s">
        <v>84</v>
      </c>
      <c r="AV739" s="14" t="s">
        <v>172</v>
      </c>
      <c r="AW739" s="14" t="s">
        <v>35</v>
      </c>
      <c r="AX739" s="14" t="s">
        <v>82</v>
      </c>
      <c r="AY739" s="160" t="s">
        <v>165</v>
      </c>
    </row>
    <row r="740" spans="2:65" s="1" customFormat="1" ht="21.75" customHeight="1">
      <c r="B740" s="33"/>
      <c r="C740" s="166" t="s">
        <v>1008</v>
      </c>
      <c r="D740" s="166" t="s">
        <v>294</v>
      </c>
      <c r="E740" s="167" t="s">
        <v>1016</v>
      </c>
      <c r="F740" s="168" t="s">
        <v>1017</v>
      </c>
      <c r="G740" s="169" t="s">
        <v>420</v>
      </c>
      <c r="H740" s="170">
        <v>15.6</v>
      </c>
      <c r="I740" s="171"/>
      <c r="J740" s="172">
        <f>ROUND(I740*H740,2)</f>
        <v>0</v>
      </c>
      <c r="K740" s="168" t="s">
        <v>19</v>
      </c>
      <c r="L740" s="173"/>
      <c r="M740" s="174" t="s">
        <v>19</v>
      </c>
      <c r="N740" s="175" t="s">
        <v>45</v>
      </c>
      <c r="P740" s="137">
        <f>O740*H740</f>
        <v>0</v>
      </c>
      <c r="Q740" s="137">
        <v>6.5900000000000004E-3</v>
      </c>
      <c r="R740" s="137">
        <f>Q740*H740</f>
        <v>0.10280400000000001</v>
      </c>
      <c r="S740" s="137">
        <v>0</v>
      </c>
      <c r="T740" s="138">
        <f>S740*H740</f>
        <v>0</v>
      </c>
      <c r="AR740" s="139" t="s">
        <v>275</v>
      </c>
      <c r="AT740" s="139" t="s">
        <v>294</v>
      </c>
      <c r="AU740" s="139" t="s">
        <v>84</v>
      </c>
      <c r="AY740" s="18" t="s">
        <v>165</v>
      </c>
      <c r="BE740" s="140">
        <f>IF(N740="základní",J740,0)</f>
        <v>0</v>
      </c>
      <c r="BF740" s="140">
        <f>IF(N740="snížená",J740,0)</f>
        <v>0</v>
      </c>
      <c r="BG740" s="140">
        <f>IF(N740="zákl. přenesená",J740,0)</f>
        <v>0</v>
      </c>
      <c r="BH740" s="140">
        <f>IF(N740="sníž. přenesená",J740,0)</f>
        <v>0</v>
      </c>
      <c r="BI740" s="140">
        <f>IF(N740="nulová",J740,0)</f>
        <v>0</v>
      </c>
      <c r="BJ740" s="18" t="s">
        <v>82</v>
      </c>
      <c r="BK740" s="140">
        <f>ROUND(I740*H740,2)</f>
        <v>0</v>
      </c>
      <c r="BL740" s="18" t="s">
        <v>222</v>
      </c>
      <c r="BM740" s="139" t="s">
        <v>1011</v>
      </c>
    </row>
    <row r="741" spans="2:65" s="1" customFormat="1" ht="16.5" customHeight="1">
      <c r="B741" s="33"/>
      <c r="C741" s="128" t="s">
        <v>1015</v>
      </c>
      <c r="D741" s="128" t="s">
        <v>167</v>
      </c>
      <c r="E741" s="129" t="s">
        <v>1712</v>
      </c>
      <c r="F741" s="130" t="s">
        <v>1713</v>
      </c>
      <c r="G741" s="131" t="s">
        <v>170</v>
      </c>
      <c r="H741" s="132">
        <v>27.5</v>
      </c>
      <c r="I741" s="133"/>
      <c r="J741" s="134">
        <f>ROUND(I741*H741,2)</f>
        <v>0</v>
      </c>
      <c r="K741" s="130" t="s">
        <v>171</v>
      </c>
      <c r="L741" s="33"/>
      <c r="M741" s="135" t="s">
        <v>19</v>
      </c>
      <c r="N741" s="136" t="s">
        <v>45</v>
      </c>
      <c r="P741" s="137">
        <f>O741*H741</f>
        <v>0</v>
      </c>
      <c r="Q741" s="137">
        <v>0</v>
      </c>
      <c r="R741" s="137">
        <f>Q741*H741</f>
        <v>0</v>
      </c>
      <c r="S741" s="137">
        <v>4.0000000000000001E-3</v>
      </c>
      <c r="T741" s="138">
        <f>S741*H741</f>
        <v>0.11</v>
      </c>
      <c r="AR741" s="139" t="s">
        <v>222</v>
      </c>
      <c r="AT741" s="139" t="s">
        <v>167</v>
      </c>
      <c r="AU741" s="139" t="s">
        <v>84</v>
      </c>
      <c r="AY741" s="18" t="s">
        <v>165</v>
      </c>
      <c r="BE741" s="140">
        <f>IF(N741="základní",J741,0)</f>
        <v>0</v>
      </c>
      <c r="BF741" s="140">
        <f>IF(N741="snížená",J741,0)</f>
        <v>0</v>
      </c>
      <c r="BG741" s="140">
        <f>IF(N741="zákl. přenesená",J741,0)</f>
        <v>0</v>
      </c>
      <c r="BH741" s="140">
        <f>IF(N741="sníž. přenesená",J741,0)</f>
        <v>0</v>
      </c>
      <c r="BI741" s="140">
        <f>IF(N741="nulová",J741,0)</f>
        <v>0</v>
      </c>
      <c r="BJ741" s="18" t="s">
        <v>82</v>
      </c>
      <c r="BK741" s="140">
        <f>ROUND(I741*H741,2)</f>
        <v>0</v>
      </c>
      <c r="BL741" s="18" t="s">
        <v>222</v>
      </c>
      <c r="BM741" s="139" t="s">
        <v>1018</v>
      </c>
    </row>
    <row r="742" spans="2:65" s="1" customFormat="1" ht="11.25">
      <c r="B742" s="33"/>
      <c r="D742" s="141" t="s">
        <v>173</v>
      </c>
      <c r="F742" s="142" t="s">
        <v>1714</v>
      </c>
      <c r="I742" s="143"/>
      <c r="L742" s="33"/>
      <c r="M742" s="144"/>
      <c r="T742" s="54"/>
      <c r="AT742" s="18" t="s">
        <v>173</v>
      </c>
      <c r="AU742" s="18" t="s">
        <v>84</v>
      </c>
    </row>
    <row r="743" spans="2:65" s="12" customFormat="1" ht="11.25">
      <c r="B743" s="145"/>
      <c r="D743" s="146" t="s">
        <v>175</v>
      </c>
      <c r="E743" s="147" t="s">
        <v>19</v>
      </c>
      <c r="F743" s="148" t="s">
        <v>1715</v>
      </c>
      <c r="H743" s="147" t="s">
        <v>19</v>
      </c>
      <c r="I743" s="149"/>
      <c r="L743" s="145"/>
      <c r="M743" s="150"/>
      <c r="T743" s="151"/>
      <c r="AT743" s="147" t="s">
        <v>175</v>
      </c>
      <c r="AU743" s="147" t="s">
        <v>84</v>
      </c>
      <c r="AV743" s="12" t="s">
        <v>82</v>
      </c>
      <c r="AW743" s="12" t="s">
        <v>35</v>
      </c>
      <c r="AX743" s="12" t="s">
        <v>74</v>
      </c>
      <c r="AY743" s="147" t="s">
        <v>165</v>
      </c>
    </row>
    <row r="744" spans="2:65" s="13" customFormat="1" ht="11.25">
      <c r="B744" s="152"/>
      <c r="D744" s="146" t="s">
        <v>175</v>
      </c>
      <c r="E744" s="153" t="s">
        <v>19</v>
      </c>
      <c r="F744" s="154" t="s">
        <v>1716</v>
      </c>
      <c r="H744" s="155">
        <v>27.5</v>
      </c>
      <c r="I744" s="156"/>
      <c r="L744" s="152"/>
      <c r="M744" s="157"/>
      <c r="T744" s="158"/>
      <c r="AT744" s="153" t="s">
        <v>175</v>
      </c>
      <c r="AU744" s="153" t="s">
        <v>84</v>
      </c>
      <c r="AV744" s="13" t="s">
        <v>84</v>
      </c>
      <c r="AW744" s="13" t="s">
        <v>35</v>
      </c>
      <c r="AX744" s="13" t="s">
        <v>74</v>
      </c>
      <c r="AY744" s="153" t="s">
        <v>165</v>
      </c>
    </row>
    <row r="745" spans="2:65" s="14" customFormat="1" ht="11.25">
      <c r="B745" s="159"/>
      <c r="D745" s="146" t="s">
        <v>175</v>
      </c>
      <c r="E745" s="160" t="s">
        <v>19</v>
      </c>
      <c r="F745" s="161" t="s">
        <v>178</v>
      </c>
      <c r="H745" s="162">
        <v>27.5</v>
      </c>
      <c r="I745" s="163"/>
      <c r="L745" s="159"/>
      <c r="M745" s="164"/>
      <c r="T745" s="165"/>
      <c r="AT745" s="160" t="s">
        <v>175</v>
      </c>
      <c r="AU745" s="160" t="s">
        <v>84</v>
      </c>
      <c r="AV745" s="14" t="s">
        <v>172</v>
      </c>
      <c r="AW745" s="14" t="s">
        <v>35</v>
      </c>
      <c r="AX745" s="14" t="s">
        <v>82</v>
      </c>
      <c r="AY745" s="160" t="s">
        <v>165</v>
      </c>
    </row>
    <row r="746" spans="2:65" s="1" customFormat="1" ht="16.5" customHeight="1">
      <c r="B746" s="33"/>
      <c r="C746" s="128" t="s">
        <v>1021</v>
      </c>
      <c r="D746" s="128" t="s">
        <v>167</v>
      </c>
      <c r="E746" s="129" t="s">
        <v>1022</v>
      </c>
      <c r="F746" s="130" t="s">
        <v>1023</v>
      </c>
      <c r="G746" s="131" t="s">
        <v>170</v>
      </c>
      <c r="H746" s="132">
        <v>2.6480000000000001</v>
      </c>
      <c r="I746" s="133"/>
      <c r="J746" s="134">
        <f>ROUND(I746*H746,2)</f>
        <v>0</v>
      </c>
      <c r="K746" s="130" t="s">
        <v>171</v>
      </c>
      <c r="L746" s="33"/>
      <c r="M746" s="135" t="s">
        <v>19</v>
      </c>
      <c r="N746" s="136" t="s">
        <v>45</v>
      </c>
      <c r="P746" s="137">
        <f>O746*H746</f>
        <v>0</v>
      </c>
      <c r="Q746" s="137">
        <v>0</v>
      </c>
      <c r="R746" s="137">
        <f>Q746*H746</f>
        <v>0</v>
      </c>
      <c r="S746" s="137">
        <v>5.5E-2</v>
      </c>
      <c r="T746" s="138">
        <f>S746*H746</f>
        <v>0.14564000000000002</v>
      </c>
      <c r="AR746" s="139" t="s">
        <v>222</v>
      </c>
      <c r="AT746" s="139" t="s">
        <v>167</v>
      </c>
      <c r="AU746" s="139" t="s">
        <v>84</v>
      </c>
      <c r="AY746" s="18" t="s">
        <v>165</v>
      </c>
      <c r="BE746" s="140">
        <f>IF(N746="základní",J746,0)</f>
        <v>0</v>
      </c>
      <c r="BF746" s="140">
        <f>IF(N746="snížená",J746,0)</f>
        <v>0</v>
      </c>
      <c r="BG746" s="140">
        <f>IF(N746="zákl. přenesená",J746,0)</f>
        <v>0</v>
      </c>
      <c r="BH746" s="140">
        <f>IF(N746="sníž. přenesená",J746,0)</f>
        <v>0</v>
      </c>
      <c r="BI746" s="140">
        <f>IF(N746="nulová",J746,0)</f>
        <v>0</v>
      </c>
      <c r="BJ746" s="18" t="s">
        <v>82</v>
      </c>
      <c r="BK746" s="140">
        <f>ROUND(I746*H746,2)</f>
        <v>0</v>
      </c>
      <c r="BL746" s="18" t="s">
        <v>222</v>
      </c>
      <c r="BM746" s="139" t="s">
        <v>1024</v>
      </c>
    </row>
    <row r="747" spans="2:65" s="1" customFormat="1" ht="11.25">
      <c r="B747" s="33"/>
      <c r="D747" s="141" t="s">
        <v>173</v>
      </c>
      <c r="F747" s="142" t="s">
        <v>1025</v>
      </c>
      <c r="I747" s="143"/>
      <c r="L747" s="33"/>
      <c r="M747" s="144"/>
      <c r="T747" s="54"/>
      <c r="AT747" s="18" t="s">
        <v>173</v>
      </c>
      <c r="AU747" s="18" t="s">
        <v>84</v>
      </c>
    </row>
    <row r="748" spans="2:65" s="12" customFormat="1" ht="11.25">
      <c r="B748" s="145"/>
      <c r="D748" s="146" t="s">
        <v>175</v>
      </c>
      <c r="E748" s="147" t="s">
        <v>19</v>
      </c>
      <c r="F748" s="148" t="s">
        <v>1026</v>
      </c>
      <c r="H748" s="147" t="s">
        <v>19</v>
      </c>
      <c r="I748" s="149"/>
      <c r="L748" s="145"/>
      <c r="M748" s="150"/>
      <c r="T748" s="151"/>
      <c r="AT748" s="147" t="s">
        <v>175</v>
      </c>
      <c r="AU748" s="147" t="s">
        <v>84</v>
      </c>
      <c r="AV748" s="12" t="s">
        <v>82</v>
      </c>
      <c r="AW748" s="12" t="s">
        <v>35</v>
      </c>
      <c r="AX748" s="12" t="s">
        <v>74</v>
      </c>
      <c r="AY748" s="147" t="s">
        <v>165</v>
      </c>
    </row>
    <row r="749" spans="2:65" s="12" customFormat="1" ht="11.25">
      <c r="B749" s="145"/>
      <c r="D749" s="146" t="s">
        <v>175</v>
      </c>
      <c r="E749" s="147" t="s">
        <v>19</v>
      </c>
      <c r="F749" s="148" t="s">
        <v>1027</v>
      </c>
      <c r="H749" s="147" t="s">
        <v>19</v>
      </c>
      <c r="I749" s="149"/>
      <c r="L749" s="145"/>
      <c r="M749" s="150"/>
      <c r="T749" s="151"/>
      <c r="AT749" s="147" t="s">
        <v>175</v>
      </c>
      <c r="AU749" s="147" t="s">
        <v>84</v>
      </c>
      <c r="AV749" s="12" t="s">
        <v>82</v>
      </c>
      <c r="AW749" s="12" t="s">
        <v>35</v>
      </c>
      <c r="AX749" s="12" t="s">
        <v>74</v>
      </c>
      <c r="AY749" s="147" t="s">
        <v>165</v>
      </c>
    </row>
    <row r="750" spans="2:65" s="13" customFormat="1" ht="11.25">
      <c r="B750" s="152"/>
      <c r="D750" s="146" t="s">
        <v>175</v>
      </c>
      <c r="E750" s="153" t="s">
        <v>19</v>
      </c>
      <c r="F750" s="154" t="s">
        <v>1717</v>
      </c>
      <c r="H750" s="155">
        <v>2.6480000000000001</v>
      </c>
      <c r="I750" s="156"/>
      <c r="L750" s="152"/>
      <c r="M750" s="157"/>
      <c r="T750" s="158"/>
      <c r="AT750" s="153" t="s">
        <v>175</v>
      </c>
      <c r="AU750" s="153" t="s">
        <v>84</v>
      </c>
      <c r="AV750" s="13" t="s">
        <v>84</v>
      </c>
      <c r="AW750" s="13" t="s">
        <v>35</v>
      </c>
      <c r="AX750" s="13" t="s">
        <v>74</v>
      </c>
      <c r="AY750" s="153" t="s">
        <v>165</v>
      </c>
    </row>
    <row r="751" spans="2:65" s="14" customFormat="1" ht="11.25">
      <c r="B751" s="159"/>
      <c r="D751" s="146" t="s">
        <v>175</v>
      </c>
      <c r="E751" s="160" t="s">
        <v>19</v>
      </c>
      <c r="F751" s="161" t="s">
        <v>178</v>
      </c>
      <c r="H751" s="162">
        <v>2.6480000000000001</v>
      </c>
      <c r="I751" s="163"/>
      <c r="L751" s="159"/>
      <c r="M751" s="164"/>
      <c r="T751" s="165"/>
      <c r="AT751" s="160" t="s">
        <v>175</v>
      </c>
      <c r="AU751" s="160" t="s">
        <v>84</v>
      </c>
      <c r="AV751" s="14" t="s">
        <v>172</v>
      </c>
      <c r="AW751" s="14" t="s">
        <v>35</v>
      </c>
      <c r="AX751" s="14" t="s">
        <v>82</v>
      </c>
      <c r="AY751" s="160" t="s">
        <v>165</v>
      </c>
    </row>
    <row r="752" spans="2:65" s="1" customFormat="1" ht="16.5" customHeight="1">
      <c r="B752" s="33"/>
      <c r="C752" s="128" t="s">
        <v>1029</v>
      </c>
      <c r="D752" s="128" t="s">
        <v>167</v>
      </c>
      <c r="E752" s="129" t="s">
        <v>1030</v>
      </c>
      <c r="F752" s="130" t="s">
        <v>1031</v>
      </c>
      <c r="G752" s="131" t="s">
        <v>170</v>
      </c>
      <c r="H752" s="132">
        <v>2.6480000000000001</v>
      </c>
      <c r="I752" s="133"/>
      <c r="J752" s="134">
        <f>ROUND(I752*H752,2)</f>
        <v>0</v>
      </c>
      <c r="K752" s="130" t="s">
        <v>171</v>
      </c>
      <c r="L752" s="33"/>
      <c r="M752" s="135" t="s">
        <v>19</v>
      </c>
      <c r="N752" s="136" t="s">
        <v>45</v>
      </c>
      <c r="P752" s="137">
        <f>O752*H752</f>
        <v>0</v>
      </c>
      <c r="Q752" s="137">
        <v>0</v>
      </c>
      <c r="R752" s="137">
        <f>Q752*H752</f>
        <v>0</v>
      </c>
      <c r="S752" s="137">
        <v>2E-3</v>
      </c>
      <c r="T752" s="138">
        <f>S752*H752</f>
        <v>5.2960000000000004E-3</v>
      </c>
      <c r="AR752" s="139" t="s">
        <v>222</v>
      </c>
      <c r="AT752" s="139" t="s">
        <v>167</v>
      </c>
      <c r="AU752" s="139" t="s">
        <v>84</v>
      </c>
      <c r="AY752" s="18" t="s">
        <v>165</v>
      </c>
      <c r="BE752" s="140">
        <f>IF(N752="základní",J752,0)</f>
        <v>0</v>
      </c>
      <c r="BF752" s="140">
        <f>IF(N752="snížená",J752,0)</f>
        <v>0</v>
      </c>
      <c r="BG752" s="140">
        <f>IF(N752="zákl. přenesená",J752,0)</f>
        <v>0</v>
      </c>
      <c r="BH752" s="140">
        <f>IF(N752="sníž. přenesená",J752,0)</f>
        <v>0</v>
      </c>
      <c r="BI752" s="140">
        <f>IF(N752="nulová",J752,0)</f>
        <v>0</v>
      </c>
      <c r="BJ752" s="18" t="s">
        <v>82</v>
      </c>
      <c r="BK752" s="140">
        <f>ROUND(I752*H752,2)</f>
        <v>0</v>
      </c>
      <c r="BL752" s="18" t="s">
        <v>222</v>
      </c>
      <c r="BM752" s="139" t="s">
        <v>1032</v>
      </c>
    </row>
    <row r="753" spans="2:65" s="1" customFormat="1" ht="11.25">
      <c r="B753" s="33"/>
      <c r="D753" s="141" t="s">
        <v>173</v>
      </c>
      <c r="F753" s="142" t="s">
        <v>1033</v>
      </c>
      <c r="I753" s="143"/>
      <c r="L753" s="33"/>
      <c r="M753" s="144"/>
      <c r="T753" s="54"/>
      <c r="AT753" s="18" t="s">
        <v>173</v>
      </c>
      <c r="AU753" s="18" t="s">
        <v>84</v>
      </c>
    </row>
    <row r="754" spans="2:65" s="12" customFormat="1" ht="11.25">
      <c r="B754" s="145"/>
      <c r="D754" s="146" t="s">
        <v>175</v>
      </c>
      <c r="E754" s="147" t="s">
        <v>19</v>
      </c>
      <c r="F754" s="148" t="s">
        <v>1026</v>
      </c>
      <c r="H754" s="147" t="s">
        <v>19</v>
      </c>
      <c r="I754" s="149"/>
      <c r="L754" s="145"/>
      <c r="M754" s="150"/>
      <c r="T754" s="151"/>
      <c r="AT754" s="147" t="s">
        <v>175</v>
      </c>
      <c r="AU754" s="147" t="s">
        <v>84</v>
      </c>
      <c r="AV754" s="12" t="s">
        <v>82</v>
      </c>
      <c r="AW754" s="12" t="s">
        <v>35</v>
      </c>
      <c r="AX754" s="12" t="s">
        <v>74</v>
      </c>
      <c r="AY754" s="147" t="s">
        <v>165</v>
      </c>
    </row>
    <row r="755" spans="2:65" s="12" customFormat="1" ht="11.25">
      <c r="B755" s="145"/>
      <c r="D755" s="146" t="s">
        <v>175</v>
      </c>
      <c r="E755" s="147" t="s">
        <v>19</v>
      </c>
      <c r="F755" s="148" t="s">
        <v>1027</v>
      </c>
      <c r="H755" s="147" t="s">
        <v>19</v>
      </c>
      <c r="I755" s="149"/>
      <c r="L755" s="145"/>
      <c r="M755" s="150"/>
      <c r="T755" s="151"/>
      <c r="AT755" s="147" t="s">
        <v>175</v>
      </c>
      <c r="AU755" s="147" t="s">
        <v>84</v>
      </c>
      <c r="AV755" s="12" t="s">
        <v>82</v>
      </c>
      <c r="AW755" s="12" t="s">
        <v>35</v>
      </c>
      <c r="AX755" s="12" t="s">
        <v>74</v>
      </c>
      <c r="AY755" s="147" t="s">
        <v>165</v>
      </c>
    </row>
    <row r="756" spans="2:65" s="13" customFormat="1" ht="11.25">
      <c r="B756" s="152"/>
      <c r="D756" s="146" t="s">
        <v>175</v>
      </c>
      <c r="E756" s="153" t="s">
        <v>19</v>
      </c>
      <c r="F756" s="154" t="s">
        <v>1717</v>
      </c>
      <c r="H756" s="155">
        <v>2.6480000000000001</v>
      </c>
      <c r="I756" s="156"/>
      <c r="L756" s="152"/>
      <c r="M756" s="157"/>
      <c r="T756" s="158"/>
      <c r="AT756" s="153" t="s">
        <v>175</v>
      </c>
      <c r="AU756" s="153" t="s">
        <v>84</v>
      </c>
      <c r="AV756" s="13" t="s">
        <v>84</v>
      </c>
      <c r="AW756" s="13" t="s">
        <v>35</v>
      </c>
      <c r="AX756" s="13" t="s">
        <v>74</v>
      </c>
      <c r="AY756" s="153" t="s">
        <v>165</v>
      </c>
    </row>
    <row r="757" spans="2:65" s="14" customFormat="1" ht="11.25">
      <c r="B757" s="159"/>
      <c r="D757" s="146" t="s">
        <v>175</v>
      </c>
      <c r="E757" s="160" t="s">
        <v>19</v>
      </c>
      <c r="F757" s="161" t="s">
        <v>178</v>
      </c>
      <c r="H757" s="162">
        <v>2.6480000000000001</v>
      </c>
      <c r="I757" s="163"/>
      <c r="L757" s="159"/>
      <c r="M757" s="164"/>
      <c r="T757" s="165"/>
      <c r="AT757" s="160" t="s">
        <v>175</v>
      </c>
      <c r="AU757" s="160" t="s">
        <v>84</v>
      </c>
      <c r="AV757" s="14" t="s">
        <v>172</v>
      </c>
      <c r="AW757" s="14" t="s">
        <v>35</v>
      </c>
      <c r="AX757" s="14" t="s">
        <v>82</v>
      </c>
      <c r="AY757" s="160" t="s">
        <v>165</v>
      </c>
    </row>
    <row r="758" spans="2:65" s="1" customFormat="1" ht="16.5" customHeight="1">
      <c r="B758" s="33"/>
      <c r="C758" s="128" t="s">
        <v>586</v>
      </c>
      <c r="D758" s="128" t="s">
        <v>167</v>
      </c>
      <c r="E758" s="129" t="s">
        <v>1718</v>
      </c>
      <c r="F758" s="130" t="s">
        <v>1719</v>
      </c>
      <c r="G758" s="131" t="s">
        <v>170</v>
      </c>
      <c r="H758" s="132">
        <v>27.5</v>
      </c>
      <c r="I758" s="133"/>
      <c r="J758" s="134">
        <f>ROUND(I758*H758,2)</f>
        <v>0</v>
      </c>
      <c r="K758" s="130" t="s">
        <v>19</v>
      </c>
      <c r="L758" s="33"/>
      <c r="M758" s="135" t="s">
        <v>19</v>
      </c>
      <c r="N758" s="136" t="s">
        <v>45</v>
      </c>
      <c r="P758" s="137">
        <f>O758*H758</f>
        <v>0</v>
      </c>
      <c r="Q758" s="137">
        <v>0</v>
      </c>
      <c r="R758" s="137">
        <f>Q758*H758</f>
        <v>0</v>
      </c>
      <c r="S758" s="137">
        <v>0</v>
      </c>
      <c r="T758" s="138">
        <f>S758*H758</f>
        <v>0</v>
      </c>
      <c r="AR758" s="139" t="s">
        <v>222</v>
      </c>
      <c r="AT758" s="139" t="s">
        <v>167</v>
      </c>
      <c r="AU758" s="139" t="s">
        <v>84</v>
      </c>
      <c r="AY758" s="18" t="s">
        <v>165</v>
      </c>
      <c r="BE758" s="140">
        <f>IF(N758="základní",J758,0)</f>
        <v>0</v>
      </c>
      <c r="BF758" s="140">
        <f>IF(N758="snížená",J758,0)</f>
        <v>0</v>
      </c>
      <c r="BG758" s="140">
        <f>IF(N758="zákl. přenesená",J758,0)</f>
        <v>0</v>
      </c>
      <c r="BH758" s="140">
        <f>IF(N758="sníž. přenesená",J758,0)</f>
        <v>0</v>
      </c>
      <c r="BI758" s="140">
        <f>IF(N758="nulová",J758,0)</f>
        <v>0</v>
      </c>
      <c r="BJ758" s="18" t="s">
        <v>82</v>
      </c>
      <c r="BK758" s="140">
        <f>ROUND(I758*H758,2)</f>
        <v>0</v>
      </c>
      <c r="BL758" s="18" t="s">
        <v>222</v>
      </c>
      <c r="BM758" s="139" t="s">
        <v>1036</v>
      </c>
    </row>
    <row r="759" spans="2:65" s="1" customFormat="1" ht="16.5" customHeight="1">
      <c r="B759" s="33"/>
      <c r="C759" s="128" t="s">
        <v>1038</v>
      </c>
      <c r="D759" s="128" t="s">
        <v>167</v>
      </c>
      <c r="E759" s="129" t="s">
        <v>1720</v>
      </c>
      <c r="F759" s="130" t="s">
        <v>1721</v>
      </c>
      <c r="G759" s="131" t="s">
        <v>170</v>
      </c>
      <c r="H759" s="132">
        <v>27.5</v>
      </c>
      <c r="I759" s="133"/>
      <c r="J759" s="134">
        <f>ROUND(I759*H759,2)</f>
        <v>0</v>
      </c>
      <c r="K759" s="130" t="s">
        <v>19</v>
      </c>
      <c r="L759" s="33"/>
      <c r="M759" s="135" t="s">
        <v>19</v>
      </c>
      <c r="N759" s="136" t="s">
        <v>45</v>
      </c>
      <c r="P759" s="137">
        <f>O759*H759</f>
        <v>0</v>
      </c>
      <c r="Q759" s="137">
        <v>0</v>
      </c>
      <c r="R759" s="137">
        <f>Q759*H759</f>
        <v>0</v>
      </c>
      <c r="S759" s="137">
        <v>0</v>
      </c>
      <c r="T759" s="138">
        <f>S759*H759</f>
        <v>0</v>
      </c>
      <c r="AR759" s="139" t="s">
        <v>222</v>
      </c>
      <c r="AT759" s="139" t="s">
        <v>167</v>
      </c>
      <c r="AU759" s="139" t="s">
        <v>84</v>
      </c>
      <c r="AY759" s="18" t="s">
        <v>165</v>
      </c>
      <c r="BE759" s="140">
        <f>IF(N759="základní",J759,0)</f>
        <v>0</v>
      </c>
      <c r="BF759" s="140">
        <f>IF(N759="snížená",J759,0)</f>
        <v>0</v>
      </c>
      <c r="BG759" s="140">
        <f>IF(N759="zákl. přenesená",J759,0)</f>
        <v>0</v>
      </c>
      <c r="BH759" s="140">
        <f>IF(N759="sníž. přenesená",J759,0)</f>
        <v>0</v>
      </c>
      <c r="BI759" s="140">
        <f>IF(N759="nulová",J759,0)</f>
        <v>0</v>
      </c>
      <c r="BJ759" s="18" t="s">
        <v>82</v>
      </c>
      <c r="BK759" s="140">
        <f>ROUND(I759*H759,2)</f>
        <v>0</v>
      </c>
      <c r="BL759" s="18" t="s">
        <v>222</v>
      </c>
      <c r="BM759" s="139" t="s">
        <v>1041</v>
      </c>
    </row>
    <row r="760" spans="2:65" s="13" customFormat="1" ht="11.25">
      <c r="B760" s="152"/>
      <c r="D760" s="146" t="s">
        <v>175</v>
      </c>
      <c r="E760" s="153" t="s">
        <v>19</v>
      </c>
      <c r="F760" s="154" t="s">
        <v>1722</v>
      </c>
      <c r="H760" s="155">
        <v>27.5</v>
      </c>
      <c r="I760" s="156"/>
      <c r="L760" s="152"/>
      <c r="M760" s="157"/>
      <c r="T760" s="158"/>
      <c r="AT760" s="153" t="s">
        <v>175</v>
      </c>
      <c r="AU760" s="153" t="s">
        <v>84</v>
      </c>
      <c r="AV760" s="13" t="s">
        <v>84</v>
      </c>
      <c r="AW760" s="13" t="s">
        <v>35</v>
      </c>
      <c r="AX760" s="13" t="s">
        <v>74</v>
      </c>
      <c r="AY760" s="153" t="s">
        <v>165</v>
      </c>
    </row>
    <row r="761" spans="2:65" s="14" customFormat="1" ht="11.25">
      <c r="B761" s="159"/>
      <c r="D761" s="146" t="s">
        <v>175</v>
      </c>
      <c r="E761" s="160" t="s">
        <v>19</v>
      </c>
      <c r="F761" s="161" t="s">
        <v>178</v>
      </c>
      <c r="H761" s="162">
        <v>27.5</v>
      </c>
      <c r="I761" s="163"/>
      <c r="L761" s="159"/>
      <c r="M761" s="164"/>
      <c r="T761" s="165"/>
      <c r="AT761" s="160" t="s">
        <v>175</v>
      </c>
      <c r="AU761" s="160" t="s">
        <v>84</v>
      </c>
      <c r="AV761" s="14" t="s">
        <v>172</v>
      </c>
      <c r="AW761" s="14" t="s">
        <v>35</v>
      </c>
      <c r="AX761" s="14" t="s">
        <v>82</v>
      </c>
      <c r="AY761" s="160" t="s">
        <v>165</v>
      </c>
    </row>
    <row r="762" spans="2:65" s="1" customFormat="1" ht="24.2" customHeight="1">
      <c r="B762" s="33"/>
      <c r="C762" s="128" t="s">
        <v>593</v>
      </c>
      <c r="D762" s="128" t="s">
        <v>167</v>
      </c>
      <c r="E762" s="129" t="s">
        <v>1034</v>
      </c>
      <c r="F762" s="130" t="s">
        <v>1723</v>
      </c>
      <c r="G762" s="131" t="s">
        <v>336</v>
      </c>
      <c r="H762" s="132">
        <v>1</v>
      </c>
      <c r="I762" s="133"/>
      <c r="J762" s="134">
        <f>ROUND(I762*H762,2)</f>
        <v>0</v>
      </c>
      <c r="K762" s="130" t="s">
        <v>19</v>
      </c>
      <c r="L762" s="33"/>
      <c r="M762" s="135" t="s">
        <v>19</v>
      </c>
      <c r="N762" s="136" t="s">
        <v>45</v>
      </c>
      <c r="P762" s="137">
        <f>O762*H762</f>
        <v>0</v>
      </c>
      <c r="Q762" s="137">
        <v>0</v>
      </c>
      <c r="R762" s="137">
        <f>Q762*H762</f>
        <v>0</v>
      </c>
      <c r="S762" s="137">
        <v>0</v>
      </c>
      <c r="T762" s="138">
        <f>S762*H762</f>
        <v>0</v>
      </c>
      <c r="AR762" s="139" t="s">
        <v>222</v>
      </c>
      <c r="AT762" s="139" t="s">
        <v>167</v>
      </c>
      <c r="AU762" s="139" t="s">
        <v>84</v>
      </c>
      <c r="AY762" s="18" t="s">
        <v>165</v>
      </c>
      <c r="BE762" s="140">
        <f>IF(N762="základní",J762,0)</f>
        <v>0</v>
      </c>
      <c r="BF762" s="140">
        <f>IF(N762="snížená",J762,0)</f>
        <v>0</v>
      </c>
      <c r="BG762" s="140">
        <f>IF(N762="zákl. přenesená",J762,0)</f>
        <v>0</v>
      </c>
      <c r="BH762" s="140">
        <f>IF(N762="sníž. přenesená",J762,0)</f>
        <v>0</v>
      </c>
      <c r="BI762" s="140">
        <f>IF(N762="nulová",J762,0)</f>
        <v>0</v>
      </c>
      <c r="BJ762" s="18" t="s">
        <v>82</v>
      </c>
      <c r="BK762" s="140">
        <f>ROUND(I762*H762,2)</f>
        <v>0</v>
      </c>
      <c r="BL762" s="18" t="s">
        <v>222</v>
      </c>
      <c r="BM762" s="139" t="s">
        <v>1046</v>
      </c>
    </row>
    <row r="763" spans="2:65" s="13" customFormat="1" ht="11.25">
      <c r="B763" s="152"/>
      <c r="D763" s="146" t="s">
        <v>175</v>
      </c>
      <c r="E763" s="153" t="s">
        <v>19</v>
      </c>
      <c r="F763" s="154" t="s">
        <v>1037</v>
      </c>
      <c r="H763" s="155">
        <v>1</v>
      </c>
      <c r="I763" s="156"/>
      <c r="L763" s="152"/>
      <c r="M763" s="157"/>
      <c r="T763" s="158"/>
      <c r="AT763" s="153" t="s">
        <v>175</v>
      </c>
      <c r="AU763" s="153" t="s">
        <v>84</v>
      </c>
      <c r="AV763" s="13" t="s">
        <v>84</v>
      </c>
      <c r="AW763" s="13" t="s">
        <v>35</v>
      </c>
      <c r="AX763" s="13" t="s">
        <v>74</v>
      </c>
      <c r="AY763" s="153" t="s">
        <v>165</v>
      </c>
    </row>
    <row r="764" spans="2:65" s="14" customFormat="1" ht="11.25">
      <c r="B764" s="159"/>
      <c r="D764" s="146" t="s">
        <v>175</v>
      </c>
      <c r="E764" s="160" t="s">
        <v>19</v>
      </c>
      <c r="F764" s="161" t="s">
        <v>178</v>
      </c>
      <c r="H764" s="162">
        <v>1</v>
      </c>
      <c r="I764" s="163"/>
      <c r="L764" s="159"/>
      <c r="M764" s="164"/>
      <c r="T764" s="165"/>
      <c r="AT764" s="160" t="s">
        <v>175</v>
      </c>
      <c r="AU764" s="160" t="s">
        <v>84</v>
      </c>
      <c r="AV764" s="14" t="s">
        <v>172</v>
      </c>
      <c r="AW764" s="14" t="s">
        <v>35</v>
      </c>
      <c r="AX764" s="14" t="s">
        <v>82</v>
      </c>
      <c r="AY764" s="160" t="s">
        <v>165</v>
      </c>
    </row>
    <row r="765" spans="2:65" s="1" customFormat="1" ht="16.5" customHeight="1">
      <c r="B765" s="33"/>
      <c r="C765" s="128" t="s">
        <v>1048</v>
      </c>
      <c r="D765" s="128" t="s">
        <v>167</v>
      </c>
      <c r="E765" s="129" t="s">
        <v>1039</v>
      </c>
      <c r="F765" s="130" t="s">
        <v>1040</v>
      </c>
      <c r="G765" s="131" t="s">
        <v>281</v>
      </c>
      <c r="H765" s="132">
        <v>50</v>
      </c>
      <c r="I765" s="133"/>
      <c r="J765" s="134">
        <f>ROUND(I765*H765,2)</f>
        <v>0</v>
      </c>
      <c r="K765" s="130" t="s">
        <v>171</v>
      </c>
      <c r="L765" s="33"/>
      <c r="M765" s="135" t="s">
        <v>19</v>
      </c>
      <c r="N765" s="136" t="s">
        <v>45</v>
      </c>
      <c r="P765" s="137">
        <f>O765*H765</f>
        <v>0</v>
      </c>
      <c r="Q765" s="137">
        <v>0</v>
      </c>
      <c r="R765" s="137">
        <f>Q765*H765</f>
        <v>0</v>
      </c>
      <c r="S765" s="137">
        <v>1E-3</v>
      </c>
      <c r="T765" s="138">
        <f>S765*H765</f>
        <v>0.05</v>
      </c>
      <c r="AR765" s="139" t="s">
        <v>222</v>
      </c>
      <c r="AT765" s="139" t="s">
        <v>167</v>
      </c>
      <c r="AU765" s="139" t="s">
        <v>84</v>
      </c>
      <c r="AY765" s="18" t="s">
        <v>165</v>
      </c>
      <c r="BE765" s="140">
        <f>IF(N765="základní",J765,0)</f>
        <v>0</v>
      </c>
      <c r="BF765" s="140">
        <f>IF(N765="snížená",J765,0)</f>
        <v>0</v>
      </c>
      <c r="BG765" s="140">
        <f>IF(N765="zákl. přenesená",J765,0)</f>
        <v>0</v>
      </c>
      <c r="BH765" s="140">
        <f>IF(N765="sníž. přenesená",J765,0)</f>
        <v>0</v>
      </c>
      <c r="BI765" s="140">
        <f>IF(N765="nulová",J765,0)</f>
        <v>0</v>
      </c>
      <c r="BJ765" s="18" t="s">
        <v>82</v>
      </c>
      <c r="BK765" s="140">
        <f>ROUND(I765*H765,2)</f>
        <v>0</v>
      </c>
      <c r="BL765" s="18" t="s">
        <v>222</v>
      </c>
      <c r="BM765" s="139" t="s">
        <v>1051</v>
      </c>
    </row>
    <row r="766" spans="2:65" s="1" customFormat="1" ht="11.25">
      <c r="B766" s="33"/>
      <c r="D766" s="141" t="s">
        <v>173</v>
      </c>
      <c r="F766" s="142" t="s">
        <v>1042</v>
      </c>
      <c r="I766" s="143"/>
      <c r="L766" s="33"/>
      <c r="M766" s="144"/>
      <c r="T766" s="54"/>
      <c r="AT766" s="18" t="s">
        <v>173</v>
      </c>
      <c r="AU766" s="18" t="s">
        <v>84</v>
      </c>
    </row>
    <row r="767" spans="2:65" s="13" customFormat="1" ht="11.25">
      <c r="B767" s="152"/>
      <c r="D767" s="146" t="s">
        <v>175</v>
      </c>
      <c r="E767" s="153" t="s">
        <v>19</v>
      </c>
      <c r="F767" s="154" t="s">
        <v>1043</v>
      </c>
      <c r="H767" s="155">
        <v>50</v>
      </c>
      <c r="I767" s="156"/>
      <c r="L767" s="152"/>
      <c r="M767" s="157"/>
      <c r="T767" s="158"/>
      <c r="AT767" s="153" t="s">
        <v>175</v>
      </c>
      <c r="AU767" s="153" t="s">
        <v>84</v>
      </c>
      <c r="AV767" s="13" t="s">
        <v>84</v>
      </c>
      <c r="AW767" s="13" t="s">
        <v>35</v>
      </c>
      <c r="AX767" s="13" t="s">
        <v>74</v>
      </c>
      <c r="AY767" s="153" t="s">
        <v>165</v>
      </c>
    </row>
    <row r="768" spans="2:65" s="14" customFormat="1" ht="11.25">
      <c r="B768" s="159"/>
      <c r="D768" s="146" t="s">
        <v>175</v>
      </c>
      <c r="E768" s="160" t="s">
        <v>19</v>
      </c>
      <c r="F768" s="161" t="s">
        <v>178</v>
      </c>
      <c r="H768" s="162">
        <v>50</v>
      </c>
      <c r="I768" s="163"/>
      <c r="L768" s="159"/>
      <c r="M768" s="164"/>
      <c r="T768" s="165"/>
      <c r="AT768" s="160" t="s">
        <v>175</v>
      </c>
      <c r="AU768" s="160" t="s">
        <v>84</v>
      </c>
      <c r="AV768" s="14" t="s">
        <v>172</v>
      </c>
      <c r="AW768" s="14" t="s">
        <v>35</v>
      </c>
      <c r="AX768" s="14" t="s">
        <v>82</v>
      </c>
      <c r="AY768" s="160" t="s">
        <v>165</v>
      </c>
    </row>
    <row r="769" spans="2:65" s="1" customFormat="1" ht="24.2" customHeight="1">
      <c r="B769" s="33"/>
      <c r="C769" s="128" t="s">
        <v>601</v>
      </c>
      <c r="D769" s="128" t="s">
        <v>167</v>
      </c>
      <c r="E769" s="129" t="s">
        <v>1044</v>
      </c>
      <c r="F769" s="130" t="s">
        <v>1045</v>
      </c>
      <c r="G769" s="131" t="s">
        <v>170</v>
      </c>
      <c r="H769" s="132">
        <v>0.89700000000000002</v>
      </c>
      <c r="I769" s="133"/>
      <c r="J769" s="134">
        <f>ROUND(I769*H769,2)</f>
        <v>0</v>
      </c>
      <c r="K769" s="130" t="s">
        <v>19</v>
      </c>
      <c r="L769" s="33"/>
      <c r="M769" s="135" t="s">
        <v>19</v>
      </c>
      <c r="N769" s="136" t="s">
        <v>45</v>
      </c>
      <c r="P769" s="137">
        <f>O769*H769</f>
        <v>0</v>
      </c>
      <c r="Q769" s="137">
        <v>0</v>
      </c>
      <c r="R769" s="137">
        <f>Q769*H769</f>
        <v>0</v>
      </c>
      <c r="S769" s="137">
        <v>0</v>
      </c>
      <c r="T769" s="138">
        <f>S769*H769</f>
        <v>0</v>
      </c>
      <c r="AR769" s="139" t="s">
        <v>222</v>
      </c>
      <c r="AT769" s="139" t="s">
        <v>167</v>
      </c>
      <c r="AU769" s="139" t="s">
        <v>84</v>
      </c>
      <c r="AY769" s="18" t="s">
        <v>165</v>
      </c>
      <c r="BE769" s="140">
        <f>IF(N769="základní",J769,0)</f>
        <v>0</v>
      </c>
      <c r="BF769" s="140">
        <f>IF(N769="snížená",J769,0)</f>
        <v>0</v>
      </c>
      <c r="BG769" s="140">
        <f>IF(N769="zákl. přenesená",J769,0)</f>
        <v>0</v>
      </c>
      <c r="BH769" s="140">
        <f>IF(N769="sníž. přenesená",J769,0)</f>
        <v>0</v>
      </c>
      <c r="BI769" s="140">
        <f>IF(N769="nulová",J769,0)</f>
        <v>0</v>
      </c>
      <c r="BJ769" s="18" t="s">
        <v>82</v>
      </c>
      <c r="BK769" s="140">
        <f>ROUND(I769*H769,2)</f>
        <v>0</v>
      </c>
      <c r="BL769" s="18" t="s">
        <v>222</v>
      </c>
      <c r="BM769" s="139" t="s">
        <v>1055</v>
      </c>
    </row>
    <row r="770" spans="2:65" s="13" customFormat="1" ht="11.25">
      <c r="B770" s="152"/>
      <c r="D770" s="146" t="s">
        <v>175</v>
      </c>
      <c r="E770" s="153" t="s">
        <v>19</v>
      </c>
      <c r="F770" s="154" t="s">
        <v>1047</v>
      </c>
      <c r="H770" s="155">
        <v>0.89700000000000002</v>
      </c>
      <c r="I770" s="156"/>
      <c r="L770" s="152"/>
      <c r="M770" s="157"/>
      <c r="T770" s="158"/>
      <c r="AT770" s="153" t="s">
        <v>175</v>
      </c>
      <c r="AU770" s="153" t="s">
        <v>84</v>
      </c>
      <c r="AV770" s="13" t="s">
        <v>84</v>
      </c>
      <c r="AW770" s="13" t="s">
        <v>35</v>
      </c>
      <c r="AX770" s="13" t="s">
        <v>74</v>
      </c>
      <c r="AY770" s="153" t="s">
        <v>165</v>
      </c>
    </row>
    <row r="771" spans="2:65" s="14" customFormat="1" ht="11.25">
      <c r="B771" s="159"/>
      <c r="D771" s="146" t="s">
        <v>175</v>
      </c>
      <c r="E771" s="160" t="s">
        <v>19</v>
      </c>
      <c r="F771" s="161" t="s">
        <v>178</v>
      </c>
      <c r="H771" s="162">
        <v>0.89700000000000002</v>
      </c>
      <c r="I771" s="163"/>
      <c r="L771" s="159"/>
      <c r="M771" s="164"/>
      <c r="T771" s="165"/>
      <c r="AT771" s="160" t="s">
        <v>175</v>
      </c>
      <c r="AU771" s="160" t="s">
        <v>84</v>
      </c>
      <c r="AV771" s="14" t="s">
        <v>172</v>
      </c>
      <c r="AW771" s="14" t="s">
        <v>35</v>
      </c>
      <c r="AX771" s="14" t="s">
        <v>82</v>
      </c>
      <c r="AY771" s="160" t="s">
        <v>165</v>
      </c>
    </row>
    <row r="772" spans="2:65" s="1" customFormat="1" ht="24.2" customHeight="1">
      <c r="B772" s="33"/>
      <c r="C772" s="128" t="s">
        <v>1057</v>
      </c>
      <c r="D772" s="128" t="s">
        <v>167</v>
      </c>
      <c r="E772" s="129" t="s">
        <v>1049</v>
      </c>
      <c r="F772" s="130" t="s">
        <v>1724</v>
      </c>
      <c r="G772" s="131" t="s">
        <v>170</v>
      </c>
      <c r="H772" s="132">
        <v>2.516</v>
      </c>
      <c r="I772" s="133"/>
      <c r="J772" s="134">
        <f>ROUND(I772*H772,2)</f>
        <v>0</v>
      </c>
      <c r="K772" s="130" t="s">
        <v>19</v>
      </c>
      <c r="L772" s="33"/>
      <c r="M772" s="135" t="s">
        <v>19</v>
      </c>
      <c r="N772" s="136" t="s">
        <v>45</v>
      </c>
      <c r="P772" s="137">
        <f>O772*H772</f>
        <v>0</v>
      </c>
      <c r="Q772" s="137">
        <v>0</v>
      </c>
      <c r="R772" s="137">
        <f>Q772*H772</f>
        <v>0</v>
      </c>
      <c r="S772" s="137">
        <v>0</v>
      </c>
      <c r="T772" s="138">
        <f>S772*H772</f>
        <v>0</v>
      </c>
      <c r="AR772" s="139" t="s">
        <v>222</v>
      </c>
      <c r="AT772" s="139" t="s">
        <v>167</v>
      </c>
      <c r="AU772" s="139" t="s">
        <v>84</v>
      </c>
      <c r="AY772" s="18" t="s">
        <v>165</v>
      </c>
      <c r="BE772" s="140">
        <f>IF(N772="základní",J772,0)</f>
        <v>0</v>
      </c>
      <c r="BF772" s="140">
        <f>IF(N772="snížená",J772,0)</f>
        <v>0</v>
      </c>
      <c r="BG772" s="140">
        <f>IF(N772="zákl. přenesená",J772,0)</f>
        <v>0</v>
      </c>
      <c r="BH772" s="140">
        <f>IF(N772="sníž. přenesená",J772,0)</f>
        <v>0</v>
      </c>
      <c r="BI772" s="140">
        <f>IF(N772="nulová",J772,0)</f>
        <v>0</v>
      </c>
      <c r="BJ772" s="18" t="s">
        <v>82</v>
      </c>
      <c r="BK772" s="140">
        <f>ROUND(I772*H772,2)</f>
        <v>0</v>
      </c>
      <c r="BL772" s="18" t="s">
        <v>222</v>
      </c>
      <c r="BM772" s="139" t="s">
        <v>1060</v>
      </c>
    </row>
    <row r="773" spans="2:65" s="13" customFormat="1" ht="11.25">
      <c r="B773" s="152"/>
      <c r="D773" s="146" t="s">
        <v>175</v>
      </c>
      <c r="E773" s="153" t="s">
        <v>19</v>
      </c>
      <c r="F773" s="154" t="s">
        <v>1725</v>
      </c>
      <c r="H773" s="155">
        <v>2.516</v>
      </c>
      <c r="I773" s="156"/>
      <c r="L773" s="152"/>
      <c r="M773" s="157"/>
      <c r="T773" s="158"/>
      <c r="AT773" s="153" t="s">
        <v>175</v>
      </c>
      <c r="AU773" s="153" t="s">
        <v>84</v>
      </c>
      <c r="AV773" s="13" t="s">
        <v>84</v>
      </c>
      <c r="AW773" s="13" t="s">
        <v>35</v>
      </c>
      <c r="AX773" s="13" t="s">
        <v>74</v>
      </c>
      <c r="AY773" s="153" t="s">
        <v>165</v>
      </c>
    </row>
    <row r="774" spans="2:65" s="14" customFormat="1" ht="11.25">
      <c r="B774" s="159"/>
      <c r="D774" s="146" t="s">
        <v>175</v>
      </c>
      <c r="E774" s="160" t="s">
        <v>19</v>
      </c>
      <c r="F774" s="161" t="s">
        <v>178</v>
      </c>
      <c r="H774" s="162">
        <v>2.516</v>
      </c>
      <c r="I774" s="163"/>
      <c r="L774" s="159"/>
      <c r="M774" s="164"/>
      <c r="T774" s="165"/>
      <c r="AT774" s="160" t="s">
        <v>175</v>
      </c>
      <c r="AU774" s="160" t="s">
        <v>84</v>
      </c>
      <c r="AV774" s="14" t="s">
        <v>172</v>
      </c>
      <c r="AW774" s="14" t="s">
        <v>35</v>
      </c>
      <c r="AX774" s="14" t="s">
        <v>82</v>
      </c>
      <c r="AY774" s="160" t="s">
        <v>165</v>
      </c>
    </row>
    <row r="775" spans="2:65" s="1" customFormat="1" ht="24.2" customHeight="1">
      <c r="B775" s="33"/>
      <c r="C775" s="128" t="s">
        <v>606</v>
      </c>
      <c r="D775" s="128" t="s">
        <v>167</v>
      </c>
      <c r="E775" s="129" t="s">
        <v>1062</v>
      </c>
      <c r="F775" s="130" t="s">
        <v>1063</v>
      </c>
      <c r="G775" s="131" t="s">
        <v>221</v>
      </c>
      <c r="H775" s="132">
        <v>0.10299999999999999</v>
      </c>
      <c r="I775" s="133"/>
      <c r="J775" s="134">
        <f>ROUND(I775*H775,2)</f>
        <v>0</v>
      </c>
      <c r="K775" s="130" t="s">
        <v>171</v>
      </c>
      <c r="L775" s="33"/>
      <c r="M775" s="135" t="s">
        <v>19</v>
      </c>
      <c r="N775" s="136" t="s">
        <v>45</v>
      </c>
      <c r="P775" s="137">
        <f>O775*H775</f>
        <v>0</v>
      </c>
      <c r="Q775" s="137">
        <v>0</v>
      </c>
      <c r="R775" s="137">
        <f>Q775*H775</f>
        <v>0</v>
      </c>
      <c r="S775" s="137">
        <v>0</v>
      </c>
      <c r="T775" s="138">
        <f>S775*H775</f>
        <v>0</v>
      </c>
      <c r="AR775" s="139" t="s">
        <v>222</v>
      </c>
      <c r="AT775" s="139" t="s">
        <v>167</v>
      </c>
      <c r="AU775" s="139" t="s">
        <v>84</v>
      </c>
      <c r="AY775" s="18" t="s">
        <v>165</v>
      </c>
      <c r="BE775" s="140">
        <f>IF(N775="základní",J775,0)</f>
        <v>0</v>
      </c>
      <c r="BF775" s="140">
        <f>IF(N775="snížená",J775,0)</f>
        <v>0</v>
      </c>
      <c r="BG775" s="140">
        <f>IF(N775="zákl. přenesená",J775,0)</f>
        <v>0</v>
      </c>
      <c r="BH775" s="140">
        <f>IF(N775="sníž. přenesená",J775,0)</f>
        <v>0</v>
      </c>
      <c r="BI775" s="140">
        <f>IF(N775="nulová",J775,0)</f>
        <v>0</v>
      </c>
      <c r="BJ775" s="18" t="s">
        <v>82</v>
      </c>
      <c r="BK775" s="140">
        <f>ROUND(I775*H775,2)</f>
        <v>0</v>
      </c>
      <c r="BL775" s="18" t="s">
        <v>222</v>
      </c>
      <c r="BM775" s="139" t="s">
        <v>1064</v>
      </c>
    </row>
    <row r="776" spans="2:65" s="1" customFormat="1" ht="11.25">
      <c r="B776" s="33"/>
      <c r="D776" s="141" t="s">
        <v>173</v>
      </c>
      <c r="F776" s="142" t="s">
        <v>1065</v>
      </c>
      <c r="I776" s="143"/>
      <c r="L776" s="33"/>
      <c r="M776" s="144"/>
      <c r="T776" s="54"/>
      <c r="AT776" s="18" t="s">
        <v>173</v>
      </c>
      <c r="AU776" s="18" t="s">
        <v>84</v>
      </c>
    </row>
    <row r="777" spans="2:65" s="11" customFormat="1" ht="22.9" customHeight="1">
      <c r="B777" s="116"/>
      <c r="D777" s="117" t="s">
        <v>73</v>
      </c>
      <c r="E777" s="126" t="s">
        <v>1066</v>
      </c>
      <c r="F777" s="126" t="s">
        <v>1067</v>
      </c>
      <c r="I777" s="119"/>
      <c r="J777" s="127">
        <f>BK777</f>
        <v>0</v>
      </c>
      <c r="L777" s="116"/>
      <c r="M777" s="121"/>
      <c r="P777" s="122">
        <f>SUM(P778:P816)</f>
        <v>0</v>
      </c>
      <c r="R777" s="122">
        <f>SUM(R778:R816)</f>
        <v>0.20304079000000003</v>
      </c>
      <c r="T777" s="123">
        <f>SUM(T778:T816)</f>
        <v>0</v>
      </c>
      <c r="AR777" s="117" t="s">
        <v>84</v>
      </c>
      <c r="AT777" s="124" t="s">
        <v>73</v>
      </c>
      <c r="AU777" s="124" t="s">
        <v>82</v>
      </c>
      <c r="AY777" s="117" t="s">
        <v>165</v>
      </c>
      <c r="BK777" s="125">
        <f>SUM(BK778:BK816)</f>
        <v>0</v>
      </c>
    </row>
    <row r="778" spans="2:65" s="1" customFormat="1" ht="16.5" customHeight="1">
      <c r="B778" s="33"/>
      <c r="C778" s="128" t="s">
        <v>1068</v>
      </c>
      <c r="D778" s="128" t="s">
        <v>167</v>
      </c>
      <c r="E778" s="129" t="s">
        <v>1069</v>
      </c>
      <c r="F778" s="130" t="s">
        <v>1070</v>
      </c>
      <c r="G778" s="131" t="s">
        <v>170</v>
      </c>
      <c r="H778" s="132">
        <v>2.4569999999999999</v>
      </c>
      <c r="I778" s="133"/>
      <c r="J778" s="134">
        <f>ROUND(I778*H778,2)</f>
        <v>0</v>
      </c>
      <c r="K778" s="130" t="s">
        <v>171</v>
      </c>
      <c r="L778" s="33"/>
      <c r="M778" s="135" t="s">
        <v>19</v>
      </c>
      <c r="N778" s="136" t="s">
        <v>45</v>
      </c>
      <c r="P778" s="137">
        <f>O778*H778</f>
        <v>0</v>
      </c>
      <c r="Q778" s="137">
        <v>0</v>
      </c>
      <c r="R778" s="137">
        <f>Q778*H778</f>
        <v>0</v>
      </c>
      <c r="S778" s="137">
        <v>0</v>
      </c>
      <c r="T778" s="138">
        <f>S778*H778</f>
        <v>0</v>
      </c>
      <c r="AR778" s="139" t="s">
        <v>222</v>
      </c>
      <c r="AT778" s="139" t="s">
        <v>167</v>
      </c>
      <c r="AU778" s="139" t="s">
        <v>84</v>
      </c>
      <c r="AY778" s="18" t="s">
        <v>165</v>
      </c>
      <c r="BE778" s="140">
        <f>IF(N778="základní",J778,0)</f>
        <v>0</v>
      </c>
      <c r="BF778" s="140">
        <f>IF(N778="snížená",J778,0)</f>
        <v>0</v>
      </c>
      <c r="BG778" s="140">
        <f>IF(N778="zákl. přenesená",J778,0)</f>
        <v>0</v>
      </c>
      <c r="BH778" s="140">
        <f>IF(N778="sníž. přenesená",J778,0)</f>
        <v>0</v>
      </c>
      <c r="BI778" s="140">
        <f>IF(N778="nulová",J778,0)</f>
        <v>0</v>
      </c>
      <c r="BJ778" s="18" t="s">
        <v>82</v>
      </c>
      <c r="BK778" s="140">
        <f>ROUND(I778*H778,2)</f>
        <v>0</v>
      </c>
      <c r="BL778" s="18" t="s">
        <v>222</v>
      </c>
      <c r="BM778" s="139" t="s">
        <v>1071</v>
      </c>
    </row>
    <row r="779" spans="2:65" s="1" customFormat="1" ht="11.25">
      <c r="B779" s="33"/>
      <c r="D779" s="141" t="s">
        <v>173</v>
      </c>
      <c r="F779" s="142" t="s">
        <v>1072</v>
      </c>
      <c r="I779" s="143"/>
      <c r="L779" s="33"/>
      <c r="M779" s="144"/>
      <c r="T779" s="54"/>
      <c r="AT779" s="18" t="s">
        <v>173</v>
      </c>
      <c r="AU779" s="18" t="s">
        <v>84</v>
      </c>
    </row>
    <row r="780" spans="2:65" s="12" customFormat="1" ht="11.25">
      <c r="B780" s="145"/>
      <c r="D780" s="146" t="s">
        <v>175</v>
      </c>
      <c r="E780" s="147" t="s">
        <v>19</v>
      </c>
      <c r="F780" s="148" t="s">
        <v>1726</v>
      </c>
      <c r="H780" s="147" t="s">
        <v>19</v>
      </c>
      <c r="I780" s="149"/>
      <c r="L780" s="145"/>
      <c r="M780" s="150"/>
      <c r="T780" s="151"/>
      <c r="AT780" s="147" t="s">
        <v>175</v>
      </c>
      <c r="AU780" s="147" t="s">
        <v>84</v>
      </c>
      <c r="AV780" s="12" t="s">
        <v>82</v>
      </c>
      <c r="AW780" s="12" t="s">
        <v>35</v>
      </c>
      <c r="AX780" s="12" t="s">
        <v>74</v>
      </c>
      <c r="AY780" s="147" t="s">
        <v>165</v>
      </c>
    </row>
    <row r="781" spans="2:65" s="13" customFormat="1" ht="11.25">
      <c r="B781" s="152"/>
      <c r="D781" s="146" t="s">
        <v>175</v>
      </c>
      <c r="E781" s="153" t="s">
        <v>19</v>
      </c>
      <c r="F781" s="154" t="s">
        <v>1727</v>
      </c>
      <c r="H781" s="155">
        <v>2.4569999999999999</v>
      </c>
      <c r="I781" s="156"/>
      <c r="L781" s="152"/>
      <c r="M781" s="157"/>
      <c r="T781" s="158"/>
      <c r="AT781" s="153" t="s">
        <v>175</v>
      </c>
      <c r="AU781" s="153" t="s">
        <v>84</v>
      </c>
      <c r="AV781" s="13" t="s">
        <v>84</v>
      </c>
      <c r="AW781" s="13" t="s">
        <v>35</v>
      </c>
      <c r="AX781" s="13" t="s">
        <v>74</v>
      </c>
      <c r="AY781" s="153" t="s">
        <v>165</v>
      </c>
    </row>
    <row r="782" spans="2:65" s="14" customFormat="1" ht="11.25">
      <c r="B782" s="159"/>
      <c r="D782" s="146" t="s">
        <v>175</v>
      </c>
      <c r="E782" s="160" t="s">
        <v>19</v>
      </c>
      <c r="F782" s="161" t="s">
        <v>178</v>
      </c>
      <c r="H782" s="162">
        <v>2.4569999999999999</v>
      </c>
      <c r="I782" s="163"/>
      <c r="L782" s="159"/>
      <c r="M782" s="164"/>
      <c r="T782" s="165"/>
      <c r="AT782" s="160" t="s">
        <v>175</v>
      </c>
      <c r="AU782" s="160" t="s">
        <v>84</v>
      </c>
      <c r="AV782" s="14" t="s">
        <v>172</v>
      </c>
      <c r="AW782" s="14" t="s">
        <v>35</v>
      </c>
      <c r="AX782" s="14" t="s">
        <v>82</v>
      </c>
      <c r="AY782" s="160" t="s">
        <v>165</v>
      </c>
    </row>
    <row r="783" spans="2:65" s="1" customFormat="1" ht="16.5" customHeight="1">
      <c r="B783" s="33"/>
      <c r="C783" s="128" t="s">
        <v>611</v>
      </c>
      <c r="D783" s="128" t="s">
        <v>167</v>
      </c>
      <c r="E783" s="129" t="s">
        <v>1074</v>
      </c>
      <c r="F783" s="130" t="s">
        <v>1075</v>
      </c>
      <c r="G783" s="131" t="s">
        <v>170</v>
      </c>
      <c r="H783" s="132">
        <v>2.4569999999999999</v>
      </c>
      <c r="I783" s="133"/>
      <c r="J783" s="134">
        <f>ROUND(I783*H783,2)</f>
        <v>0</v>
      </c>
      <c r="K783" s="130" t="s">
        <v>171</v>
      </c>
      <c r="L783" s="33"/>
      <c r="M783" s="135" t="s">
        <v>19</v>
      </c>
      <c r="N783" s="136" t="s">
        <v>45</v>
      </c>
      <c r="P783" s="137">
        <f>O783*H783</f>
        <v>0</v>
      </c>
      <c r="Q783" s="137">
        <v>2.9999999999999997E-4</v>
      </c>
      <c r="R783" s="137">
        <f>Q783*H783</f>
        <v>7.3709999999999986E-4</v>
      </c>
      <c r="S783" s="137">
        <v>0</v>
      </c>
      <c r="T783" s="138">
        <f>S783*H783</f>
        <v>0</v>
      </c>
      <c r="AR783" s="139" t="s">
        <v>222</v>
      </c>
      <c r="AT783" s="139" t="s">
        <v>167</v>
      </c>
      <c r="AU783" s="139" t="s">
        <v>84</v>
      </c>
      <c r="AY783" s="18" t="s">
        <v>165</v>
      </c>
      <c r="BE783" s="140">
        <f>IF(N783="základní",J783,0)</f>
        <v>0</v>
      </c>
      <c r="BF783" s="140">
        <f>IF(N783="snížená",J783,0)</f>
        <v>0</v>
      </c>
      <c r="BG783" s="140">
        <f>IF(N783="zákl. přenesená",J783,0)</f>
        <v>0</v>
      </c>
      <c r="BH783" s="140">
        <f>IF(N783="sníž. přenesená",J783,0)</f>
        <v>0</v>
      </c>
      <c r="BI783" s="140">
        <f>IF(N783="nulová",J783,0)</f>
        <v>0</v>
      </c>
      <c r="BJ783" s="18" t="s">
        <v>82</v>
      </c>
      <c r="BK783" s="140">
        <f>ROUND(I783*H783,2)</f>
        <v>0</v>
      </c>
      <c r="BL783" s="18" t="s">
        <v>222</v>
      </c>
      <c r="BM783" s="139" t="s">
        <v>1076</v>
      </c>
    </row>
    <row r="784" spans="2:65" s="1" customFormat="1" ht="11.25">
      <c r="B784" s="33"/>
      <c r="D784" s="141" t="s">
        <v>173</v>
      </c>
      <c r="F784" s="142" t="s">
        <v>1077</v>
      </c>
      <c r="I784" s="143"/>
      <c r="L784" s="33"/>
      <c r="M784" s="144"/>
      <c r="T784" s="54"/>
      <c r="AT784" s="18" t="s">
        <v>173</v>
      </c>
      <c r="AU784" s="18" t="s">
        <v>84</v>
      </c>
    </row>
    <row r="785" spans="2:65" s="1" customFormat="1" ht="24.2" customHeight="1">
      <c r="B785" s="33"/>
      <c r="C785" s="128" t="s">
        <v>1078</v>
      </c>
      <c r="D785" s="128" t="s">
        <v>167</v>
      </c>
      <c r="E785" s="129" t="s">
        <v>1079</v>
      </c>
      <c r="F785" s="130" t="s">
        <v>1080</v>
      </c>
      <c r="G785" s="131" t="s">
        <v>170</v>
      </c>
      <c r="H785" s="132">
        <v>2.4569999999999999</v>
      </c>
      <c r="I785" s="133"/>
      <c r="J785" s="134">
        <f>ROUND(I785*H785,2)</f>
        <v>0</v>
      </c>
      <c r="K785" s="130" t="s">
        <v>171</v>
      </c>
      <c r="L785" s="33"/>
      <c r="M785" s="135" t="s">
        <v>19</v>
      </c>
      <c r="N785" s="136" t="s">
        <v>45</v>
      </c>
      <c r="P785" s="137">
        <f>O785*H785</f>
        <v>0</v>
      </c>
      <c r="Q785" s="137">
        <v>1.2E-2</v>
      </c>
      <c r="R785" s="137">
        <f>Q785*H785</f>
        <v>2.9484E-2</v>
      </c>
      <c r="S785" s="137">
        <v>0</v>
      </c>
      <c r="T785" s="138">
        <f>S785*H785</f>
        <v>0</v>
      </c>
      <c r="AR785" s="139" t="s">
        <v>222</v>
      </c>
      <c r="AT785" s="139" t="s">
        <v>167</v>
      </c>
      <c r="AU785" s="139" t="s">
        <v>84</v>
      </c>
      <c r="AY785" s="18" t="s">
        <v>165</v>
      </c>
      <c r="BE785" s="140">
        <f>IF(N785="základní",J785,0)</f>
        <v>0</v>
      </c>
      <c r="BF785" s="140">
        <f>IF(N785="snížená",J785,0)</f>
        <v>0</v>
      </c>
      <c r="BG785" s="140">
        <f>IF(N785="zákl. přenesená",J785,0)</f>
        <v>0</v>
      </c>
      <c r="BH785" s="140">
        <f>IF(N785="sníž. přenesená",J785,0)</f>
        <v>0</v>
      </c>
      <c r="BI785" s="140">
        <f>IF(N785="nulová",J785,0)</f>
        <v>0</v>
      </c>
      <c r="BJ785" s="18" t="s">
        <v>82</v>
      </c>
      <c r="BK785" s="140">
        <f>ROUND(I785*H785,2)</f>
        <v>0</v>
      </c>
      <c r="BL785" s="18" t="s">
        <v>222</v>
      </c>
      <c r="BM785" s="139" t="s">
        <v>1081</v>
      </c>
    </row>
    <row r="786" spans="2:65" s="1" customFormat="1" ht="11.25">
      <c r="B786" s="33"/>
      <c r="D786" s="141" t="s">
        <v>173</v>
      </c>
      <c r="F786" s="142" t="s">
        <v>1082</v>
      </c>
      <c r="I786" s="143"/>
      <c r="L786" s="33"/>
      <c r="M786" s="144"/>
      <c r="T786" s="54"/>
      <c r="AT786" s="18" t="s">
        <v>173</v>
      </c>
      <c r="AU786" s="18" t="s">
        <v>84</v>
      </c>
    </row>
    <row r="787" spans="2:65" s="1" customFormat="1" ht="24.2" customHeight="1">
      <c r="B787" s="33"/>
      <c r="C787" s="128" t="s">
        <v>619</v>
      </c>
      <c r="D787" s="128" t="s">
        <v>167</v>
      </c>
      <c r="E787" s="129" t="s">
        <v>1083</v>
      </c>
      <c r="F787" s="130" t="s">
        <v>1084</v>
      </c>
      <c r="G787" s="131" t="s">
        <v>420</v>
      </c>
      <c r="H787" s="132">
        <v>5.57</v>
      </c>
      <c r="I787" s="133"/>
      <c r="J787" s="134">
        <f>ROUND(I787*H787,2)</f>
        <v>0</v>
      </c>
      <c r="K787" s="130" t="s">
        <v>171</v>
      </c>
      <c r="L787" s="33"/>
      <c r="M787" s="135" t="s">
        <v>19</v>
      </c>
      <c r="N787" s="136" t="s">
        <v>45</v>
      </c>
      <c r="P787" s="137">
        <f>O787*H787</f>
        <v>0</v>
      </c>
      <c r="Q787" s="137">
        <v>9.7000000000000005E-4</v>
      </c>
      <c r="R787" s="137">
        <f>Q787*H787</f>
        <v>5.4029000000000004E-3</v>
      </c>
      <c r="S787" s="137">
        <v>0</v>
      </c>
      <c r="T787" s="138">
        <f>S787*H787</f>
        <v>0</v>
      </c>
      <c r="AR787" s="139" t="s">
        <v>222</v>
      </c>
      <c r="AT787" s="139" t="s">
        <v>167</v>
      </c>
      <c r="AU787" s="139" t="s">
        <v>84</v>
      </c>
      <c r="AY787" s="18" t="s">
        <v>165</v>
      </c>
      <c r="BE787" s="140">
        <f>IF(N787="základní",J787,0)</f>
        <v>0</v>
      </c>
      <c r="BF787" s="140">
        <f>IF(N787="snížená",J787,0)</f>
        <v>0</v>
      </c>
      <c r="BG787" s="140">
        <f>IF(N787="zákl. přenesená",J787,0)</f>
        <v>0</v>
      </c>
      <c r="BH787" s="140">
        <f>IF(N787="sníž. přenesená",J787,0)</f>
        <v>0</v>
      </c>
      <c r="BI787" s="140">
        <f>IF(N787="nulová",J787,0)</f>
        <v>0</v>
      </c>
      <c r="BJ787" s="18" t="s">
        <v>82</v>
      </c>
      <c r="BK787" s="140">
        <f>ROUND(I787*H787,2)</f>
        <v>0</v>
      </c>
      <c r="BL787" s="18" t="s">
        <v>222</v>
      </c>
      <c r="BM787" s="139" t="s">
        <v>1085</v>
      </c>
    </row>
    <row r="788" spans="2:65" s="1" customFormat="1" ht="11.25">
      <c r="B788" s="33"/>
      <c r="D788" s="141" t="s">
        <v>173</v>
      </c>
      <c r="F788" s="142" t="s">
        <v>1086</v>
      </c>
      <c r="I788" s="143"/>
      <c r="L788" s="33"/>
      <c r="M788" s="144"/>
      <c r="T788" s="54"/>
      <c r="AT788" s="18" t="s">
        <v>173</v>
      </c>
      <c r="AU788" s="18" t="s">
        <v>84</v>
      </c>
    </row>
    <row r="789" spans="2:65" s="12" customFormat="1" ht="11.25">
      <c r="B789" s="145"/>
      <c r="D789" s="146" t="s">
        <v>175</v>
      </c>
      <c r="E789" s="147" t="s">
        <v>19</v>
      </c>
      <c r="F789" s="148" t="s">
        <v>1087</v>
      </c>
      <c r="H789" s="147" t="s">
        <v>19</v>
      </c>
      <c r="I789" s="149"/>
      <c r="L789" s="145"/>
      <c r="M789" s="150"/>
      <c r="T789" s="151"/>
      <c r="AT789" s="147" t="s">
        <v>175</v>
      </c>
      <c r="AU789" s="147" t="s">
        <v>84</v>
      </c>
      <c r="AV789" s="12" t="s">
        <v>82</v>
      </c>
      <c r="AW789" s="12" t="s">
        <v>35</v>
      </c>
      <c r="AX789" s="12" t="s">
        <v>74</v>
      </c>
      <c r="AY789" s="147" t="s">
        <v>165</v>
      </c>
    </row>
    <row r="790" spans="2:65" s="13" customFormat="1" ht="11.25">
      <c r="B790" s="152"/>
      <c r="D790" s="146" t="s">
        <v>175</v>
      </c>
      <c r="E790" s="153" t="s">
        <v>19</v>
      </c>
      <c r="F790" s="154" t="s">
        <v>1728</v>
      </c>
      <c r="H790" s="155">
        <v>5.57</v>
      </c>
      <c r="I790" s="156"/>
      <c r="L790" s="152"/>
      <c r="M790" s="157"/>
      <c r="T790" s="158"/>
      <c r="AT790" s="153" t="s">
        <v>175</v>
      </c>
      <c r="AU790" s="153" t="s">
        <v>84</v>
      </c>
      <c r="AV790" s="13" t="s">
        <v>84</v>
      </c>
      <c r="AW790" s="13" t="s">
        <v>35</v>
      </c>
      <c r="AX790" s="13" t="s">
        <v>74</v>
      </c>
      <c r="AY790" s="153" t="s">
        <v>165</v>
      </c>
    </row>
    <row r="791" spans="2:65" s="14" customFormat="1" ht="11.25">
      <c r="B791" s="159"/>
      <c r="D791" s="146" t="s">
        <v>175</v>
      </c>
      <c r="E791" s="160" t="s">
        <v>19</v>
      </c>
      <c r="F791" s="161" t="s">
        <v>178</v>
      </c>
      <c r="H791" s="162">
        <v>5.57</v>
      </c>
      <c r="I791" s="163"/>
      <c r="L791" s="159"/>
      <c r="M791" s="164"/>
      <c r="T791" s="165"/>
      <c r="AT791" s="160" t="s">
        <v>175</v>
      </c>
      <c r="AU791" s="160" t="s">
        <v>84</v>
      </c>
      <c r="AV791" s="14" t="s">
        <v>172</v>
      </c>
      <c r="AW791" s="14" t="s">
        <v>35</v>
      </c>
      <c r="AX791" s="14" t="s">
        <v>82</v>
      </c>
      <c r="AY791" s="160" t="s">
        <v>165</v>
      </c>
    </row>
    <row r="792" spans="2:65" s="1" customFormat="1" ht="21.75" customHeight="1">
      <c r="B792" s="33"/>
      <c r="C792" s="166" t="s">
        <v>1089</v>
      </c>
      <c r="D792" s="166" t="s">
        <v>294</v>
      </c>
      <c r="E792" s="167" t="s">
        <v>1090</v>
      </c>
      <c r="F792" s="168" t="s">
        <v>1091</v>
      </c>
      <c r="G792" s="169" t="s">
        <v>170</v>
      </c>
      <c r="H792" s="170">
        <v>1.7549999999999999</v>
      </c>
      <c r="I792" s="171"/>
      <c r="J792" s="172">
        <f>ROUND(I792*H792,2)</f>
        <v>0</v>
      </c>
      <c r="K792" s="168" t="s">
        <v>171</v>
      </c>
      <c r="L792" s="173"/>
      <c r="M792" s="174" t="s">
        <v>19</v>
      </c>
      <c r="N792" s="175" t="s">
        <v>45</v>
      </c>
      <c r="P792" s="137">
        <f>O792*H792</f>
        <v>0</v>
      </c>
      <c r="Q792" s="137">
        <v>3.3000000000000002E-2</v>
      </c>
      <c r="R792" s="137">
        <f>Q792*H792</f>
        <v>5.7915000000000001E-2</v>
      </c>
      <c r="S792" s="137">
        <v>0</v>
      </c>
      <c r="T792" s="138">
        <f>S792*H792</f>
        <v>0</v>
      </c>
      <c r="AR792" s="139" t="s">
        <v>275</v>
      </c>
      <c r="AT792" s="139" t="s">
        <v>294</v>
      </c>
      <c r="AU792" s="139" t="s">
        <v>84</v>
      </c>
      <c r="AY792" s="18" t="s">
        <v>165</v>
      </c>
      <c r="BE792" s="140">
        <f>IF(N792="základní",J792,0)</f>
        <v>0</v>
      </c>
      <c r="BF792" s="140">
        <f>IF(N792="snížená",J792,0)</f>
        <v>0</v>
      </c>
      <c r="BG792" s="140">
        <f>IF(N792="zákl. přenesená",J792,0)</f>
        <v>0</v>
      </c>
      <c r="BH792" s="140">
        <f>IF(N792="sníž. přenesená",J792,0)</f>
        <v>0</v>
      </c>
      <c r="BI792" s="140">
        <f>IF(N792="nulová",J792,0)</f>
        <v>0</v>
      </c>
      <c r="BJ792" s="18" t="s">
        <v>82</v>
      </c>
      <c r="BK792" s="140">
        <f>ROUND(I792*H792,2)</f>
        <v>0</v>
      </c>
      <c r="BL792" s="18" t="s">
        <v>222</v>
      </c>
      <c r="BM792" s="139" t="s">
        <v>1729</v>
      </c>
    </row>
    <row r="793" spans="2:65" s="13" customFormat="1" ht="11.25">
      <c r="B793" s="152"/>
      <c r="D793" s="146" t="s">
        <v>175</v>
      </c>
      <c r="E793" s="153" t="s">
        <v>19</v>
      </c>
      <c r="F793" s="154" t="s">
        <v>1730</v>
      </c>
      <c r="H793" s="155">
        <v>1.7549999999999999</v>
      </c>
      <c r="I793" s="156"/>
      <c r="L793" s="152"/>
      <c r="M793" s="157"/>
      <c r="T793" s="158"/>
      <c r="AT793" s="153" t="s">
        <v>175</v>
      </c>
      <c r="AU793" s="153" t="s">
        <v>84</v>
      </c>
      <c r="AV793" s="13" t="s">
        <v>84</v>
      </c>
      <c r="AW793" s="13" t="s">
        <v>35</v>
      </c>
      <c r="AX793" s="13" t="s">
        <v>74</v>
      </c>
      <c r="AY793" s="153" t="s">
        <v>165</v>
      </c>
    </row>
    <row r="794" spans="2:65" s="14" customFormat="1" ht="11.25">
      <c r="B794" s="159"/>
      <c r="D794" s="146" t="s">
        <v>175</v>
      </c>
      <c r="E794" s="160" t="s">
        <v>19</v>
      </c>
      <c r="F794" s="161" t="s">
        <v>178</v>
      </c>
      <c r="H794" s="162">
        <v>1.7549999999999999</v>
      </c>
      <c r="I794" s="163"/>
      <c r="L794" s="159"/>
      <c r="M794" s="164"/>
      <c r="T794" s="165"/>
      <c r="AT794" s="160" t="s">
        <v>175</v>
      </c>
      <c r="AU794" s="160" t="s">
        <v>84</v>
      </c>
      <c r="AV794" s="14" t="s">
        <v>172</v>
      </c>
      <c r="AW794" s="14" t="s">
        <v>35</v>
      </c>
      <c r="AX794" s="14" t="s">
        <v>82</v>
      </c>
      <c r="AY794" s="160" t="s">
        <v>165</v>
      </c>
    </row>
    <row r="795" spans="2:65" s="1" customFormat="1" ht="24.2" customHeight="1">
      <c r="B795" s="33"/>
      <c r="C795" s="128" t="s">
        <v>625</v>
      </c>
      <c r="D795" s="128" t="s">
        <v>167</v>
      </c>
      <c r="E795" s="129" t="s">
        <v>1094</v>
      </c>
      <c r="F795" s="130" t="s">
        <v>1095</v>
      </c>
      <c r="G795" s="131" t="s">
        <v>170</v>
      </c>
      <c r="H795" s="132">
        <v>2.4569999999999999</v>
      </c>
      <c r="I795" s="133"/>
      <c r="J795" s="134">
        <f>ROUND(I795*H795,2)</f>
        <v>0</v>
      </c>
      <c r="K795" s="130" t="s">
        <v>171</v>
      </c>
      <c r="L795" s="33"/>
      <c r="M795" s="135" t="s">
        <v>19</v>
      </c>
      <c r="N795" s="136" t="s">
        <v>45</v>
      </c>
      <c r="P795" s="137">
        <f>O795*H795</f>
        <v>0</v>
      </c>
      <c r="Q795" s="137">
        <v>6.1700000000000001E-3</v>
      </c>
      <c r="R795" s="137">
        <f>Q795*H795</f>
        <v>1.515969E-2</v>
      </c>
      <c r="S795" s="137">
        <v>0</v>
      </c>
      <c r="T795" s="138">
        <f>S795*H795</f>
        <v>0</v>
      </c>
      <c r="AR795" s="139" t="s">
        <v>222</v>
      </c>
      <c r="AT795" s="139" t="s">
        <v>167</v>
      </c>
      <c r="AU795" s="139" t="s">
        <v>84</v>
      </c>
      <c r="AY795" s="18" t="s">
        <v>165</v>
      </c>
      <c r="BE795" s="140">
        <f>IF(N795="základní",J795,0)</f>
        <v>0</v>
      </c>
      <c r="BF795" s="140">
        <f>IF(N795="snížená",J795,0)</f>
        <v>0</v>
      </c>
      <c r="BG795" s="140">
        <f>IF(N795="zákl. přenesená",J795,0)</f>
        <v>0</v>
      </c>
      <c r="BH795" s="140">
        <f>IF(N795="sníž. přenesená",J795,0)</f>
        <v>0</v>
      </c>
      <c r="BI795" s="140">
        <f>IF(N795="nulová",J795,0)</f>
        <v>0</v>
      </c>
      <c r="BJ795" s="18" t="s">
        <v>82</v>
      </c>
      <c r="BK795" s="140">
        <f>ROUND(I795*H795,2)</f>
        <v>0</v>
      </c>
      <c r="BL795" s="18" t="s">
        <v>222</v>
      </c>
      <c r="BM795" s="139" t="s">
        <v>1096</v>
      </c>
    </row>
    <row r="796" spans="2:65" s="1" customFormat="1" ht="11.25">
      <c r="B796" s="33"/>
      <c r="D796" s="141" t="s">
        <v>173</v>
      </c>
      <c r="F796" s="142" t="s">
        <v>1097</v>
      </c>
      <c r="I796" s="143"/>
      <c r="L796" s="33"/>
      <c r="M796" s="144"/>
      <c r="T796" s="54"/>
      <c r="AT796" s="18" t="s">
        <v>173</v>
      </c>
      <c r="AU796" s="18" t="s">
        <v>84</v>
      </c>
    </row>
    <row r="797" spans="2:65" s="12" customFormat="1" ht="11.25">
      <c r="B797" s="145"/>
      <c r="D797" s="146" t="s">
        <v>175</v>
      </c>
      <c r="E797" s="147" t="s">
        <v>19</v>
      </c>
      <c r="F797" s="148" t="s">
        <v>1731</v>
      </c>
      <c r="H797" s="147" t="s">
        <v>19</v>
      </c>
      <c r="I797" s="149"/>
      <c r="L797" s="145"/>
      <c r="M797" s="150"/>
      <c r="T797" s="151"/>
      <c r="AT797" s="147" t="s">
        <v>175</v>
      </c>
      <c r="AU797" s="147" t="s">
        <v>84</v>
      </c>
      <c r="AV797" s="12" t="s">
        <v>82</v>
      </c>
      <c r="AW797" s="12" t="s">
        <v>35</v>
      </c>
      <c r="AX797" s="12" t="s">
        <v>74</v>
      </c>
      <c r="AY797" s="147" t="s">
        <v>165</v>
      </c>
    </row>
    <row r="798" spans="2:65" s="13" customFormat="1" ht="11.25">
      <c r="B798" s="152"/>
      <c r="D798" s="146" t="s">
        <v>175</v>
      </c>
      <c r="E798" s="153" t="s">
        <v>19</v>
      </c>
      <c r="F798" s="154" t="s">
        <v>1727</v>
      </c>
      <c r="H798" s="155">
        <v>2.4569999999999999</v>
      </c>
      <c r="I798" s="156"/>
      <c r="L798" s="152"/>
      <c r="M798" s="157"/>
      <c r="T798" s="158"/>
      <c r="AT798" s="153" t="s">
        <v>175</v>
      </c>
      <c r="AU798" s="153" t="s">
        <v>84</v>
      </c>
      <c r="AV798" s="13" t="s">
        <v>84</v>
      </c>
      <c r="AW798" s="13" t="s">
        <v>35</v>
      </c>
      <c r="AX798" s="13" t="s">
        <v>74</v>
      </c>
      <c r="AY798" s="153" t="s">
        <v>165</v>
      </c>
    </row>
    <row r="799" spans="2:65" s="14" customFormat="1" ht="11.25">
      <c r="B799" s="159"/>
      <c r="D799" s="146" t="s">
        <v>175</v>
      </c>
      <c r="E799" s="160" t="s">
        <v>19</v>
      </c>
      <c r="F799" s="161" t="s">
        <v>178</v>
      </c>
      <c r="H799" s="162">
        <v>2.4569999999999999</v>
      </c>
      <c r="I799" s="163"/>
      <c r="L799" s="159"/>
      <c r="M799" s="164"/>
      <c r="T799" s="165"/>
      <c r="AT799" s="160" t="s">
        <v>175</v>
      </c>
      <c r="AU799" s="160" t="s">
        <v>84</v>
      </c>
      <c r="AV799" s="14" t="s">
        <v>172</v>
      </c>
      <c r="AW799" s="14" t="s">
        <v>35</v>
      </c>
      <c r="AX799" s="14" t="s">
        <v>82</v>
      </c>
      <c r="AY799" s="160" t="s">
        <v>165</v>
      </c>
    </row>
    <row r="800" spans="2:65" s="1" customFormat="1" ht="21.75" customHeight="1">
      <c r="B800" s="33"/>
      <c r="C800" s="166" t="s">
        <v>1100</v>
      </c>
      <c r="D800" s="166" t="s">
        <v>294</v>
      </c>
      <c r="E800" s="167" t="s">
        <v>1090</v>
      </c>
      <c r="F800" s="168" t="s">
        <v>1091</v>
      </c>
      <c r="G800" s="169" t="s">
        <v>170</v>
      </c>
      <c r="H800" s="170">
        <v>2.7029999999999998</v>
      </c>
      <c r="I800" s="171"/>
      <c r="J800" s="172">
        <f>ROUND(I800*H800,2)</f>
        <v>0</v>
      </c>
      <c r="K800" s="168" t="s">
        <v>171</v>
      </c>
      <c r="L800" s="173"/>
      <c r="M800" s="174" t="s">
        <v>19</v>
      </c>
      <c r="N800" s="175" t="s">
        <v>45</v>
      </c>
      <c r="P800" s="137">
        <f>O800*H800</f>
        <v>0</v>
      </c>
      <c r="Q800" s="137">
        <v>3.3000000000000002E-2</v>
      </c>
      <c r="R800" s="137">
        <f>Q800*H800</f>
        <v>8.9199000000000001E-2</v>
      </c>
      <c r="S800" s="137">
        <v>0</v>
      </c>
      <c r="T800" s="138">
        <f>S800*H800</f>
        <v>0</v>
      </c>
      <c r="AR800" s="139" t="s">
        <v>275</v>
      </c>
      <c r="AT800" s="139" t="s">
        <v>294</v>
      </c>
      <c r="AU800" s="139" t="s">
        <v>84</v>
      </c>
      <c r="AY800" s="18" t="s">
        <v>165</v>
      </c>
      <c r="BE800" s="140">
        <f>IF(N800="základní",J800,0)</f>
        <v>0</v>
      </c>
      <c r="BF800" s="140">
        <f>IF(N800="snížená",J800,0)</f>
        <v>0</v>
      </c>
      <c r="BG800" s="140">
        <f>IF(N800="zákl. přenesená",J800,0)</f>
        <v>0</v>
      </c>
      <c r="BH800" s="140">
        <f>IF(N800="sníž. přenesená",J800,0)</f>
        <v>0</v>
      </c>
      <c r="BI800" s="140">
        <f>IF(N800="nulová",J800,0)</f>
        <v>0</v>
      </c>
      <c r="BJ800" s="18" t="s">
        <v>82</v>
      </c>
      <c r="BK800" s="140">
        <f>ROUND(I800*H800,2)</f>
        <v>0</v>
      </c>
      <c r="BL800" s="18" t="s">
        <v>222</v>
      </c>
      <c r="BM800" s="139" t="s">
        <v>1732</v>
      </c>
    </row>
    <row r="801" spans="2:65" s="13" customFormat="1" ht="11.25">
      <c r="B801" s="152"/>
      <c r="D801" s="146" t="s">
        <v>175</v>
      </c>
      <c r="E801" s="153" t="s">
        <v>19</v>
      </c>
      <c r="F801" s="154" t="s">
        <v>1733</v>
      </c>
      <c r="H801" s="155">
        <v>2.7029999999999998</v>
      </c>
      <c r="I801" s="156"/>
      <c r="L801" s="152"/>
      <c r="M801" s="157"/>
      <c r="T801" s="158"/>
      <c r="AT801" s="153" t="s">
        <v>175</v>
      </c>
      <c r="AU801" s="153" t="s">
        <v>84</v>
      </c>
      <c r="AV801" s="13" t="s">
        <v>84</v>
      </c>
      <c r="AW801" s="13" t="s">
        <v>35</v>
      </c>
      <c r="AX801" s="13" t="s">
        <v>74</v>
      </c>
      <c r="AY801" s="153" t="s">
        <v>165</v>
      </c>
    </row>
    <row r="802" spans="2:65" s="14" customFormat="1" ht="11.25">
      <c r="B802" s="159"/>
      <c r="D802" s="146" t="s">
        <v>175</v>
      </c>
      <c r="E802" s="160" t="s">
        <v>19</v>
      </c>
      <c r="F802" s="161" t="s">
        <v>178</v>
      </c>
      <c r="H802" s="162">
        <v>2.7029999999999998</v>
      </c>
      <c r="I802" s="163"/>
      <c r="L802" s="159"/>
      <c r="M802" s="164"/>
      <c r="T802" s="165"/>
      <c r="AT802" s="160" t="s">
        <v>175</v>
      </c>
      <c r="AU802" s="160" t="s">
        <v>84</v>
      </c>
      <c r="AV802" s="14" t="s">
        <v>172</v>
      </c>
      <c r="AW802" s="14" t="s">
        <v>35</v>
      </c>
      <c r="AX802" s="14" t="s">
        <v>82</v>
      </c>
      <c r="AY802" s="160" t="s">
        <v>165</v>
      </c>
    </row>
    <row r="803" spans="2:65" s="1" customFormat="1" ht="24.2" customHeight="1">
      <c r="B803" s="33"/>
      <c r="C803" s="128" t="s">
        <v>631</v>
      </c>
      <c r="D803" s="128" t="s">
        <v>167</v>
      </c>
      <c r="E803" s="129" t="s">
        <v>1103</v>
      </c>
      <c r="F803" s="130" t="s">
        <v>1104</v>
      </c>
      <c r="G803" s="131" t="s">
        <v>170</v>
      </c>
      <c r="H803" s="132">
        <v>2.4569999999999999</v>
      </c>
      <c r="I803" s="133"/>
      <c r="J803" s="134">
        <f>ROUND(I803*H803,2)</f>
        <v>0</v>
      </c>
      <c r="K803" s="130" t="s">
        <v>171</v>
      </c>
      <c r="L803" s="33"/>
      <c r="M803" s="135" t="s">
        <v>19</v>
      </c>
      <c r="N803" s="136" t="s">
        <v>45</v>
      </c>
      <c r="P803" s="137">
        <f>O803*H803</f>
        <v>0</v>
      </c>
      <c r="Q803" s="137">
        <v>0</v>
      </c>
      <c r="R803" s="137">
        <f>Q803*H803</f>
        <v>0</v>
      </c>
      <c r="S803" s="137">
        <v>0</v>
      </c>
      <c r="T803" s="138">
        <f>S803*H803</f>
        <v>0</v>
      </c>
      <c r="AR803" s="139" t="s">
        <v>222</v>
      </c>
      <c r="AT803" s="139" t="s">
        <v>167</v>
      </c>
      <c r="AU803" s="139" t="s">
        <v>84</v>
      </c>
      <c r="AY803" s="18" t="s">
        <v>165</v>
      </c>
      <c r="BE803" s="140">
        <f>IF(N803="základní",J803,0)</f>
        <v>0</v>
      </c>
      <c r="BF803" s="140">
        <f>IF(N803="snížená",J803,0)</f>
        <v>0</v>
      </c>
      <c r="BG803" s="140">
        <f>IF(N803="zákl. přenesená",J803,0)</f>
        <v>0</v>
      </c>
      <c r="BH803" s="140">
        <f>IF(N803="sníž. přenesená",J803,0)</f>
        <v>0</v>
      </c>
      <c r="BI803" s="140">
        <f>IF(N803="nulová",J803,0)</f>
        <v>0</v>
      </c>
      <c r="BJ803" s="18" t="s">
        <v>82</v>
      </c>
      <c r="BK803" s="140">
        <f>ROUND(I803*H803,2)</f>
        <v>0</v>
      </c>
      <c r="BL803" s="18" t="s">
        <v>222</v>
      </c>
      <c r="BM803" s="139" t="s">
        <v>1105</v>
      </c>
    </row>
    <row r="804" spans="2:65" s="1" customFormat="1" ht="11.25">
      <c r="B804" s="33"/>
      <c r="D804" s="141" t="s">
        <v>173</v>
      </c>
      <c r="F804" s="142" t="s">
        <v>1106</v>
      </c>
      <c r="I804" s="143"/>
      <c r="L804" s="33"/>
      <c r="M804" s="144"/>
      <c r="T804" s="54"/>
      <c r="AT804" s="18" t="s">
        <v>173</v>
      </c>
      <c r="AU804" s="18" t="s">
        <v>84</v>
      </c>
    </row>
    <row r="805" spans="2:65" s="1" customFormat="1" ht="16.5" customHeight="1">
      <c r="B805" s="33"/>
      <c r="C805" s="128" t="s">
        <v>1107</v>
      </c>
      <c r="D805" s="128" t="s">
        <v>167</v>
      </c>
      <c r="E805" s="129" t="s">
        <v>1108</v>
      </c>
      <c r="F805" s="130" t="s">
        <v>1109</v>
      </c>
      <c r="G805" s="131" t="s">
        <v>170</v>
      </c>
      <c r="H805" s="132">
        <v>2.4569999999999999</v>
      </c>
      <c r="I805" s="133"/>
      <c r="J805" s="134">
        <f>ROUND(I805*H805,2)</f>
        <v>0</v>
      </c>
      <c r="K805" s="130" t="s">
        <v>171</v>
      </c>
      <c r="L805" s="33"/>
      <c r="M805" s="135" t="s">
        <v>19</v>
      </c>
      <c r="N805" s="136" t="s">
        <v>45</v>
      </c>
      <c r="P805" s="137">
        <f>O805*H805</f>
        <v>0</v>
      </c>
      <c r="Q805" s="137">
        <v>1.5E-3</v>
      </c>
      <c r="R805" s="137">
        <f>Q805*H805</f>
        <v>3.6855E-3</v>
      </c>
      <c r="S805" s="137">
        <v>0</v>
      </c>
      <c r="T805" s="138">
        <f>S805*H805</f>
        <v>0</v>
      </c>
      <c r="AR805" s="139" t="s">
        <v>222</v>
      </c>
      <c r="AT805" s="139" t="s">
        <v>167</v>
      </c>
      <c r="AU805" s="139" t="s">
        <v>84</v>
      </c>
      <c r="AY805" s="18" t="s">
        <v>165</v>
      </c>
      <c r="BE805" s="140">
        <f>IF(N805="základní",J805,0)</f>
        <v>0</v>
      </c>
      <c r="BF805" s="140">
        <f>IF(N805="snížená",J805,0)</f>
        <v>0</v>
      </c>
      <c r="BG805" s="140">
        <f>IF(N805="zákl. přenesená",J805,0)</f>
        <v>0</v>
      </c>
      <c r="BH805" s="140">
        <f>IF(N805="sníž. přenesená",J805,0)</f>
        <v>0</v>
      </c>
      <c r="BI805" s="140">
        <f>IF(N805="nulová",J805,0)</f>
        <v>0</v>
      </c>
      <c r="BJ805" s="18" t="s">
        <v>82</v>
      </c>
      <c r="BK805" s="140">
        <f>ROUND(I805*H805,2)</f>
        <v>0</v>
      </c>
      <c r="BL805" s="18" t="s">
        <v>222</v>
      </c>
      <c r="BM805" s="139" t="s">
        <v>1110</v>
      </c>
    </row>
    <row r="806" spans="2:65" s="1" customFormat="1" ht="11.25">
      <c r="B806" s="33"/>
      <c r="D806" s="141" t="s">
        <v>173</v>
      </c>
      <c r="F806" s="142" t="s">
        <v>1111</v>
      </c>
      <c r="I806" s="143"/>
      <c r="L806" s="33"/>
      <c r="M806" s="144"/>
      <c r="T806" s="54"/>
      <c r="AT806" s="18" t="s">
        <v>173</v>
      </c>
      <c r="AU806" s="18" t="s">
        <v>84</v>
      </c>
    </row>
    <row r="807" spans="2:65" s="1" customFormat="1" ht="16.5" customHeight="1">
      <c r="B807" s="33"/>
      <c r="C807" s="128" t="s">
        <v>636</v>
      </c>
      <c r="D807" s="128" t="s">
        <v>167</v>
      </c>
      <c r="E807" s="129" t="s">
        <v>1112</v>
      </c>
      <c r="F807" s="130" t="s">
        <v>1113</v>
      </c>
      <c r="G807" s="131" t="s">
        <v>420</v>
      </c>
      <c r="H807" s="132">
        <v>10.64</v>
      </c>
      <c r="I807" s="133"/>
      <c r="J807" s="134">
        <f>ROUND(I807*H807,2)</f>
        <v>0</v>
      </c>
      <c r="K807" s="130" t="s">
        <v>171</v>
      </c>
      <c r="L807" s="33"/>
      <c r="M807" s="135" t="s">
        <v>19</v>
      </c>
      <c r="N807" s="136" t="s">
        <v>45</v>
      </c>
      <c r="P807" s="137">
        <f>O807*H807</f>
        <v>0</v>
      </c>
      <c r="Q807" s="137">
        <v>9.0000000000000006E-5</v>
      </c>
      <c r="R807" s="137">
        <f>Q807*H807</f>
        <v>9.5760000000000007E-4</v>
      </c>
      <c r="S807" s="137">
        <v>0</v>
      </c>
      <c r="T807" s="138">
        <f>S807*H807</f>
        <v>0</v>
      </c>
      <c r="AR807" s="139" t="s">
        <v>222</v>
      </c>
      <c r="AT807" s="139" t="s">
        <v>167</v>
      </c>
      <c r="AU807" s="139" t="s">
        <v>84</v>
      </c>
      <c r="AY807" s="18" t="s">
        <v>165</v>
      </c>
      <c r="BE807" s="140">
        <f>IF(N807="základní",J807,0)</f>
        <v>0</v>
      </c>
      <c r="BF807" s="140">
        <f>IF(N807="snížená",J807,0)</f>
        <v>0</v>
      </c>
      <c r="BG807" s="140">
        <f>IF(N807="zákl. přenesená",J807,0)</f>
        <v>0</v>
      </c>
      <c r="BH807" s="140">
        <f>IF(N807="sníž. přenesená",J807,0)</f>
        <v>0</v>
      </c>
      <c r="BI807" s="140">
        <f>IF(N807="nulová",J807,0)</f>
        <v>0</v>
      </c>
      <c r="BJ807" s="18" t="s">
        <v>82</v>
      </c>
      <c r="BK807" s="140">
        <f>ROUND(I807*H807,2)</f>
        <v>0</v>
      </c>
      <c r="BL807" s="18" t="s">
        <v>222</v>
      </c>
      <c r="BM807" s="139" t="s">
        <v>1114</v>
      </c>
    </row>
    <row r="808" spans="2:65" s="1" customFormat="1" ht="11.25">
      <c r="B808" s="33"/>
      <c r="D808" s="141" t="s">
        <v>173</v>
      </c>
      <c r="F808" s="142" t="s">
        <v>1115</v>
      </c>
      <c r="I808" s="143"/>
      <c r="L808" s="33"/>
      <c r="M808" s="144"/>
      <c r="T808" s="54"/>
      <c r="AT808" s="18" t="s">
        <v>173</v>
      </c>
      <c r="AU808" s="18" t="s">
        <v>84</v>
      </c>
    </row>
    <row r="809" spans="2:65" s="13" customFormat="1" ht="11.25">
      <c r="B809" s="152"/>
      <c r="D809" s="146" t="s">
        <v>175</v>
      </c>
      <c r="E809" s="153" t="s">
        <v>19</v>
      </c>
      <c r="F809" s="154" t="s">
        <v>1734</v>
      </c>
      <c r="H809" s="155">
        <v>10.64</v>
      </c>
      <c r="I809" s="156"/>
      <c r="L809" s="152"/>
      <c r="M809" s="157"/>
      <c r="T809" s="158"/>
      <c r="AT809" s="153" t="s">
        <v>175</v>
      </c>
      <c r="AU809" s="153" t="s">
        <v>84</v>
      </c>
      <c r="AV809" s="13" t="s">
        <v>84</v>
      </c>
      <c r="AW809" s="13" t="s">
        <v>35</v>
      </c>
      <c r="AX809" s="13" t="s">
        <v>74</v>
      </c>
      <c r="AY809" s="153" t="s">
        <v>165</v>
      </c>
    </row>
    <row r="810" spans="2:65" s="14" customFormat="1" ht="11.25">
      <c r="B810" s="159"/>
      <c r="D810" s="146" t="s">
        <v>175</v>
      </c>
      <c r="E810" s="160" t="s">
        <v>19</v>
      </c>
      <c r="F810" s="161" t="s">
        <v>178</v>
      </c>
      <c r="H810" s="162">
        <v>10.64</v>
      </c>
      <c r="I810" s="163"/>
      <c r="L810" s="159"/>
      <c r="M810" s="164"/>
      <c r="T810" s="165"/>
      <c r="AT810" s="160" t="s">
        <v>175</v>
      </c>
      <c r="AU810" s="160" t="s">
        <v>84</v>
      </c>
      <c r="AV810" s="14" t="s">
        <v>172</v>
      </c>
      <c r="AW810" s="14" t="s">
        <v>35</v>
      </c>
      <c r="AX810" s="14" t="s">
        <v>82</v>
      </c>
      <c r="AY810" s="160" t="s">
        <v>165</v>
      </c>
    </row>
    <row r="811" spans="2:65" s="1" customFormat="1" ht="16.5" customHeight="1">
      <c r="B811" s="33"/>
      <c r="C811" s="128" t="s">
        <v>1117</v>
      </c>
      <c r="D811" s="128" t="s">
        <v>167</v>
      </c>
      <c r="E811" s="129" t="s">
        <v>1118</v>
      </c>
      <c r="F811" s="130" t="s">
        <v>1119</v>
      </c>
      <c r="G811" s="131" t="s">
        <v>170</v>
      </c>
      <c r="H811" s="132">
        <v>10</v>
      </c>
      <c r="I811" s="133"/>
      <c r="J811" s="134">
        <f>ROUND(I811*H811,2)</f>
        <v>0</v>
      </c>
      <c r="K811" s="130" t="s">
        <v>171</v>
      </c>
      <c r="L811" s="33"/>
      <c r="M811" s="135" t="s">
        <v>19</v>
      </c>
      <c r="N811" s="136" t="s">
        <v>45</v>
      </c>
      <c r="P811" s="137">
        <f>O811*H811</f>
        <v>0</v>
      </c>
      <c r="Q811" s="137">
        <v>5.0000000000000002E-5</v>
      </c>
      <c r="R811" s="137">
        <f>Q811*H811</f>
        <v>5.0000000000000001E-4</v>
      </c>
      <c r="S811" s="137">
        <v>0</v>
      </c>
      <c r="T811" s="138">
        <f>S811*H811</f>
        <v>0</v>
      </c>
      <c r="AR811" s="139" t="s">
        <v>222</v>
      </c>
      <c r="AT811" s="139" t="s">
        <v>167</v>
      </c>
      <c r="AU811" s="139" t="s">
        <v>84</v>
      </c>
      <c r="AY811" s="18" t="s">
        <v>165</v>
      </c>
      <c r="BE811" s="140">
        <f>IF(N811="základní",J811,0)</f>
        <v>0</v>
      </c>
      <c r="BF811" s="140">
        <f>IF(N811="snížená",J811,0)</f>
        <v>0</v>
      </c>
      <c r="BG811" s="140">
        <f>IF(N811="zákl. přenesená",J811,0)</f>
        <v>0</v>
      </c>
      <c r="BH811" s="140">
        <f>IF(N811="sníž. přenesená",J811,0)</f>
        <v>0</v>
      </c>
      <c r="BI811" s="140">
        <f>IF(N811="nulová",J811,0)</f>
        <v>0</v>
      </c>
      <c r="BJ811" s="18" t="s">
        <v>82</v>
      </c>
      <c r="BK811" s="140">
        <f>ROUND(I811*H811,2)</f>
        <v>0</v>
      </c>
      <c r="BL811" s="18" t="s">
        <v>222</v>
      </c>
      <c r="BM811" s="139" t="s">
        <v>1120</v>
      </c>
    </row>
    <row r="812" spans="2:65" s="1" customFormat="1" ht="11.25">
      <c r="B812" s="33"/>
      <c r="D812" s="141" t="s">
        <v>173</v>
      </c>
      <c r="F812" s="142" t="s">
        <v>1121</v>
      </c>
      <c r="I812" s="143"/>
      <c r="L812" s="33"/>
      <c r="M812" s="144"/>
      <c r="T812" s="54"/>
      <c r="AT812" s="18" t="s">
        <v>173</v>
      </c>
      <c r="AU812" s="18" t="s">
        <v>84</v>
      </c>
    </row>
    <row r="813" spans="2:65" s="13" customFormat="1" ht="11.25">
      <c r="B813" s="152"/>
      <c r="D813" s="146" t="s">
        <v>175</v>
      </c>
      <c r="E813" s="153" t="s">
        <v>19</v>
      </c>
      <c r="F813" s="154" t="s">
        <v>1122</v>
      </c>
      <c r="H813" s="155">
        <v>10</v>
      </c>
      <c r="I813" s="156"/>
      <c r="L813" s="152"/>
      <c r="M813" s="157"/>
      <c r="T813" s="158"/>
      <c r="AT813" s="153" t="s">
        <v>175</v>
      </c>
      <c r="AU813" s="153" t="s">
        <v>84</v>
      </c>
      <c r="AV813" s="13" t="s">
        <v>84</v>
      </c>
      <c r="AW813" s="13" t="s">
        <v>35</v>
      </c>
      <c r="AX813" s="13" t="s">
        <v>74</v>
      </c>
      <c r="AY813" s="153" t="s">
        <v>165</v>
      </c>
    </row>
    <row r="814" spans="2:65" s="14" customFormat="1" ht="11.25">
      <c r="B814" s="159"/>
      <c r="D814" s="146" t="s">
        <v>175</v>
      </c>
      <c r="E814" s="160" t="s">
        <v>19</v>
      </c>
      <c r="F814" s="161" t="s">
        <v>178</v>
      </c>
      <c r="H814" s="162">
        <v>10</v>
      </c>
      <c r="I814" s="163"/>
      <c r="L814" s="159"/>
      <c r="M814" s="164"/>
      <c r="T814" s="165"/>
      <c r="AT814" s="160" t="s">
        <v>175</v>
      </c>
      <c r="AU814" s="160" t="s">
        <v>84</v>
      </c>
      <c r="AV814" s="14" t="s">
        <v>172</v>
      </c>
      <c r="AW814" s="14" t="s">
        <v>35</v>
      </c>
      <c r="AX814" s="14" t="s">
        <v>82</v>
      </c>
      <c r="AY814" s="160" t="s">
        <v>165</v>
      </c>
    </row>
    <row r="815" spans="2:65" s="1" customFormat="1" ht="24.2" customHeight="1">
      <c r="B815" s="33"/>
      <c r="C815" s="128" t="s">
        <v>642</v>
      </c>
      <c r="D815" s="128" t="s">
        <v>167</v>
      </c>
      <c r="E815" s="129" t="s">
        <v>1123</v>
      </c>
      <c r="F815" s="130" t="s">
        <v>1124</v>
      </c>
      <c r="G815" s="131" t="s">
        <v>221</v>
      </c>
      <c r="H815" s="132">
        <v>0.20300000000000001</v>
      </c>
      <c r="I815" s="133"/>
      <c r="J815" s="134">
        <f>ROUND(I815*H815,2)</f>
        <v>0</v>
      </c>
      <c r="K815" s="130" t="s">
        <v>171</v>
      </c>
      <c r="L815" s="33"/>
      <c r="M815" s="135" t="s">
        <v>19</v>
      </c>
      <c r="N815" s="136" t="s">
        <v>45</v>
      </c>
      <c r="P815" s="137">
        <f>O815*H815</f>
        <v>0</v>
      </c>
      <c r="Q815" s="137">
        <v>0</v>
      </c>
      <c r="R815" s="137">
        <f>Q815*H815</f>
        <v>0</v>
      </c>
      <c r="S815" s="137">
        <v>0</v>
      </c>
      <c r="T815" s="138">
        <f>S815*H815</f>
        <v>0</v>
      </c>
      <c r="AR815" s="139" t="s">
        <v>222</v>
      </c>
      <c r="AT815" s="139" t="s">
        <v>167</v>
      </c>
      <c r="AU815" s="139" t="s">
        <v>84</v>
      </c>
      <c r="AY815" s="18" t="s">
        <v>165</v>
      </c>
      <c r="BE815" s="140">
        <f>IF(N815="základní",J815,0)</f>
        <v>0</v>
      </c>
      <c r="BF815" s="140">
        <f>IF(N815="snížená",J815,0)</f>
        <v>0</v>
      </c>
      <c r="BG815" s="140">
        <f>IF(N815="zákl. přenesená",J815,0)</f>
        <v>0</v>
      </c>
      <c r="BH815" s="140">
        <f>IF(N815="sníž. přenesená",J815,0)</f>
        <v>0</v>
      </c>
      <c r="BI815" s="140">
        <f>IF(N815="nulová",J815,0)</f>
        <v>0</v>
      </c>
      <c r="BJ815" s="18" t="s">
        <v>82</v>
      </c>
      <c r="BK815" s="140">
        <f>ROUND(I815*H815,2)</f>
        <v>0</v>
      </c>
      <c r="BL815" s="18" t="s">
        <v>222</v>
      </c>
      <c r="BM815" s="139" t="s">
        <v>1125</v>
      </c>
    </row>
    <row r="816" spans="2:65" s="1" customFormat="1" ht="11.25">
      <c r="B816" s="33"/>
      <c r="D816" s="141" t="s">
        <v>173</v>
      </c>
      <c r="F816" s="142" t="s">
        <v>1126</v>
      </c>
      <c r="I816" s="143"/>
      <c r="L816" s="33"/>
      <c r="M816" s="144"/>
      <c r="T816" s="54"/>
      <c r="AT816" s="18" t="s">
        <v>173</v>
      </c>
      <c r="AU816" s="18" t="s">
        <v>84</v>
      </c>
    </row>
    <row r="817" spans="2:65" s="11" customFormat="1" ht="22.9" customHeight="1">
      <c r="B817" s="116"/>
      <c r="D817" s="117" t="s">
        <v>73</v>
      </c>
      <c r="E817" s="126" t="s">
        <v>1127</v>
      </c>
      <c r="F817" s="126" t="s">
        <v>1128</v>
      </c>
      <c r="I817" s="119"/>
      <c r="J817" s="127">
        <f>BK817</f>
        <v>0</v>
      </c>
      <c r="L817" s="116"/>
      <c r="M817" s="121"/>
      <c r="P817" s="122">
        <f>SUM(P818:P832)</f>
        <v>0</v>
      </c>
      <c r="R817" s="122">
        <f>SUM(R818:R832)</f>
        <v>0.20835299999999998</v>
      </c>
      <c r="T817" s="123">
        <f>SUM(T818:T832)</f>
        <v>0</v>
      </c>
      <c r="AR817" s="117" t="s">
        <v>84</v>
      </c>
      <c r="AT817" s="124" t="s">
        <v>73</v>
      </c>
      <c r="AU817" s="124" t="s">
        <v>82</v>
      </c>
      <c r="AY817" s="117" t="s">
        <v>165</v>
      </c>
      <c r="BK817" s="125">
        <f>SUM(BK818:BK832)</f>
        <v>0</v>
      </c>
    </row>
    <row r="818" spans="2:65" s="1" customFormat="1" ht="24.2" customHeight="1">
      <c r="B818" s="33"/>
      <c r="C818" s="128" t="s">
        <v>1129</v>
      </c>
      <c r="D818" s="128" t="s">
        <v>167</v>
      </c>
      <c r="E818" s="129" t="s">
        <v>1130</v>
      </c>
      <c r="F818" s="130" t="s">
        <v>1131</v>
      </c>
      <c r="G818" s="131" t="s">
        <v>170</v>
      </c>
      <c r="H818" s="132">
        <v>2.97</v>
      </c>
      <c r="I818" s="133"/>
      <c r="J818" s="134">
        <f>ROUND(I818*H818,2)</f>
        <v>0</v>
      </c>
      <c r="K818" s="130" t="s">
        <v>171</v>
      </c>
      <c r="L818" s="33"/>
      <c r="M818" s="135" t="s">
        <v>19</v>
      </c>
      <c r="N818" s="136" t="s">
        <v>45</v>
      </c>
      <c r="P818" s="137">
        <f>O818*H818</f>
        <v>0</v>
      </c>
      <c r="Q818" s="137">
        <v>9.4999999999999998E-3</v>
      </c>
      <c r="R818" s="137">
        <f>Q818*H818</f>
        <v>2.8215E-2</v>
      </c>
      <c r="S818" s="137">
        <v>0</v>
      </c>
      <c r="T818" s="138">
        <f>S818*H818</f>
        <v>0</v>
      </c>
      <c r="AR818" s="139" t="s">
        <v>222</v>
      </c>
      <c r="AT818" s="139" t="s">
        <v>167</v>
      </c>
      <c r="AU818" s="139" t="s">
        <v>84</v>
      </c>
      <c r="AY818" s="18" t="s">
        <v>165</v>
      </c>
      <c r="BE818" s="140">
        <f>IF(N818="základní",J818,0)</f>
        <v>0</v>
      </c>
      <c r="BF818" s="140">
        <f>IF(N818="snížená",J818,0)</f>
        <v>0</v>
      </c>
      <c r="BG818" s="140">
        <f>IF(N818="zákl. přenesená",J818,0)</f>
        <v>0</v>
      </c>
      <c r="BH818" s="140">
        <f>IF(N818="sníž. přenesená",J818,0)</f>
        <v>0</v>
      </c>
      <c r="BI818" s="140">
        <f>IF(N818="nulová",J818,0)</f>
        <v>0</v>
      </c>
      <c r="BJ818" s="18" t="s">
        <v>82</v>
      </c>
      <c r="BK818" s="140">
        <f>ROUND(I818*H818,2)</f>
        <v>0</v>
      </c>
      <c r="BL818" s="18" t="s">
        <v>222</v>
      </c>
      <c r="BM818" s="139" t="s">
        <v>1132</v>
      </c>
    </row>
    <row r="819" spans="2:65" s="1" customFormat="1" ht="11.25">
      <c r="B819" s="33"/>
      <c r="D819" s="141" t="s">
        <v>173</v>
      </c>
      <c r="F819" s="142" t="s">
        <v>1133</v>
      </c>
      <c r="I819" s="143"/>
      <c r="L819" s="33"/>
      <c r="M819" s="144"/>
      <c r="T819" s="54"/>
      <c r="AT819" s="18" t="s">
        <v>173</v>
      </c>
      <c r="AU819" s="18" t="s">
        <v>84</v>
      </c>
    </row>
    <row r="820" spans="2:65" s="13" customFormat="1" ht="11.25">
      <c r="B820" s="152"/>
      <c r="D820" s="146" t="s">
        <v>175</v>
      </c>
      <c r="E820" s="153" t="s">
        <v>19</v>
      </c>
      <c r="F820" s="154" t="s">
        <v>1735</v>
      </c>
      <c r="H820" s="155">
        <v>2.97</v>
      </c>
      <c r="I820" s="156"/>
      <c r="L820" s="152"/>
      <c r="M820" s="157"/>
      <c r="T820" s="158"/>
      <c r="AT820" s="153" t="s">
        <v>175</v>
      </c>
      <c r="AU820" s="153" t="s">
        <v>84</v>
      </c>
      <c r="AV820" s="13" t="s">
        <v>84</v>
      </c>
      <c r="AW820" s="13" t="s">
        <v>35</v>
      </c>
      <c r="AX820" s="13" t="s">
        <v>74</v>
      </c>
      <c r="AY820" s="153" t="s">
        <v>165</v>
      </c>
    </row>
    <row r="821" spans="2:65" s="14" customFormat="1" ht="11.25">
      <c r="B821" s="159"/>
      <c r="D821" s="146" t="s">
        <v>175</v>
      </c>
      <c r="E821" s="160" t="s">
        <v>19</v>
      </c>
      <c r="F821" s="161" t="s">
        <v>178</v>
      </c>
      <c r="H821" s="162">
        <v>2.97</v>
      </c>
      <c r="I821" s="163"/>
      <c r="L821" s="159"/>
      <c r="M821" s="164"/>
      <c r="T821" s="165"/>
      <c r="AT821" s="160" t="s">
        <v>175</v>
      </c>
      <c r="AU821" s="160" t="s">
        <v>84</v>
      </c>
      <c r="AV821" s="14" t="s">
        <v>172</v>
      </c>
      <c r="AW821" s="14" t="s">
        <v>35</v>
      </c>
      <c r="AX821" s="14" t="s">
        <v>82</v>
      </c>
      <c r="AY821" s="160" t="s">
        <v>165</v>
      </c>
    </row>
    <row r="822" spans="2:65" s="1" customFormat="1" ht="16.5" customHeight="1">
      <c r="B822" s="33"/>
      <c r="C822" s="166" t="s">
        <v>647</v>
      </c>
      <c r="D822" s="166" t="s">
        <v>294</v>
      </c>
      <c r="E822" s="167" t="s">
        <v>1135</v>
      </c>
      <c r="F822" s="168" t="s">
        <v>1136</v>
      </c>
      <c r="G822" s="169" t="s">
        <v>170</v>
      </c>
      <c r="H822" s="170">
        <v>3.2669999999999999</v>
      </c>
      <c r="I822" s="171"/>
      <c r="J822" s="172">
        <f>ROUND(I822*H822,2)</f>
        <v>0</v>
      </c>
      <c r="K822" s="168" t="s">
        <v>171</v>
      </c>
      <c r="L822" s="173"/>
      <c r="M822" s="174" t="s">
        <v>19</v>
      </c>
      <c r="N822" s="175" t="s">
        <v>45</v>
      </c>
      <c r="P822" s="137">
        <f>O822*H822</f>
        <v>0</v>
      </c>
      <c r="Q822" s="137">
        <v>5.3999999999999999E-2</v>
      </c>
      <c r="R822" s="137">
        <f>Q822*H822</f>
        <v>0.17641799999999999</v>
      </c>
      <c r="S822" s="137">
        <v>0</v>
      </c>
      <c r="T822" s="138">
        <f>S822*H822</f>
        <v>0</v>
      </c>
      <c r="AR822" s="139" t="s">
        <v>275</v>
      </c>
      <c r="AT822" s="139" t="s">
        <v>294</v>
      </c>
      <c r="AU822" s="139" t="s">
        <v>84</v>
      </c>
      <c r="AY822" s="18" t="s">
        <v>165</v>
      </c>
      <c r="BE822" s="140">
        <f>IF(N822="základní",J822,0)</f>
        <v>0</v>
      </c>
      <c r="BF822" s="140">
        <f>IF(N822="snížená",J822,0)</f>
        <v>0</v>
      </c>
      <c r="BG822" s="140">
        <f>IF(N822="zákl. přenesená",J822,0)</f>
        <v>0</v>
      </c>
      <c r="BH822" s="140">
        <f>IF(N822="sníž. přenesená",J822,0)</f>
        <v>0</v>
      </c>
      <c r="BI822" s="140">
        <f>IF(N822="nulová",J822,0)</f>
        <v>0</v>
      </c>
      <c r="BJ822" s="18" t="s">
        <v>82</v>
      </c>
      <c r="BK822" s="140">
        <f>ROUND(I822*H822,2)</f>
        <v>0</v>
      </c>
      <c r="BL822" s="18" t="s">
        <v>222</v>
      </c>
      <c r="BM822" s="139" t="s">
        <v>1137</v>
      </c>
    </row>
    <row r="823" spans="2:65" s="13" customFormat="1" ht="11.25">
      <c r="B823" s="152"/>
      <c r="D823" s="146" t="s">
        <v>175</v>
      </c>
      <c r="E823" s="153" t="s">
        <v>19</v>
      </c>
      <c r="F823" s="154" t="s">
        <v>1736</v>
      </c>
      <c r="H823" s="155">
        <v>3.2669999999999999</v>
      </c>
      <c r="I823" s="156"/>
      <c r="L823" s="152"/>
      <c r="M823" s="157"/>
      <c r="T823" s="158"/>
      <c r="AT823" s="153" t="s">
        <v>175</v>
      </c>
      <c r="AU823" s="153" t="s">
        <v>84</v>
      </c>
      <c r="AV823" s="13" t="s">
        <v>84</v>
      </c>
      <c r="AW823" s="13" t="s">
        <v>35</v>
      </c>
      <c r="AX823" s="13" t="s">
        <v>74</v>
      </c>
      <c r="AY823" s="153" t="s">
        <v>165</v>
      </c>
    </row>
    <row r="824" spans="2:65" s="14" customFormat="1" ht="11.25">
      <c r="B824" s="159"/>
      <c r="D824" s="146" t="s">
        <v>175</v>
      </c>
      <c r="E824" s="160" t="s">
        <v>19</v>
      </c>
      <c r="F824" s="161" t="s">
        <v>178</v>
      </c>
      <c r="H824" s="162">
        <v>3.2669999999999999</v>
      </c>
      <c r="I824" s="163"/>
      <c r="L824" s="159"/>
      <c r="M824" s="164"/>
      <c r="T824" s="165"/>
      <c r="AT824" s="160" t="s">
        <v>175</v>
      </c>
      <c r="AU824" s="160" t="s">
        <v>84</v>
      </c>
      <c r="AV824" s="14" t="s">
        <v>172</v>
      </c>
      <c r="AW824" s="14" t="s">
        <v>35</v>
      </c>
      <c r="AX824" s="14" t="s">
        <v>82</v>
      </c>
      <c r="AY824" s="160" t="s">
        <v>165</v>
      </c>
    </row>
    <row r="825" spans="2:65" s="1" customFormat="1" ht="16.5" customHeight="1">
      <c r="B825" s="33"/>
      <c r="C825" s="128" t="s">
        <v>1139</v>
      </c>
      <c r="D825" s="128" t="s">
        <v>167</v>
      </c>
      <c r="E825" s="129" t="s">
        <v>1140</v>
      </c>
      <c r="F825" s="130" t="s">
        <v>1141</v>
      </c>
      <c r="G825" s="131" t="s">
        <v>170</v>
      </c>
      <c r="H825" s="132">
        <v>2.97</v>
      </c>
      <c r="I825" s="133"/>
      <c r="J825" s="134">
        <f>ROUND(I825*H825,2)</f>
        <v>0</v>
      </c>
      <c r="K825" s="130" t="s">
        <v>171</v>
      </c>
      <c r="L825" s="33"/>
      <c r="M825" s="135" t="s">
        <v>19</v>
      </c>
      <c r="N825" s="136" t="s">
        <v>45</v>
      </c>
      <c r="P825" s="137">
        <f>O825*H825</f>
        <v>0</v>
      </c>
      <c r="Q825" s="137">
        <v>2.9999999999999997E-4</v>
      </c>
      <c r="R825" s="137">
        <f>Q825*H825</f>
        <v>8.9099999999999997E-4</v>
      </c>
      <c r="S825" s="137">
        <v>0</v>
      </c>
      <c r="T825" s="138">
        <f>S825*H825</f>
        <v>0</v>
      </c>
      <c r="AR825" s="139" t="s">
        <v>222</v>
      </c>
      <c r="AT825" s="139" t="s">
        <v>167</v>
      </c>
      <c r="AU825" s="139" t="s">
        <v>84</v>
      </c>
      <c r="AY825" s="18" t="s">
        <v>165</v>
      </c>
      <c r="BE825" s="140">
        <f>IF(N825="základní",J825,0)</f>
        <v>0</v>
      </c>
      <c r="BF825" s="140">
        <f>IF(N825="snížená",J825,0)</f>
        <v>0</v>
      </c>
      <c r="BG825" s="140">
        <f>IF(N825="zákl. přenesená",J825,0)</f>
        <v>0</v>
      </c>
      <c r="BH825" s="140">
        <f>IF(N825="sníž. přenesená",J825,0)</f>
        <v>0</v>
      </c>
      <c r="BI825" s="140">
        <f>IF(N825="nulová",J825,0)</f>
        <v>0</v>
      </c>
      <c r="BJ825" s="18" t="s">
        <v>82</v>
      </c>
      <c r="BK825" s="140">
        <f>ROUND(I825*H825,2)</f>
        <v>0</v>
      </c>
      <c r="BL825" s="18" t="s">
        <v>222</v>
      </c>
      <c r="BM825" s="139" t="s">
        <v>1142</v>
      </c>
    </row>
    <row r="826" spans="2:65" s="1" customFormat="1" ht="11.25">
      <c r="B826" s="33"/>
      <c r="D826" s="141" t="s">
        <v>173</v>
      </c>
      <c r="F826" s="142" t="s">
        <v>1143</v>
      </c>
      <c r="I826" s="143"/>
      <c r="L826" s="33"/>
      <c r="M826" s="144"/>
      <c r="T826" s="54"/>
      <c r="AT826" s="18" t="s">
        <v>173</v>
      </c>
      <c r="AU826" s="18" t="s">
        <v>84</v>
      </c>
    </row>
    <row r="827" spans="2:65" s="1" customFormat="1" ht="16.5" customHeight="1">
      <c r="B827" s="33"/>
      <c r="C827" s="128" t="s">
        <v>653</v>
      </c>
      <c r="D827" s="128" t="s">
        <v>167</v>
      </c>
      <c r="E827" s="129" t="s">
        <v>1144</v>
      </c>
      <c r="F827" s="130" t="s">
        <v>1145</v>
      </c>
      <c r="G827" s="131" t="s">
        <v>420</v>
      </c>
      <c r="H827" s="132">
        <v>6.9</v>
      </c>
      <c r="I827" s="133"/>
      <c r="J827" s="134">
        <f>ROUND(I827*H827,2)</f>
        <v>0</v>
      </c>
      <c r="K827" s="130" t="s">
        <v>171</v>
      </c>
      <c r="L827" s="33"/>
      <c r="M827" s="135" t="s">
        <v>19</v>
      </c>
      <c r="N827" s="136" t="s">
        <v>45</v>
      </c>
      <c r="P827" s="137">
        <f>O827*H827</f>
        <v>0</v>
      </c>
      <c r="Q827" s="137">
        <v>4.0999999999999999E-4</v>
      </c>
      <c r="R827" s="137">
        <f>Q827*H827</f>
        <v>2.8289999999999999E-3</v>
      </c>
      <c r="S827" s="137">
        <v>0</v>
      </c>
      <c r="T827" s="138">
        <f>S827*H827</f>
        <v>0</v>
      </c>
      <c r="AR827" s="139" t="s">
        <v>222</v>
      </c>
      <c r="AT827" s="139" t="s">
        <v>167</v>
      </c>
      <c r="AU827" s="139" t="s">
        <v>84</v>
      </c>
      <c r="AY827" s="18" t="s">
        <v>165</v>
      </c>
      <c r="BE827" s="140">
        <f>IF(N827="základní",J827,0)</f>
        <v>0</v>
      </c>
      <c r="BF827" s="140">
        <f>IF(N827="snížená",J827,0)</f>
        <v>0</v>
      </c>
      <c r="BG827" s="140">
        <f>IF(N827="zákl. přenesená",J827,0)</f>
        <v>0</v>
      </c>
      <c r="BH827" s="140">
        <f>IF(N827="sníž. přenesená",J827,0)</f>
        <v>0</v>
      </c>
      <c r="BI827" s="140">
        <f>IF(N827="nulová",J827,0)</f>
        <v>0</v>
      </c>
      <c r="BJ827" s="18" t="s">
        <v>82</v>
      </c>
      <c r="BK827" s="140">
        <f>ROUND(I827*H827,2)</f>
        <v>0</v>
      </c>
      <c r="BL827" s="18" t="s">
        <v>222</v>
      </c>
      <c r="BM827" s="139" t="s">
        <v>1146</v>
      </c>
    </row>
    <row r="828" spans="2:65" s="1" customFormat="1" ht="11.25">
      <c r="B828" s="33"/>
      <c r="D828" s="141" t="s">
        <v>173</v>
      </c>
      <c r="F828" s="142" t="s">
        <v>1147</v>
      </c>
      <c r="I828" s="143"/>
      <c r="L828" s="33"/>
      <c r="M828" s="144"/>
      <c r="T828" s="54"/>
      <c r="AT828" s="18" t="s">
        <v>173</v>
      </c>
      <c r="AU828" s="18" t="s">
        <v>84</v>
      </c>
    </row>
    <row r="829" spans="2:65" s="13" customFormat="1" ht="11.25">
      <c r="B829" s="152"/>
      <c r="D829" s="146" t="s">
        <v>175</v>
      </c>
      <c r="E829" s="153" t="s">
        <v>19</v>
      </c>
      <c r="F829" s="154" t="s">
        <v>1737</v>
      </c>
      <c r="H829" s="155">
        <v>6.9</v>
      </c>
      <c r="I829" s="156"/>
      <c r="L829" s="152"/>
      <c r="M829" s="157"/>
      <c r="T829" s="158"/>
      <c r="AT829" s="153" t="s">
        <v>175</v>
      </c>
      <c r="AU829" s="153" t="s">
        <v>84</v>
      </c>
      <c r="AV829" s="13" t="s">
        <v>84</v>
      </c>
      <c r="AW829" s="13" t="s">
        <v>35</v>
      </c>
      <c r="AX829" s="13" t="s">
        <v>74</v>
      </c>
      <c r="AY829" s="153" t="s">
        <v>165</v>
      </c>
    </row>
    <row r="830" spans="2:65" s="14" customFormat="1" ht="11.25">
      <c r="B830" s="159"/>
      <c r="D830" s="146" t="s">
        <v>175</v>
      </c>
      <c r="E830" s="160" t="s">
        <v>19</v>
      </c>
      <c r="F830" s="161" t="s">
        <v>178</v>
      </c>
      <c r="H830" s="162">
        <v>6.9</v>
      </c>
      <c r="I830" s="163"/>
      <c r="L830" s="159"/>
      <c r="M830" s="164"/>
      <c r="T830" s="165"/>
      <c r="AT830" s="160" t="s">
        <v>175</v>
      </c>
      <c r="AU830" s="160" t="s">
        <v>84</v>
      </c>
      <c r="AV830" s="14" t="s">
        <v>172</v>
      </c>
      <c r="AW830" s="14" t="s">
        <v>35</v>
      </c>
      <c r="AX830" s="14" t="s">
        <v>82</v>
      </c>
      <c r="AY830" s="160" t="s">
        <v>165</v>
      </c>
    </row>
    <row r="831" spans="2:65" s="1" customFormat="1" ht="37.9" customHeight="1">
      <c r="B831" s="33"/>
      <c r="C831" s="128" t="s">
        <v>1149</v>
      </c>
      <c r="D831" s="128" t="s">
        <v>167</v>
      </c>
      <c r="E831" s="129" t="s">
        <v>1150</v>
      </c>
      <c r="F831" s="130" t="s">
        <v>1151</v>
      </c>
      <c r="G831" s="131" t="s">
        <v>221</v>
      </c>
      <c r="H831" s="132">
        <v>0.20799999999999999</v>
      </c>
      <c r="I831" s="133"/>
      <c r="J831" s="134">
        <f>ROUND(I831*H831,2)</f>
        <v>0</v>
      </c>
      <c r="K831" s="130" t="s">
        <v>171</v>
      </c>
      <c r="L831" s="33"/>
      <c r="M831" s="135" t="s">
        <v>19</v>
      </c>
      <c r="N831" s="136" t="s">
        <v>45</v>
      </c>
      <c r="P831" s="137">
        <f>O831*H831</f>
        <v>0</v>
      </c>
      <c r="Q831" s="137">
        <v>0</v>
      </c>
      <c r="R831" s="137">
        <f>Q831*H831</f>
        <v>0</v>
      </c>
      <c r="S831" s="137">
        <v>0</v>
      </c>
      <c r="T831" s="138">
        <f>S831*H831</f>
        <v>0</v>
      </c>
      <c r="AR831" s="139" t="s">
        <v>222</v>
      </c>
      <c r="AT831" s="139" t="s">
        <v>167</v>
      </c>
      <c r="AU831" s="139" t="s">
        <v>84</v>
      </c>
      <c r="AY831" s="18" t="s">
        <v>165</v>
      </c>
      <c r="BE831" s="140">
        <f>IF(N831="základní",J831,0)</f>
        <v>0</v>
      </c>
      <c r="BF831" s="140">
        <f>IF(N831="snížená",J831,0)</f>
        <v>0</v>
      </c>
      <c r="BG831" s="140">
        <f>IF(N831="zákl. přenesená",J831,0)</f>
        <v>0</v>
      </c>
      <c r="BH831" s="140">
        <f>IF(N831="sníž. přenesená",J831,0)</f>
        <v>0</v>
      </c>
      <c r="BI831" s="140">
        <f>IF(N831="nulová",J831,0)</f>
        <v>0</v>
      </c>
      <c r="BJ831" s="18" t="s">
        <v>82</v>
      </c>
      <c r="BK831" s="140">
        <f>ROUND(I831*H831,2)</f>
        <v>0</v>
      </c>
      <c r="BL831" s="18" t="s">
        <v>222</v>
      </c>
      <c r="BM831" s="139" t="s">
        <v>1152</v>
      </c>
    </row>
    <row r="832" spans="2:65" s="1" customFormat="1" ht="11.25">
      <c r="B832" s="33"/>
      <c r="D832" s="141" t="s">
        <v>173</v>
      </c>
      <c r="F832" s="142" t="s">
        <v>1153</v>
      </c>
      <c r="I832" s="143"/>
      <c r="L832" s="33"/>
      <c r="M832" s="144"/>
      <c r="T832" s="54"/>
      <c r="AT832" s="18" t="s">
        <v>173</v>
      </c>
      <c r="AU832" s="18" t="s">
        <v>84</v>
      </c>
    </row>
    <row r="833" spans="2:65" s="11" customFormat="1" ht="22.9" customHeight="1">
      <c r="B833" s="116"/>
      <c r="D833" s="117" t="s">
        <v>73</v>
      </c>
      <c r="E833" s="126" t="s">
        <v>1154</v>
      </c>
      <c r="F833" s="126" t="s">
        <v>1155</v>
      </c>
      <c r="I833" s="119"/>
      <c r="J833" s="127">
        <f>BK833</f>
        <v>0</v>
      </c>
      <c r="L833" s="116"/>
      <c r="M833" s="121"/>
      <c r="P833" s="122">
        <f>SUM(P834:P871)</f>
        <v>0</v>
      </c>
      <c r="R833" s="122">
        <f>SUM(R834:R871)</f>
        <v>9.7819400000000001E-2</v>
      </c>
      <c r="T833" s="123">
        <f>SUM(T834:T871)</f>
        <v>0</v>
      </c>
      <c r="AR833" s="117" t="s">
        <v>84</v>
      </c>
      <c r="AT833" s="124" t="s">
        <v>73</v>
      </c>
      <c r="AU833" s="124" t="s">
        <v>82</v>
      </c>
      <c r="AY833" s="117" t="s">
        <v>165</v>
      </c>
      <c r="BK833" s="125">
        <f>SUM(BK834:BK871)</f>
        <v>0</v>
      </c>
    </row>
    <row r="834" spans="2:65" s="1" customFormat="1" ht="16.5" customHeight="1">
      <c r="B834" s="33"/>
      <c r="C834" s="128" t="s">
        <v>657</v>
      </c>
      <c r="D834" s="128" t="s">
        <v>167</v>
      </c>
      <c r="E834" s="129" t="s">
        <v>1163</v>
      </c>
      <c r="F834" s="130" t="s">
        <v>1164</v>
      </c>
      <c r="G834" s="131" t="s">
        <v>170</v>
      </c>
      <c r="H834" s="132">
        <v>1.863</v>
      </c>
      <c r="I834" s="133"/>
      <c r="J834" s="134">
        <f>ROUND(I834*H834,2)</f>
        <v>0</v>
      </c>
      <c r="K834" s="130" t="s">
        <v>171</v>
      </c>
      <c r="L834" s="33"/>
      <c r="M834" s="135" t="s">
        <v>19</v>
      </c>
      <c r="N834" s="136" t="s">
        <v>45</v>
      </c>
      <c r="P834" s="137">
        <f>O834*H834</f>
        <v>0</v>
      </c>
      <c r="Q834" s="137">
        <v>0</v>
      </c>
      <c r="R834" s="137">
        <f>Q834*H834</f>
        <v>0</v>
      </c>
      <c r="S834" s="137">
        <v>0</v>
      </c>
      <c r="T834" s="138">
        <f>S834*H834</f>
        <v>0</v>
      </c>
      <c r="AR834" s="139" t="s">
        <v>222</v>
      </c>
      <c r="AT834" s="139" t="s">
        <v>167</v>
      </c>
      <c r="AU834" s="139" t="s">
        <v>84</v>
      </c>
      <c r="AY834" s="18" t="s">
        <v>165</v>
      </c>
      <c r="BE834" s="140">
        <f>IF(N834="základní",J834,0)</f>
        <v>0</v>
      </c>
      <c r="BF834" s="140">
        <f>IF(N834="snížená",J834,0)</f>
        <v>0</v>
      </c>
      <c r="BG834" s="140">
        <f>IF(N834="zákl. přenesená",J834,0)</f>
        <v>0</v>
      </c>
      <c r="BH834" s="140">
        <f>IF(N834="sníž. přenesená",J834,0)</f>
        <v>0</v>
      </c>
      <c r="BI834" s="140">
        <f>IF(N834="nulová",J834,0)</f>
        <v>0</v>
      </c>
      <c r="BJ834" s="18" t="s">
        <v>82</v>
      </c>
      <c r="BK834" s="140">
        <f>ROUND(I834*H834,2)</f>
        <v>0</v>
      </c>
      <c r="BL834" s="18" t="s">
        <v>222</v>
      </c>
      <c r="BM834" s="139" t="s">
        <v>1158</v>
      </c>
    </row>
    <row r="835" spans="2:65" s="1" customFormat="1" ht="11.25">
      <c r="B835" s="33"/>
      <c r="D835" s="141" t="s">
        <v>173</v>
      </c>
      <c r="F835" s="142" t="s">
        <v>1166</v>
      </c>
      <c r="I835" s="143"/>
      <c r="L835" s="33"/>
      <c r="M835" s="144"/>
      <c r="T835" s="54"/>
      <c r="AT835" s="18" t="s">
        <v>173</v>
      </c>
      <c r="AU835" s="18" t="s">
        <v>84</v>
      </c>
    </row>
    <row r="836" spans="2:65" s="1" customFormat="1" ht="16.5" customHeight="1">
      <c r="B836" s="33"/>
      <c r="C836" s="128" t="s">
        <v>1162</v>
      </c>
      <c r="D836" s="128" t="s">
        <v>167</v>
      </c>
      <c r="E836" s="129" t="s">
        <v>1156</v>
      </c>
      <c r="F836" s="130" t="s">
        <v>1157</v>
      </c>
      <c r="G836" s="131" t="s">
        <v>170</v>
      </c>
      <c r="H836" s="132">
        <v>1.863</v>
      </c>
      <c r="I836" s="133"/>
      <c r="J836" s="134">
        <f>ROUND(I836*H836,2)</f>
        <v>0</v>
      </c>
      <c r="K836" s="130" t="s">
        <v>171</v>
      </c>
      <c r="L836" s="33"/>
      <c r="M836" s="135" t="s">
        <v>19</v>
      </c>
      <c r="N836" s="136" t="s">
        <v>45</v>
      </c>
      <c r="P836" s="137">
        <f>O836*H836</f>
        <v>0</v>
      </c>
      <c r="Q836" s="137">
        <v>2.9999999999999997E-4</v>
      </c>
      <c r="R836" s="137">
        <f>Q836*H836</f>
        <v>5.5889999999999998E-4</v>
      </c>
      <c r="S836" s="137">
        <v>0</v>
      </c>
      <c r="T836" s="138">
        <f>S836*H836</f>
        <v>0</v>
      </c>
      <c r="AR836" s="139" t="s">
        <v>222</v>
      </c>
      <c r="AT836" s="139" t="s">
        <v>167</v>
      </c>
      <c r="AU836" s="139" t="s">
        <v>84</v>
      </c>
      <c r="AY836" s="18" t="s">
        <v>165</v>
      </c>
      <c r="BE836" s="140">
        <f>IF(N836="základní",J836,0)</f>
        <v>0</v>
      </c>
      <c r="BF836" s="140">
        <f>IF(N836="snížená",J836,0)</f>
        <v>0</v>
      </c>
      <c r="BG836" s="140">
        <f>IF(N836="zákl. přenesená",J836,0)</f>
        <v>0</v>
      </c>
      <c r="BH836" s="140">
        <f>IF(N836="sníž. přenesená",J836,0)</f>
        <v>0</v>
      </c>
      <c r="BI836" s="140">
        <f>IF(N836="nulová",J836,0)</f>
        <v>0</v>
      </c>
      <c r="BJ836" s="18" t="s">
        <v>82</v>
      </c>
      <c r="BK836" s="140">
        <f>ROUND(I836*H836,2)</f>
        <v>0</v>
      </c>
      <c r="BL836" s="18" t="s">
        <v>222</v>
      </c>
      <c r="BM836" s="139" t="s">
        <v>1165</v>
      </c>
    </row>
    <row r="837" spans="2:65" s="1" customFormat="1" ht="11.25">
      <c r="B837" s="33"/>
      <c r="D837" s="141" t="s">
        <v>173</v>
      </c>
      <c r="F837" s="142" t="s">
        <v>1159</v>
      </c>
      <c r="I837" s="143"/>
      <c r="L837" s="33"/>
      <c r="M837" s="144"/>
      <c r="T837" s="54"/>
      <c r="AT837" s="18" t="s">
        <v>173</v>
      </c>
      <c r="AU837" s="18" t="s">
        <v>84</v>
      </c>
    </row>
    <row r="838" spans="2:65" s="12" customFormat="1" ht="11.25">
      <c r="B838" s="145"/>
      <c r="D838" s="146" t="s">
        <v>175</v>
      </c>
      <c r="E838" s="147" t="s">
        <v>19</v>
      </c>
      <c r="F838" s="148" t="s">
        <v>1160</v>
      </c>
      <c r="H838" s="147" t="s">
        <v>19</v>
      </c>
      <c r="I838" s="149"/>
      <c r="L838" s="145"/>
      <c r="M838" s="150"/>
      <c r="T838" s="151"/>
      <c r="AT838" s="147" t="s">
        <v>175</v>
      </c>
      <c r="AU838" s="147" t="s">
        <v>84</v>
      </c>
      <c r="AV838" s="12" t="s">
        <v>82</v>
      </c>
      <c r="AW838" s="12" t="s">
        <v>35</v>
      </c>
      <c r="AX838" s="12" t="s">
        <v>74</v>
      </c>
      <c r="AY838" s="147" t="s">
        <v>165</v>
      </c>
    </row>
    <row r="839" spans="2:65" s="13" customFormat="1" ht="11.25">
      <c r="B839" s="152"/>
      <c r="D839" s="146" t="s">
        <v>175</v>
      </c>
      <c r="E839" s="153" t="s">
        <v>19</v>
      </c>
      <c r="F839" s="154" t="s">
        <v>1738</v>
      </c>
      <c r="H839" s="155">
        <v>1.863</v>
      </c>
      <c r="I839" s="156"/>
      <c r="L839" s="152"/>
      <c r="M839" s="157"/>
      <c r="T839" s="158"/>
      <c r="AT839" s="153" t="s">
        <v>175</v>
      </c>
      <c r="AU839" s="153" t="s">
        <v>84</v>
      </c>
      <c r="AV839" s="13" t="s">
        <v>84</v>
      </c>
      <c r="AW839" s="13" t="s">
        <v>35</v>
      </c>
      <c r="AX839" s="13" t="s">
        <v>74</v>
      </c>
      <c r="AY839" s="153" t="s">
        <v>165</v>
      </c>
    </row>
    <row r="840" spans="2:65" s="14" customFormat="1" ht="11.25">
      <c r="B840" s="159"/>
      <c r="D840" s="146" t="s">
        <v>175</v>
      </c>
      <c r="E840" s="160" t="s">
        <v>19</v>
      </c>
      <c r="F840" s="161" t="s">
        <v>178</v>
      </c>
      <c r="H840" s="162">
        <v>1.863</v>
      </c>
      <c r="I840" s="163"/>
      <c r="L840" s="159"/>
      <c r="M840" s="164"/>
      <c r="T840" s="165"/>
      <c r="AT840" s="160" t="s">
        <v>175</v>
      </c>
      <c r="AU840" s="160" t="s">
        <v>84</v>
      </c>
      <c r="AV840" s="14" t="s">
        <v>172</v>
      </c>
      <c r="AW840" s="14" t="s">
        <v>35</v>
      </c>
      <c r="AX840" s="14" t="s">
        <v>82</v>
      </c>
      <c r="AY840" s="160" t="s">
        <v>165</v>
      </c>
    </row>
    <row r="841" spans="2:65" s="1" customFormat="1" ht="21.75" customHeight="1">
      <c r="B841" s="33"/>
      <c r="C841" s="128" t="s">
        <v>663</v>
      </c>
      <c r="D841" s="128" t="s">
        <v>167</v>
      </c>
      <c r="E841" s="129" t="s">
        <v>1167</v>
      </c>
      <c r="F841" s="130" t="s">
        <v>1168</v>
      </c>
      <c r="G841" s="131" t="s">
        <v>170</v>
      </c>
      <c r="H841" s="132">
        <v>1.863</v>
      </c>
      <c r="I841" s="133"/>
      <c r="J841" s="134">
        <f>ROUND(I841*H841,2)</f>
        <v>0</v>
      </c>
      <c r="K841" s="130" t="s">
        <v>171</v>
      </c>
      <c r="L841" s="33"/>
      <c r="M841" s="135" t="s">
        <v>19</v>
      </c>
      <c r="N841" s="136" t="s">
        <v>45</v>
      </c>
      <c r="P841" s="137">
        <f>O841*H841</f>
        <v>0</v>
      </c>
      <c r="Q841" s="137">
        <v>4.4999999999999997E-3</v>
      </c>
      <c r="R841" s="137">
        <f>Q841*H841</f>
        <v>8.3834999999999986E-3</v>
      </c>
      <c r="S841" s="137">
        <v>0</v>
      </c>
      <c r="T841" s="138">
        <f>S841*H841</f>
        <v>0</v>
      </c>
      <c r="AR841" s="139" t="s">
        <v>222</v>
      </c>
      <c r="AT841" s="139" t="s">
        <v>167</v>
      </c>
      <c r="AU841" s="139" t="s">
        <v>84</v>
      </c>
      <c r="AY841" s="18" t="s">
        <v>165</v>
      </c>
      <c r="BE841" s="140">
        <f>IF(N841="základní",J841,0)</f>
        <v>0</v>
      </c>
      <c r="BF841" s="140">
        <f>IF(N841="snížená",J841,0)</f>
        <v>0</v>
      </c>
      <c r="BG841" s="140">
        <f>IF(N841="zákl. přenesená",J841,0)</f>
        <v>0</v>
      </c>
      <c r="BH841" s="140">
        <f>IF(N841="sníž. přenesená",J841,0)</f>
        <v>0</v>
      </c>
      <c r="BI841" s="140">
        <f>IF(N841="nulová",J841,0)</f>
        <v>0</v>
      </c>
      <c r="BJ841" s="18" t="s">
        <v>82</v>
      </c>
      <c r="BK841" s="140">
        <f>ROUND(I841*H841,2)</f>
        <v>0</v>
      </c>
      <c r="BL841" s="18" t="s">
        <v>222</v>
      </c>
      <c r="BM841" s="139" t="s">
        <v>1169</v>
      </c>
    </row>
    <row r="842" spans="2:65" s="1" customFormat="1" ht="11.25">
      <c r="B842" s="33"/>
      <c r="D842" s="141" t="s">
        <v>173</v>
      </c>
      <c r="F842" s="142" t="s">
        <v>1170</v>
      </c>
      <c r="I842" s="143"/>
      <c r="L842" s="33"/>
      <c r="M842" s="144"/>
      <c r="T842" s="54"/>
      <c r="AT842" s="18" t="s">
        <v>173</v>
      </c>
      <c r="AU842" s="18" t="s">
        <v>84</v>
      </c>
    </row>
    <row r="843" spans="2:65" s="12" customFormat="1" ht="11.25">
      <c r="B843" s="145"/>
      <c r="D843" s="146" t="s">
        <v>175</v>
      </c>
      <c r="E843" s="147" t="s">
        <v>19</v>
      </c>
      <c r="F843" s="148" t="s">
        <v>1160</v>
      </c>
      <c r="H843" s="147" t="s">
        <v>19</v>
      </c>
      <c r="I843" s="149"/>
      <c r="L843" s="145"/>
      <c r="M843" s="150"/>
      <c r="T843" s="151"/>
      <c r="AT843" s="147" t="s">
        <v>175</v>
      </c>
      <c r="AU843" s="147" t="s">
        <v>84</v>
      </c>
      <c r="AV843" s="12" t="s">
        <v>82</v>
      </c>
      <c r="AW843" s="12" t="s">
        <v>35</v>
      </c>
      <c r="AX843" s="12" t="s">
        <v>74</v>
      </c>
      <c r="AY843" s="147" t="s">
        <v>165</v>
      </c>
    </row>
    <row r="844" spans="2:65" s="13" customFormat="1" ht="11.25">
      <c r="B844" s="152"/>
      <c r="D844" s="146" t="s">
        <v>175</v>
      </c>
      <c r="E844" s="153" t="s">
        <v>19</v>
      </c>
      <c r="F844" s="154" t="s">
        <v>1738</v>
      </c>
      <c r="H844" s="155">
        <v>1.863</v>
      </c>
      <c r="I844" s="156"/>
      <c r="L844" s="152"/>
      <c r="M844" s="157"/>
      <c r="T844" s="158"/>
      <c r="AT844" s="153" t="s">
        <v>175</v>
      </c>
      <c r="AU844" s="153" t="s">
        <v>84</v>
      </c>
      <c r="AV844" s="13" t="s">
        <v>84</v>
      </c>
      <c r="AW844" s="13" t="s">
        <v>35</v>
      </c>
      <c r="AX844" s="13" t="s">
        <v>74</v>
      </c>
      <c r="AY844" s="153" t="s">
        <v>165</v>
      </c>
    </row>
    <row r="845" spans="2:65" s="14" customFormat="1" ht="11.25">
      <c r="B845" s="159"/>
      <c r="D845" s="146" t="s">
        <v>175</v>
      </c>
      <c r="E845" s="160" t="s">
        <v>19</v>
      </c>
      <c r="F845" s="161" t="s">
        <v>178</v>
      </c>
      <c r="H845" s="162">
        <v>1.863</v>
      </c>
      <c r="I845" s="163"/>
      <c r="L845" s="159"/>
      <c r="M845" s="164"/>
      <c r="T845" s="165"/>
      <c r="AT845" s="160" t="s">
        <v>175</v>
      </c>
      <c r="AU845" s="160" t="s">
        <v>84</v>
      </c>
      <c r="AV845" s="14" t="s">
        <v>172</v>
      </c>
      <c r="AW845" s="14" t="s">
        <v>35</v>
      </c>
      <c r="AX845" s="14" t="s">
        <v>82</v>
      </c>
      <c r="AY845" s="160" t="s">
        <v>165</v>
      </c>
    </row>
    <row r="846" spans="2:65" s="1" customFormat="1" ht="24.2" customHeight="1">
      <c r="B846" s="33"/>
      <c r="C846" s="128" t="s">
        <v>1171</v>
      </c>
      <c r="D846" s="128" t="s">
        <v>167</v>
      </c>
      <c r="E846" s="129" t="s">
        <v>1196</v>
      </c>
      <c r="F846" s="130" t="s">
        <v>1197</v>
      </c>
      <c r="G846" s="131" t="s">
        <v>170</v>
      </c>
      <c r="H846" s="132">
        <v>1.863</v>
      </c>
      <c r="I846" s="133"/>
      <c r="J846" s="134">
        <f>ROUND(I846*H846,2)</f>
        <v>0</v>
      </c>
      <c r="K846" s="130" t="s">
        <v>171</v>
      </c>
      <c r="L846" s="33"/>
      <c r="M846" s="135" t="s">
        <v>19</v>
      </c>
      <c r="N846" s="136" t="s">
        <v>45</v>
      </c>
      <c r="P846" s="137">
        <f>O846*H846</f>
        <v>0</v>
      </c>
      <c r="Q846" s="137">
        <v>0</v>
      </c>
      <c r="R846" s="137">
        <f>Q846*H846</f>
        <v>0</v>
      </c>
      <c r="S846" s="137">
        <v>0</v>
      </c>
      <c r="T846" s="138">
        <f>S846*H846</f>
        <v>0</v>
      </c>
      <c r="AR846" s="139" t="s">
        <v>222</v>
      </c>
      <c r="AT846" s="139" t="s">
        <v>167</v>
      </c>
      <c r="AU846" s="139" t="s">
        <v>84</v>
      </c>
      <c r="AY846" s="18" t="s">
        <v>165</v>
      </c>
      <c r="BE846" s="140">
        <f>IF(N846="základní",J846,0)</f>
        <v>0</v>
      </c>
      <c r="BF846" s="140">
        <f>IF(N846="snížená",J846,0)</f>
        <v>0</v>
      </c>
      <c r="BG846" s="140">
        <f>IF(N846="zákl. přenesená",J846,0)</f>
        <v>0</v>
      </c>
      <c r="BH846" s="140">
        <f>IF(N846="sníž. přenesená",J846,0)</f>
        <v>0</v>
      </c>
      <c r="BI846" s="140">
        <f>IF(N846="nulová",J846,0)</f>
        <v>0</v>
      </c>
      <c r="BJ846" s="18" t="s">
        <v>82</v>
      </c>
      <c r="BK846" s="140">
        <f>ROUND(I846*H846,2)</f>
        <v>0</v>
      </c>
      <c r="BL846" s="18" t="s">
        <v>222</v>
      </c>
      <c r="BM846" s="139" t="s">
        <v>1174</v>
      </c>
    </row>
    <row r="847" spans="2:65" s="1" customFormat="1" ht="11.25">
      <c r="B847" s="33"/>
      <c r="D847" s="141" t="s">
        <v>173</v>
      </c>
      <c r="F847" s="142" t="s">
        <v>1199</v>
      </c>
      <c r="I847" s="143"/>
      <c r="L847" s="33"/>
      <c r="M847" s="144"/>
      <c r="T847" s="54"/>
      <c r="AT847" s="18" t="s">
        <v>173</v>
      </c>
      <c r="AU847" s="18" t="s">
        <v>84</v>
      </c>
    </row>
    <row r="848" spans="2:65" s="1" customFormat="1" ht="16.5" customHeight="1">
      <c r="B848" s="33"/>
      <c r="C848" s="128" t="s">
        <v>668</v>
      </c>
      <c r="D848" s="128" t="s">
        <v>167</v>
      </c>
      <c r="E848" s="129" t="s">
        <v>1172</v>
      </c>
      <c r="F848" s="130" t="s">
        <v>1173</v>
      </c>
      <c r="G848" s="131" t="s">
        <v>420</v>
      </c>
      <c r="H848" s="132">
        <v>5.4</v>
      </c>
      <c r="I848" s="133"/>
      <c r="J848" s="134">
        <f>ROUND(I848*H848,2)</f>
        <v>0</v>
      </c>
      <c r="K848" s="130" t="s">
        <v>171</v>
      </c>
      <c r="L848" s="33"/>
      <c r="M848" s="135" t="s">
        <v>19</v>
      </c>
      <c r="N848" s="136" t="s">
        <v>45</v>
      </c>
      <c r="P848" s="137">
        <f>O848*H848</f>
        <v>0</v>
      </c>
      <c r="Q848" s="137">
        <v>9.0000000000000006E-5</v>
      </c>
      <c r="R848" s="137">
        <f>Q848*H848</f>
        <v>4.8600000000000005E-4</v>
      </c>
      <c r="S848" s="137">
        <v>0</v>
      </c>
      <c r="T848" s="138">
        <f>S848*H848</f>
        <v>0</v>
      </c>
      <c r="AR848" s="139" t="s">
        <v>222</v>
      </c>
      <c r="AT848" s="139" t="s">
        <v>167</v>
      </c>
      <c r="AU848" s="139" t="s">
        <v>84</v>
      </c>
      <c r="AY848" s="18" t="s">
        <v>165</v>
      </c>
      <c r="BE848" s="140">
        <f>IF(N848="základní",J848,0)</f>
        <v>0</v>
      </c>
      <c r="BF848" s="140">
        <f>IF(N848="snížená",J848,0)</f>
        <v>0</v>
      </c>
      <c r="BG848" s="140">
        <f>IF(N848="zákl. přenesená",J848,0)</f>
        <v>0</v>
      </c>
      <c r="BH848" s="140">
        <f>IF(N848="sníž. přenesená",J848,0)</f>
        <v>0</v>
      </c>
      <c r="BI848" s="140">
        <f>IF(N848="nulová",J848,0)</f>
        <v>0</v>
      </c>
      <c r="BJ848" s="18" t="s">
        <v>82</v>
      </c>
      <c r="BK848" s="140">
        <f>ROUND(I848*H848,2)</f>
        <v>0</v>
      </c>
      <c r="BL848" s="18" t="s">
        <v>222</v>
      </c>
      <c r="BM848" s="139" t="s">
        <v>1179</v>
      </c>
    </row>
    <row r="849" spans="2:65" s="1" customFormat="1" ht="11.25">
      <c r="B849" s="33"/>
      <c r="D849" s="141" t="s">
        <v>173</v>
      </c>
      <c r="F849" s="142" t="s">
        <v>1175</v>
      </c>
      <c r="I849" s="143"/>
      <c r="L849" s="33"/>
      <c r="M849" s="144"/>
      <c r="T849" s="54"/>
      <c r="AT849" s="18" t="s">
        <v>173</v>
      </c>
      <c r="AU849" s="18" t="s">
        <v>84</v>
      </c>
    </row>
    <row r="850" spans="2:65" s="13" customFormat="1" ht="11.25">
      <c r="B850" s="152"/>
      <c r="D850" s="146" t="s">
        <v>175</v>
      </c>
      <c r="E850" s="153" t="s">
        <v>19</v>
      </c>
      <c r="F850" s="154" t="s">
        <v>1739</v>
      </c>
      <c r="H850" s="155">
        <v>5.4</v>
      </c>
      <c r="I850" s="156"/>
      <c r="L850" s="152"/>
      <c r="M850" s="157"/>
      <c r="T850" s="158"/>
      <c r="AT850" s="153" t="s">
        <v>175</v>
      </c>
      <c r="AU850" s="153" t="s">
        <v>84</v>
      </c>
      <c r="AV850" s="13" t="s">
        <v>84</v>
      </c>
      <c r="AW850" s="13" t="s">
        <v>35</v>
      </c>
      <c r="AX850" s="13" t="s">
        <v>74</v>
      </c>
      <c r="AY850" s="153" t="s">
        <v>165</v>
      </c>
    </row>
    <row r="851" spans="2:65" s="14" customFormat="1" ht="11.25">
      <c r="B851" s="159"/>
      <c r="D851" s="146" t="s">
        <v>175</v>
      </c>
      <c r="E851" s="160" t="s">
        <v>19</v>
      </c>
      <c r="F851" s="161" t="s">
        <v>178</v>
      </c>
      <c r="H851" s="162">
        <v>5.4</v>
      </c>
      <c r="I851" s="163"/>
      <c r="L851" s="159"/>
      <c r="M851" s="164"/>
      <c r="T851" s="165"/>
      <c r="AT851" s="160" t="s">
        <v>175</v>
      </c>
      <c r="AU851" s="160" t="s">
        <v>84</v>
      </c>
      <c r="AV851" s="14" t="s">
        <v>172</v>
      </c>
      <c r="AW851" s="14" t="s">
        <v>35</v>
      </c>
      <c r="AX851" s="14" t="s">
        <v>82</v>
      </c>
      <c r="AY851" s="160" t="s">
        <v>165</v>
      </c>
    </row>
    <row r="852" spans="2:65" s="1" customFormat="1" ht="16.5" customHeight="1">
      <c r="B852" s="33"/>
      <c r="C852" s="128" t="s">
        <v>1181</v>
      </c>
      <c r="D852" s="128" t="s">
        <v>167</v>
      </c>
      <c r="E852" s="129" t="s">
        <v>1177</v>
      </c>
      <c r="F852" s="130" t="s">
        <v>1178</v>
      </c>
      <c r="G852" s="131" t="s">
        <v>170</v>
      </c>
      <c r="H852" s="132">
        <v>10</v>
      </c>
      <c r="I852" s="133"/>
      <c r="J852" s="134">
        <f>ROUND(I852*H852,2)</f>
        <v>0</v>
      </c>
      <c r="K852" s="130" t="s">
        <v>171</v>
      </c>
      <c r="L852" s="33"/>
      <c r="M852" s="135" t="s">
        <v>19</v>
      </c>
      <c r="N852" s="136" t="s">
        <v>45</v>
      </c>
      <c r="P852" s="137">
        <f>O852*H852</f>
        <v>0</v>
      </c>
      <c r="Q852" s="137">
        <v>5.0000000000000002E-5</v>
      </c>
      <c r="R852" s="137">
        <f>Q852*H852</f>
        <v>5.0000000000000001E-4</v>
      </c>
      <c r="S852" s="137">
        <v>0</v>
      </c>
      <c r="T852" s="138">
        <f>S852*H852</f>
        <v>0</v>
      </c>
      <c r="AR852" s="139" t="s">
        <v>222</v>
      </c>
      <c r="AT852" s="139" t="s">
        <v>167</v>
      </c>
      <c r="AU852" s="139" t="s">
        <v>84</v>
      </c>
      <c r="AY852" s="18" t="s">
        <v>165</v>
      </c>
      <c r="BE852" s="140">
        <f>IF(N852="základní",J852,0)</f>
        <v>0</v>
      </c>
      <c r="BF852" s="140">
        <f>IF(N852="snížená",J852,0)</f>
        <v>0</v>
      </c>
      <c r="BG852" s="140">
        <f>IF(N852="zákl. přenesená",J852,0)</f>
        <v>0</v>
      </c>
      <c r="BH852" s="140">
        <f>IF(N852="sníž. přenesená",J852,0)</f>
        <v>0</v>
      </c>
      <c r="BI852" s="140">
        <f>IF(N852="nulová",J852,0)</f>
        <v>0</v>
      </c>
      <c r="BJ852" s="18" t="s">
        <v>82</v>
      </c>
      <c r="BK852" s="140">
        <f>ROUND(I852*H852,2)</f>
        <v>0</v>
      </c>
      <c r="BL852" s="18" t="s">
        <v>222</v>
      </c>
      <c r="BM852" s="139" t="s">
        <v>1184</v>
      </c>
    </row>
    <row r="853" spans="2:65" s="1" customFormat="1" ht="11.25">
      <c r="B853" s="33"/>
      <c r="D853" s="141" t="s">
        <v>173</v>
      </c>
      <c r="F853" s="142" t="s">
        <v>1180</v>
      </c>
      <c r="I853" s="143"/>
      <c r="L853" s="33"/>
      <c r="M853" s="144"/>
      <c r="T853" s="54"/>
      <c r="AT853" s="18" t="s">
        <v>173</v>
      </c>
      <c r="AU853" s="18" t="s">
        <v>84</v>
      </c>
    </row>
    <row r="854" spans="2:65" s="13" customFormat="1" ht="11.25">
      <c r="B854" s="152"/>
      <c r="D854" s="146" t="s">
        <v>175</v>
      </c>
      <c r="E854" s="153" t="s">
        <v>19</v>
      </c>
      <c r="F854" s="154" t="s">
        <v>1122</v>
      </c>
      <c r="H854" s="155">
        <v>10</v>
      </c>
      <c r="I854" s="156"/>
      <c r="L854" s="152"/>
      <c r="M854" s="157"/>
      <c r="T854" s="158"/>
      <c r="AT854" s="153" t="s">
        <v>175</v>
      </c>
      <c r="AU854" s="153" t="s">
        <v>84</v>
      </c>
      <c r="AV854" s="13" t="s">
        <v>84</v>
      </c>
      <c r="AW854" s="13" t="s">
        <v>35</v>
      </c>
      <c r="AX854" s="13" t="s">
        <v>74</v>
      </c>
      <c r="AY854" s="153" t="s">
        <v>165</v>
      </c>
    </row>
    <row r="855" spans="2:65" s="14" customFormat="1" ht="11.25">
      <c r="B855" s="159"/>
      <c r="D855" s="146" t="s">
        <v>175</v>
      </c>
      <c r="E855" s="160" t="s">
        <v>19</v>
      </c>
      <c r="F855" s="161" t="s">
        <v>178</v>
      </c>
      <c r="H855" s="162">
        <v>10</v>
      </c>
      <c r="I855" s="163"/>
      <c r="L855" s="159"/>
      <c r="M855" s="164"/>
      <c r="T855" s="165"/>
      <c r="AT855" s="160" t="s">
        <v>175</v>
      </c>
      <c r="AU855" s="160" t="s">
        <v>84</v>
      </c>
      <c r="AV855" s="14" t="s">
        <v>172</v>
      </c>
      <c r="AW855" s="14" t="s">
        <v>35</v>
      </c>
      <c r="AX855" s="14" t="s">
        <v>82</v>
      </c>
      <c r="AY855" s="160" t="s">
        <v>165</v>
      </c>
    </row>
    <row r="856" spans="2:65" s="1" customFormat="1" ht="16.5" customHeight="1">
      <c r="B856" s="33"/>
      <c r="C856" s="128" t="s">
        <v>678</v>
      </c>
      <c r="D856" s="128" t="s">
        <v>167</v>
      </c>
      <c r="E856" s="129" t="s">
        <v>1182</v>
      </c>
      <c r="F856" s="130" t="s">
        <v>1183</v>
      </c>
      <c r="G856" s="131" t="s">
        <v>420</v>
      </c>
      <c r="H856" s="132">
        <v>2.7</v>
      </c>
      <c r="I856" s="133"/>
      <c r="J856" s="134">
        <f>ROUND(I856*H856,2)</f>
        <v>0</v>
      </c>
      <c r="K856" s="130" t="s">
        <v>171</v>
      </c>
      <c r="L856" s="33"/>
      <c r="M856" s="135" t="s">
        <v>19</v>
      </c>
      <c r="N856" s="136" t="s">
        <v>45</v>
      </c>
      <c r="P856" s="137">
        <f>O856*H856</f>
        <v>0</v>
      </c>
      <c r="Q856" s="137">
        <v>9.5E-4</v>
      </c>
      <c r="R856" s="137">
        <f>Q856*H856</f>
        <v>2.565E-3</v>
      </c>
      <c r="S856" s="137">
        <v>0</v>
      </c>
      <c r="T856" s="138">
        <f>S856*H856</f>
        <v>0</v>
      </c>
      <c r="AR856" s="139" t="s">
        <v>222</v>
      </c>
      <c r="AT856" s="139" t="s">
        <v>167</v>
      </c>
      <c r="AU856" s="139" t="s">
        <v>84</v>
      </c>
      <c r="AY856" s="18" t="s">
        <v>165</v>
      </c>
      <c r="BE856" s="140">
        <f>IF(N856="základní",J856,0)</f>
        <v>0</v>
      </c>
      <c r="BF856" s="140">
        <f>IF(N856="snížená",J856,0)</f>
        <v>0</v>
      </c>
      <c r="BG856" s="140">
        <f>IF(N856="zákl. přenesená",J856,0)</f>
        <v>0</v>
      </c>
      <c r="BH856" s="140">
        <f>IF(N856="sníž. přenesená",J856,0)</f>
        <v>0</v>
      </c>
      <c r="BI856" s="140">
        <f>IF(N856="nulová",J856,0)</f>
        <v>0</v>
      </c>
      <c r="BJ856" s="18" t="s">
        <v>82</v>
      </c>
      <c r="BK856" s="140">
        <f>ROUND(I856*H856,2)</f>
        <v>0</v>
      </c>
      <c r="BL856" s="18" t="s">
        <v>222</v>
      </c>
      <c r="BM856" s="139" t="s">
        <v>1189</v>
      </c>
    </row>
    <row r="857" spans="2:65" s="1" customFormat="1" ht="11.25">
      <c r="B857" s="33"/>
      <c r="D857" s="141" t="s">
        <v>173</v>
      </c>
      <c r="F857" s="142" t="s">
        <v>1185</v>
      </c>
      <c r="I857" s="143"/>
      <c r="L857" s="33"/>
      <c r="M857" s="144"/>
      <c r="T857" s="54"/>
      <c r="AT857" s="18" t="s">
        <v>173</v>
      </c>
      <c r="AU857" s="18" t="s">
        <v>84</v>
      </c>
    </row>
    <row r="858" spans="2:65" s="12" customFormat="1" ht="11.25">
      <c r="B858" s="145"/>
      <c r="D858" s="146" t="s">
        <v>175</v>
      </c>
      <c r="E858" s="147" t="s">
        <v>19</v>
      </c>
      <c r="F858" s="148" t="s">
        <v>1160</v>
      </c>
      <c r="H858" s="147" t="s">
        <v>19</v>
      </c>
      <c r="I858" s="149"/>
      <c r="L858" s="145"/>
      <c r="M858" s="150"/>
      <c r="T858" s="151"/>
      <c r="AT858" s="147" t="s">
        <v>175</v>
      </c>
      <c r="AU858" s="147" t="s">
        <v>84</v>
      </c>
      <c r="AV858" s="12" t="s">
        <v>82</v>
      </c>
      <c r="AW858" s="12" t="s">
        <v>35</v>
      </c>
      <c r="AX858" s="12" t="s">
        <v>74</v>
      </c>
      <c r="AY858" s="147" t="s">
        <v>165</v>
      </c>
    </row>
    <row r="859" spans="2:65" s="13" customFormat="1" ht="11.25">
      <c r="B859" s="152"/>
      <c r="D859" s="146" t="s">
        <v>175</v>
      </c>
      <c r="E859" s="153" t="s">
        <v>19</v>
      </c>
      <c r="F859" s="154" t="s">
        <v>1191</v>
      </c>
      <c r="H859" s="155">
        <v>2.7</v>
      </c>
      <c r="I859" s="156"/>
      <c r="L859" s="152"/>
      <c r="M859" s="157"/>
      <c r="T859" s="158"/>
      <c r="AT859" s="153" t="s">
        <v>175</v>
      </c>
      <c r="AU859" s="153" t="s">
        <v>84</v>
      </c>
      <c r="AV859" s="13" t="s">
        <v>84</v>
      </c>
      <c r="AW859" s="13" t="s">
        <v>35</v>
      </c>
      <c r="AX859" s="13" t="s">
        <v>74</v>
      </c>
      <c r="AY859" s="153" t="s">
        <v>165</v>
      </c>
    </row>
    <row r="860" spans="2:65" s="14" customFormat="1" ht="11.25">
      <c r="B860" s="159"/>
      <c r="D860" s="146" t="s">
        <v>175</v>
      </c>
      <c r="E860" s="160" t="s">
        <v>19</v>
      </c>
      <c r="F860" s="161" t="s">
        <v>178</v>
      </c>
      <c r="H860" s="162">
        <v>2.7</v>
      </c>
      <c r="I860" s="163"/>
      <c r="L860" s="159"/>
      <c r="M860" s="164"/>
      <c r="T860" s="165"/>
      <c r="AT860" s="160" t="s">
        <v>175</v>
      </c>
      <c r="AU860" s="160" t="s">
        <v>84</v>
      </c>
      <c r="AV860" s="14" t="s">
        <v>172</v>
      </c>
      <c r="AW860" s="14" t="s">
        <v>35</v>
      </c>
      <c r="AX860" s="14" t="s">
        <v>82</v>
      </c>
      <c r="AY860" s="160" t="s">
        <v>165</v>
      </c>
    </row>
    <row r="861" spans="2:65" s="1" customFormat="1" ht="21.75" customHeight="1">
      <c r="B861" s="33"/>
      <c r="C861" s="128" t="s">
        <v>1192</v>
      </c>
      <c r="D861" s="128" t="s">
        <v>167</v>
      </c>
      <c r="E861" s="129" t="s">
        <v>1187</v>
      </c>
      <c r="F861" s="130" t="s">
        <v>1188</v>
      </c>
      <c r="G861" s="131" t="s">
        <v>420</v>
      </c>
      <c r="H861" s="132">
        <v>2.7</v>
      </c>
      <c r="I861" s="133"/>
      <c r="J861" s="134">
        <f>ROUND(I861*H861,2)</f>
        <v>0</v>
      </c>
      <c r="K861" s="130" t="s">
        <v>171</v>
      </c>
      <c r="L861" s="33"/>
      <c r="M861" s="135" t="s">
        <v>19</v>
      </c>
      <c r="N861" s="136" t="s">
        <v>45</v>
      </c>
      <c r="P861" s="137">
        <f>O861*H861</f>
        <v>0</v>
      </c>
      <c r="Q861" s="137">
        <v>2E-3</v>
      </c>
      <c r="R861" s="137">
        <f>Q861*H861</f>
        <v>5.4000000000000003E-3</v>
      </c>
      <c r="S861" s="137">
        <v>0</v>
      </c>
      <c r="T861" s="138">
        <f>S861*H861</f>
        <v>0</v>
      </c>
      <c r="AR861" s="139" t="s">
        <v>222</v>
      </c>
      <c r="AT861" s="139" t="s">
        <v>167</v>
      </c>
      <c r="AU861" s="139" t="s">
        <v>84</v>
      </c>
      <c r="AY861" s="18" t="s">
        <v>165</v>
      </c>
      <c r="BE861" s="140">
        <f>IF(N861="základní",J861,0)</f>
        <v>0</v>
      </c>
      <c r="BF861" s="140">
        <f>IF(N861="snížená",J861,0)</f>
        <v>0</v>
      </c>
      <c r="BG861" s="140">
        <f>IF(N861="zákl. přenesená",J861,0)</f>
        <v>0</v>
      </c>
      <c r="BH861" s="140">
        <f>IF(N861="sníž. přenesená",J861,0)</f>
        <v>0</v>
      </c>
      <c r="BI861" s="140">
        <f>IF(N861="nulová",J861,0)</f>
        <v>0</v>
      </c>
      <c r="BJ861" s="18" t="s">
        <v>82</v>
      </c>
      <c r="BK861" s="140">
        <f>ROUND(I861*H861,2)</f>
        <v>0</v>
      </c>
      <c r="BL861" s="18" t="s">
        <v>222</v>
      </c>
      <c r="BM861" s="139" t="s">
        <v>1740</v>
      </c>
    </row>
    <row r="862" spans="2:65" s="1" customFormat="1" ht="11.25">
      <c r="B862" s="33"/>
      <c r="D862" s="141" t="s">
        <v>173</v>
      </c>
      <c r="F862" s="142" t="s">
        <v>1190</v>
      </c>
      <c r="I862" s="143"/>
      <c r="L862" s="33"/>
      <c r="M862" s="144"/>
      <c r="T862" s="54"/>
      <c r="AT862" s="18" t="s">
        <v>173</v>
      </c>
      <c r="AU862" s="18" t="s">
        <v>84</v>
      </c>
    </row>
    <row r="863" spans="2:65" s="12" customFormat="1" ht="11.25">
      <c r="B863" s="145"/>
      <c r="D863" s="146" t="s">
        <v>175</v>
      </c>
      <c r="E863" s="147" t="s">
        <v>19</v>
      </c>
      <c r="F863" s="148" t="s">
        <v>1160</v>
      </c>
      <c r="H863" s="147" t="s">
        <v>19</v>
      </c>
      <c r="I863" s="149"/>
      <c r="L863" s="145"/>
      <c r="M863" s="150"/>
      <c r="T863" s="151"/>
      <c r="AT863" s="147" t="s">
        <v>175</v>
      </c>
      <c r="AU863" s="147" t="s">
        <v>84</v>
      </c>
      <c r="AV863" s="12" t="s">
        <v>82</v>
      </c>
      <c r="AW863" s="12" t="s">
        <v>35</v>
      </c>
      <c r="AX863" s="12" t="s">
        <v>74</v>
      </c>
      <c r="AY863" s="147" t="s">
        <v>165</v>
      </c>
    </row>
    <row r="864" spans="2:65" s="13" customFormat="1" ht="11.25">
      <c r="B864" s="152"/>
      <c r="D864" s="146" t="s">
        <v>175</v>
      </c>
      <c r="E864" s="153" t="s">
        <v>19</v>
      </c>
      <c r="F864" s="154" t="s">
        <v>1191</v>
      </c>
      <c r="H864" s="155">
        <v>2.7</v>
      </c>
      <c r="I864" s="156"/>
      <c r="L864" s="152"/>
      <c r="M864" s="157"/>
      <c r="T864" s="158"/>
      <c r="AT864" s="153" t="s">
        <v>175</v>
      </c>
      <c r="AU864" s="153" t="s">
        <v>84</v>
      </c>
      <c r="AV864" s="13" t="s">
        <v>84</v>
      </c>
      <c r="AW864" s="13" t="s">
        <v>35</v>
      </c>
      <c r="AX864" s="13" t="s">
        <v>74</v>
      </c>
      <c r="AY864" s="153" t="s">
        <v>165</v>
      </c>
    </row>
    <row r="865" spans="2:65" s="14" customFormat="1" ht="11.25">
      <c r="B865" s="159"/>
      <c r="D865" s="146" t="s">
        <v>175</v>
      </c>
      <c r="E865" s="160" t="s">
        <v>19</v>
      </c>
      <c r="F865" s="161" t="s">
        <v>178</v>
      </c>
      <c r="H865" s="162">
        <v>2.7</v>
      </c>
      <c r="I865" s="163"/>
      <c r="L865" s="159"/>
      <c r="M865" s="164"/>
      <c r="T865" s="165"/>
      <c r="AT865" s="160" t="s">
        <v>175</v>
      </c>
      <c r="AU865" s="160" t="s">
        <v>84</v>
      </c>
      <c r="AV865" s="14" t="s">
        <v>172</v>
      </c>
      <c r="AW865" s="14" t="s">
        <v>35</v>
      </c>
      <c r="AX865" s="14" t="s">
        <v>82</v>
      </c>
      <c r="AY865" s="160" t="s">
        <v>165</v>
      </c>
    </row>
    <row r="866" spans="2:65" s="1" customFormat="1" ht="21.75" customHeight="1">
      <c r="B866" s="33"/>
      <c r="C866" s="166" t="s">
        <v>682</v>
      </c>
      <c r="D866" s="166" t="s">
        <v>294</v>
      </c>
      <c r="E866" s="167" t="s">
        <v>1090</v>
      </c>
      <c r="F866" s="168" t="s">
        <v>1091</v>
      </c>
      <c r="G866" s="169" t="s">
        <v>170</v>
      </c>
      <c r="H866" s="170">
        <v>2.4220000000000002</v>
      </c>
      <c r="I866" s="171"/>
      <c r="J866" s="172">
        <f>ROUND(I866*H866,2)</f>
        <v>0</v>
      </c>
      <c r="K866" s="168" t="s">
        <v>171</v>
      </c>
      <c r="L866" s="173"/>
      <c r="M866" s="174" t="s">
        <v>19</v>
      </c>
      <c r="N866" s="175" t="s">
        <v>45</v>
      </c>
      <c r="P866" s="137">
        <f>O866*H866</f>
        <v>0</v>
      </c>
      <c r="Q866" s="137">
        <v>3.3000000000000002E-2</v>
      </c>
      <c r="R866" s="137">
        <f>Q866*H866</f>
        <v>7.9926000000000011E-2</v>
      </c>
      <c r="S866" s="137">
        <v>0</v>
      </c>
      <c r="T866" s="138">
        <f>S866*H866</f>
        <v>0</v>
      </c>
      <c r="AR866" s="139" t="s">
        <v>275</v>
      </c>
      <c r="AT866" s="139" t="s">
        <v>294</v>
      </c>
      <c r="AU866" s="139" t="s">
        <v>84</v>
      </c>
      <c r="AY866" s="18" t="s">
        <v>165</v>
      </c>
      <c r="BE866" s="140">
        <f>IF(N866="základní",J866,0)</f>
        <v>0</v>
      </c>
      <c r="BF866" s="140">
        <f>IF(N866="snížená",J866,0)</f>
        <v>0</v>
      </c>
      <c r="BG866" s="140">
        <f>IF(N866="zákl. přenesená",J866,0)</f>
        <v>0</v>
      </c>
      <c r="BH866" s="140">
        <f>IF(N866="sníž. přenesená",J866,0)</f>
        <v>0</v>
      </c>
      <c r="BI866" s="140">
        <f>IF(N866="nulová",J866,0)</f>
        <v>0</v>
      </c>
      <c r="BJ866" s="18" t="s">
        <v>82</v>
      </c>
      <c r="BK866" s="140">
        <f>ROUND(I866*H866,2)</f>
        <v>0</v>
      </c>
      <c r="BL866" s="18" t="s">
        <v>222</v>
      </c>
      <c r="BM866" s="139" t="s">
        <v>1741</v>
      </c>
    </row>
    <row r="867" spans="2:65" s="12" customFormat="1" ht="11.25">
      <c r="B867" s="145"/>
      <c r="D867" s="146" t="s">
        <v>175</v>
      </c>
      <c r="E867" s="147" t="s">
        <v>19</v>
      </c>
      <c r="F867" s="148" t="s">
        <v>1194</v>
      </c>
      <c r="H867" s="147" t="s">
        <v>19</v>
      </c>
      <c r="I867" s="149"/>
      <c r="L867" s="145"/>
      <c r="M867" s="150"/>
      <c r="T867" s="151"/>
      <c r="AT867" s="147" t="s">
        <v>175</v>
      </c>
      <c r="AU867" s="147" t="s">
        <v>84</v>
      </c>
      <c r="AV867" s="12" t="s">
        <v>82</v>
      </c>
      <c r="AW867" s="12" t="s">
        <v>35</v>
      </c>
      <c r="AX867" s="12" t="s">
        <v>74</v>
      </c>
      <c r="AY867" s="147" t="s">
        <v>165</v>
      </c>
    </row>
    <row r="868" spans="2:65" s="13" customFormat="1" ht="11.25">
      <c r="B868" s="152"/>
      <c r="D868" s="146" t="s">
        <v>175</v>
      </c>
      <c r="E868" s="153" t="s">
        <v>19</v>
      </c>
      <c r="F868" s="154" t="s">
        <v>1742</v>
      </c>
      <c r="H868" s="155">
        <v>2.4220000000000002</v>
      </c>
      <c r="I868" s="156"/>
      <c r="L868" s="152"/>
      <c r="M868" s="157"/>
      <c r="T868" s="158"/>
      <c r="AT868" s="153" t="s">
        <v>175</v>
      </c>
      <c r="AU868" s="153" t="s">
        <v>84</v>
      </c>
      <c r="AV868" s="13" t="s">
        <v>84</v>
      </c>
      <c r="AW868" s="13" t="s">
        <v>35</v>
      </c>
      <c r="AX868" s="13" t="s">
        <v>74</v>
      </c>
      <c r="AY868" s="153" t="s">
        <v>165</v>
      </c>
    </row>
    <row r="869" spans="2:65" s="14" customFormat="1" ht="11.25">
      <c r="B869" s="159"/>
      <c r="D869" s="146" t="s">
        <v>175</v>
      </c>
      <c r="E869" s="160" t="s">
        <v>19</v>
      </c>
      <c r="F869" s="161" t="s">
        <v>178</v>
      </c>
      <c r="H869" s="162">
        <v>2.4220000000000002</v>
      </c>
      <c r="I869" s="163"/>
      <c r="L869" s="159"/>
      <c r="M869" s="164"/>
      <c r="T869" s="165"/>
      <c r="AT869" s="160" t="s">
        <v>175</v>
      </c>
      <c r="AU869" s="160" t="s">
        <v>84</v>
      </c>
      <c r="AV869" s="14" t="s">
        <v>172</v>
      </c>
      <c r="AW869" s="14" t="s">
        <v>35</v>
      </c>
      <c r="AX869" s="14" t="s">
        <v>82</v>
      </c>
      <c r="AY869" s="160" t="s">
        <v>165</v>
      </c>
    </row>
    <row r="870" spans="2:65" s="1" customFormat="1" ht="24.2" customHeight="1">
      <c r="B870" s="33"/>
      <c r="C870" s="128" t="s">
        <v>1200</v>
      </c>
      <c r="D870" s="128" t="s">
        <v>167</v>
      </c>
      <c r="E870" s="129" t="s">
        <v>1201</v>
      </c>
      <c r="F870" s="130" t="s">
        <v>1202</v>
      </c>
      <c r="G870" s="131" t="s">
        <v>221</v>
      </c>
      <c r="H870" s="132">
        <v>9.8000000000000004E-2</v>
      </c>
      <c r="I870" s="133"/>
      <c r="J870" s="134">
        <f>ROUND(I870*H870,2)</f>
        <v>0</v>
      </c>
      <c r="K870" s="130" t="s">
        <v>171</v>
      </c>
      <c r="L870" s="33"/>
      <c r="M870" s="135" t="s">
        <v>19</v>
      </c>
      <c r="N870" s="136" t="s">
        <v>45</v>
      </c>
      <c r="P870" s="137">
        <f>O870*H870</f>
        <v>0</v>
      </c>
      <c r="Q870" s="137">
        <v>0</v>
      </c>
      <c r="R870" s="137">
        <f>Q870*H870</f>
        <v>0</v>
      </c>
      <c r="S870" s="137">
        <v>0</v>
      </c>
      <c r="T870" s="138">
        <f>S870*H870</f>
        <v>0</v>
      </c>
      <c r="AR870" s="139" t="s">
        <v>222</v>
      </c>
      <c r="AT870" s="139" t="s">
        <v>167</v>
      </c>
      <c r="AU870" s="139" t="s">
        <v>84</v>
      </c>
      <c r="AY870" s="18" t="s">
        <v>165</v>
      </c>
      <c r="BE870" s="140">
        <f>IF(N870="základní",J870,0)</f>
        <v>0</v>
      </c>
      <c r="BF870" s="140">
        <f>IF(N870="snížená",J870,0)</f>
        <v>0</v>
      </c>
      <c r="BG870" s="140">
        <f>IF(N870="zákl. přenesená",J870,0)</f>
        <v>0</v>
      </c>
      <c r="BH870" s="140">
        <f>IF(N870="sníž. přenesená",J870,0)</f>
        <v>0</v>
      </c>
      <c r="BI870" s="140">
        <f>IF(N870="nulová",J870,0)</f>
        <v>0</v>
      </c>
      <c r="BJ870" s="18" t="s">
        <v>82</v>
      </c>
      <c r="BK870" s="140">
        <f>ROUND(I870*H870,2)</f>
        <v>0</v>
      </c>
      <c r="BL870" s="18" t="s">
        <v>222</v>
      </c>
      <c r="BM870" s="139" t="s">
        <v>1203</v>
      </c>
    </row>
    <row r="871" spans="2:65" s="1" customFormat="1" ht="11.25">
      <c r="B871" s="33"/>
      <c r="D871" s="141" t="s">
        <v>173</v>
      </c>
      <c r="F871" s="142" t="s">
        <v>1204</v>
      </c>
      <c r="I871" s="143"/>
      <c r="L871" s="33"/>
      <c r="M871" s="144"/>
      <c r="T871" s="54"/>
      <c r="AT871" s="18" t="s">
        <v>173</v>
      </c>
      <c r="AU871" s="18" t="s">
        <v>84</v>
      </c>
    </row>
    <row r="872" spans="2:65" s="11" customFormat="1" ht="22.9" customHeight="1">
      <c r="B872" s="116"/>
      <c r="D872" s="117" t="s">
        <v>73</v>
      </c>
      <c r="E872" s="126" t="s">
        <v>1205</v>
      </c>
      <c r="F872" s="126" t="s">
        <v>1206</v>
      </c>
      <c r="I872" s="119"/>
      <c r="J872" s="127">
        <f>BK872</f>
        <v>0</v>
      </c>
      <c r="L872" s="116"/>
      <c r="M872" s="121"/>
      <c r="P872" s="122">
        <f>SUM(P873:P883)</f>
        <v>0</v>
      </c>
      <c r="R872" s="122">
        <f>SUM(R873:R883)</f>
        <v>0</v>
      </c>
      <c r="T872" s="123">
        <f>SUM(T873:T883)</f>
        <v>1.019142</v>
      </c>
      <c r="AR872" s="117" t="s">
        <v>84</v>
      </c>
      <c r="AT872" s="124" t="s">
        <v>73</v>
      </c>
      <c r="AU872" s="124" t="s">
        <v>82</v>
      </c>
      <c r="AY872" s="117" t="s">
        <v>165</v>
      </c>
      <c r="BK872" s="125">
        <f>SUM(BK873:BK883)</f>
        <v>0</v>
      </c>
    </row>
    <row r="873" spans="2:65" s="1" customFormat="1" ht="16.5" customHeight="1">
      <c r="B873" s="33"/>
      <c r="C873" s="128" t="s">
        <v>687</v>
      </c>
      <c r="D873" s="128" t="s">
        <v>167</v>
      </c>
      <c r="E873" s="129" t="s">
        <v>1207</v>
      </c>
      <c r="F873" s="130" t="s">
        <v>1208</v>
      </c>
      <c r="G873" s="131" t="s">
        <v>170</v>
      </c>
      <c r="H873" s="132">
        <v>10.269</v>
      </c>
      <c r="I873" s="133"/>
      <c r="J873" s="134">
        <f>ROUND(I873*H873,2)</f>
        <v>0</v>
      </c>
      <c r="K873" s="130" t="s">
        <v>171</v>
      </c>
      <c r="L873" s="33"/>
      <c r="M873" s="135" t="s">
        <v>19</v>
      </c>
      <c r="N873" s="136" t="s">
        <v>45</v>
      </c>
      <c r="P873" s="137">
        <f>O873*H873</f>
        <v>0</v>
      </c>
      <c r="Q873" s="137">
        <v>0</v>
      </c>
      <c r="R873" s="137">
        <f>Q873*H873</f>
        <v>0</v>
      </c>
      <c r="S873" s="137">
        <v>9.2999999999999999E-2</v>
      </c>
      <c r="T873" s="138">
        <f>S873*H873</f>
        <v>0.955017</v>
      </c>
      <c r="AR873" s="139" t="s">
        <v>222</v>
      </c>
      <c r="AT873" s="139" t="s">
        <v>167</v>
      </c>
      <c r="AU873" s="139" t="s">
        <v>84</v>
      </c>
      <c r="AY873" s="18" t="s">
        <v>165</v>
      </c>
      <c r="BE873" s="140">
        <f>IF(N873="základní",J873,0)</f>
        <v>0</v>
      </c>
      <c r="BF873" s="140">
        <f>IF(N873="snížená",J873,0)</f>
        <v>0</v>
      </c>
      <c r="BG873" s="140">
        <f>IF(N873="zákl. přenesená",J873,0)</f>
        <v>0</v>
      </c>
      <c r="BH873" s="140">
        <f>IF(N873="sníž. přenesená",J873,0)</f>
        <v>0</v>
      </c>
      <c r="BI873" s="140">
        <f>IF(N873="nulová",J873,0)</f>
        <v>0</v>
      </c>
      <c r="BJ873" s="18" t="s">
        <v>82</v>
      </c>
      <c r="BK873" s="140">
        <f>ROUND(I873*H873,2)</f>
        <v>0</v>
      </c>
      <c r="BL873" s="18" t="s">
        <v>222</v>
      </c>
      <c r="BM873" s="139" t="s">
        <v>1209</v>
      </c>
    </row>
    <row r="874" spans="2:65" s="1" customFormat="1" ht="11.25">
      <c r="B874" s="33"/>
      <c r="D874" s="141" t="s">
        <v>173</v>
      </c>
      <c r="F874" s="142" t="s">
        <v>1210</v>
      </c>
      <c r="I874" s="143"/>
      <c r="L874" s="33"/>
      <c r="M874" s="144"/>
      <c r="T874" s="54"/>
      <c r="AT874" s="18" t="s">
        <v>173</v>
      </c>
      <c r="AU874" s="18" t="s">
        <v>84</v>
      </c>
    </row>
    <row r="875" spans="2:65" s="12" customFormat="1" ht="11.25">
      <c r="B875" s="145"/>
      <c r="D875" s="146" t="s">
        <v>175</v>
      </c>
      <c r="E875" s="147" t="s">
        <v>19</v>
      </c>
      <c r="F875" s="148" t="s">
        <v>1211</v>
      </c>
      <c r="H875" s="147" t="s">
        <v>19</v>
      </c>
      <c r="I875" s="149"/>
      <c r="L875" s="145"/>
      <c r="M875" s="150"/>
      <c r="T875" s="151"/>
      <c r="AT875" s="147" t="s">
        <v>175</v>
      </c>
      <c r="AU875" s="147" t="s">
        <v>84</v>
      </c>
      <c r="AV875" s="12" t="s">
        <v>82</v>
      </c>
      <c r="AW875" s="12" t="s">
        <v>35</v>
      </c>
      <c r="AX875" s="12" t="s">
        <v>74</v>
      </c>
      <c r="AY875" s="147" t="s">
        <v>165</v>
      </c>
    </row>
    <row r="876" spans="2:65" s="13" customFormat="1" ht="11.25">
      <c r="B876" s="152"/>
      <c r="D876" s="146" t="s">
        <v>175</v>
      </c>
      <c r="E876" s="153" t="s">
        <v>19</v>
      </c>
      <c r="F876" s="154" t="s">
        <v>1743</v>
      </c>
      <c r="H876" s="155">
        <v>9.9019999999999992</v>
      </c>
      <c r="I876" s="156"/>
      <c r="L876" s="152"/>
      <c r="M876" s="157"/>
      <c r="T876" s="158"/>
      <c r="AT876" s="153" t="s">
        <v>175</v>
      </c>
      <c r="AU876" s="153" t="s">
        <v>84</v>
      </c>
      <c r="AV876" s="13" t="s">
        <v>84</v>
      </c>
      <c r="AW876" s="13" t="s">
        <v>35</v>
      </c>
      <c r="AX876" s="13" t="s">
        <v>74</v>
      </c>
      <c r="AY876" s="153" t="s">
        <v>165</v>
      </c>
    </row>
    <row r="877" spans="2:65" s="13" customFormat="1" ht="11.25">
      <c r="B877" s="152"/>
      <c r="D877" s="146" t="s">
        <v>175</v>
      </c>
      <c r="E877" s="153" t="s">
        <v>19</v>
      </c>
      <c r="F877" s="154" t="s">
        <v>1744</v>
      </c>
      <c r="H877" s="155">
        <v>0.36699999999999999</v>
      </c>
      <c r="I877" s="156"/>
      <c r="L877" s="152"/>
      <c r="M877" s="157"/>
      <c r="T877" s="158"/>
      <c r="AT877" s="153" t="s">
        <v>175</v>
      </c>
      <c r="AU877" s="153" t="s">
        <v>84</v>
      </c>
      <c r="AV877" s="13" t="s">
        <v>84</v>
      </c>
      <c r="AW877" s="13" t="s">
        <v>35</v>
      </c>
      <c r="AX877" s="13" t="s">
        <v>74</v>
      </c>
      <c r="AY877" s="153" t="s">
        <v>165</v>
      </c>
    </row>
    <row r="878" spans="2:65" s="14" customFormat="1" ht="11.25">
      <c r="B878" s="159"/>
      <c r="D878" s="146" t="s">
        <v>175</v>
      </c>
      <c r="E878" s="160" t="s">
        <v>19</v>
      </c>
      <c r="F878" s="161" t="s">
        <v>178</v>
      </c>
      <c r="H878" s="162">
        <v>10.268999999999998</v>
      </c>
      <c r="I878" s="163"/>
      <c r="L878" s="159"/>
      <c r="M878" s="164"/>
      <c r="T878" s="165"/>
      <c r="AT878" s="160" t="s">
        <v>175</v>
      </c>
      <c r="AU878" s="160" t="s">
        <v>84</v>
      </c>
      <c r="AV878" s="14" t="s">
        <v>172</v>
      </c>
      <c r="AW878" s="14" t="s">
        <v>35</v>
      </c>
      <c r="AX878" s="14" t="s">
        <v>82</v>
      </c>
      <c r="AY878" s="160" t="s">
        <v>165</v>
      </c>
    </row>
    <row r="879" spans="2:65" s="1" customFormat="1" ht="16.5" customHeight="1">
      <c r="B879" s="33"/>
      <c r="C879" s="128" t="s">
        <v>1214</v>
      </c>
      <c r="D879" s="128" t="s">
        <v>167</v>
      </c>
      <c r="E879" s="129" t="s">
        <v>1215</v>
      </c>
      <c r="F879" s="130" t="s">
        <v>1216</v>
      </c>
      <c r="G879" s="131" t="s">
        <v>170</v>
      </c>
      <c r="H879" s="132">
        <v>0.67500000000000004</v>
      </c>
      <c r="I879" s="133"/>
      <c r="J879" s="134">
        <f>ROUND(I879*H879,2)</f>
        <v>0</v>
      </c>
      <c r="K879" s="130" t="s">
        <v>171</v>
      </c>
      <c r="L879" s="33"/>
      <c r="M879" s="135" t="s">
        <v>19</v>
      </c>
      <c r="N879" s="136" t="s">
        <v>45</v>
      </c>
      <c r="P879" s="137">
        <f>O879*H879</f>
        <v>0</v>
      </c>
      <c r="Q879" s="137">
        <v>0</v>
      </c>
      <c r="R879" s="137">
        <f>Q879*H879</f>
        <v>0</v>
      </c>
      <c r="S879" s="137">
        <v>9.5000000000000001E-2</v>
      </c>
      <c r="T879" s="138">
        <f>S879*H879</f>
        <v>6.4125000000000001E-2</v>
      </c>
      <c r="AR879" s="139" t="s">
        <v>222</v>
      </c>
      <c r="AT879" s="139" t="s">
        <v>167</v>
      </c>
      <c r="AU879" s="139" t="s">
        <v>84</v>
      </c>
      <c r="AY879" s="18" t="s">
        <v>165</v>
      </c>
      <c r="BE879" s="140">
        <f>IF(N879="základní",J879,0)</f>
        <v>0</v>
      </c>
      <c r="BF879" s="140">
        <f>IF(N879="snížená",J879,0)</f>
        <v>0</v>
      </c>
      <c r="BG879" s="140">
        <f>IF(N879="zákl. přenesená",J879,0)</f>
        <v>0</v>
      </c>
      <c r="BH879" s="140">
        <f>IF(N879="sníž. přenesená",J879,0)</f>
        <v>0</v>
      </c>
      <c r="BI879" s="140">
        <f>IF(N879="nulová",J879,0)</f>
        <v>0</v>
      </c>
      <c r="BJ879" s="18" t="s">
        <v>82</v>
      </c>
      <c r="BK879" s="140">
        <f>ROUND(I879*H879,2)</f>
        <v>0</v>
      </c>
      <c r="BL879" s="18" t="s">
        <v>222</v>
      </c>
      <c r="BM879" s="139" t="s">
        <v>1217</v>
      </c>
    </row>
    <row r="880" spans="2:65" s="1" customFormat="1" ht="11.25">
      <c r="B880" s="33"/>
      <c r="D880" s="141" t="s">
        <v>173</v>
      </c>
      <c r="F880" s="142" t="s">
        <v>1218</v>
      </c>
      <c r="I880" s="143"/>
      <c r="L880" s="33"/>
      <c r="M880" s="144"/>
      <c r="T880" s="54"/>
      <c r="AT880" s="18" t="s">
        <v>173</v>
      </c>
      <c r="AU880" s="18" t="s">
        <v>84</v>
      </c>
    </row>
    <row r="881" spans="2:65" s="12" customFormat="1" ht="11.25">
      <c r="B881" s="145"/>
      <c r="D881" s="146" t="s">
        <v>175</v>
      </c>
      <c r="E881" s="147" t="s">
        <v>19</v>
      </c>
      <c r="F881" s="148" t="s">
        <v>1211</v>
      </c>
      <c r="H881" s="147" t="s">
        <v>19</v>
      </c>
      <c r="I881" s="149"/>
      <c r="L881" s="145"/>
      <c r="M881" s="150"/>
      <c r="T881" s="151"/>
      <c r="AT881" s="147" t="s">
        <v>175</v>
      </c>
      <c r="AU881" s="147" t="s">
        <v>84</v>
      </c>
      <c r="AV881" s="12" t="s">
        <v>82</v>
      </c>
      <c r="AW881" s="12" t="s">
        <v>35</v>
      </c>
      <c r="AX881" s="12" t="s">
        <v>74</v>
      </c>
      <c r="AY881" s="147" t="s">
        <v>165</v>
      </c>
    </row>
    <row r="882" spans="2:65" s="13" customFormat="1" ht="11.25">
      <c r="B882" s="152"/>
      <c r="D882" s="146" t="s">
        <v>175</v>
      </c>
      <c r="E882" s="153" t="s">
        <v>19</v>
      </c>
      <c r="F882" s="154" t="s">
        <v>1745</v>
      </c>
      <c r="H882" s="155">
        <v>0.67500000000000004</v>
      </c>
      <c r="I882" s="156"/>
      <c r="L882" s="152"/>
      <c r="M882" s="157"/>
      <c r="T882" s="158"/>
      <c r="AT882" s="153" t="s">
        <v>175</v>
      </c>
      <c r="AU882" s="153" t="s">
        <v>84</v>
      </c>
      <c r="AV882" s="13" t="s">
        <v>84</v>
      </c>
      <c r="AW882" s="13" t="s">
        <v>35</v>
      </c>
      <c r="AX882" s="13" t="s">
        <v>74</v>
      </c>
      <c r="AY882" s="153" t="s">
        <v>165</v>
      </c>
    </row>
    <row r="883" spans="2:65" s="14" customFormat="1" ht="11.25">
      <c r="B883" s="159"/>
      <c r="D883" s="146" t="s">
        <v>175</v>
      </c>
      <c r="E883" s="160" t="s">
        <v>19</v>
      </c>
      <c r="F883" s="161" t="s">
        <v>178</v>
      </c>
      <c r="H883" s="162">
        <v>0.67500000000000004</v>
      </c>
      <c r="I883" s="163"/>
      <c r="L883" s="159"/>
      <c r="M883" s="164"/>
      <c r="T883" s="165"/>
      <c r="AT883" s="160" t="s">
        <v>175</v>
      </c>
      <c r="AU883" s="160" t="s">
        <v>84</v>
      </c>
      <c r="AV883" s="14" t="s">
        <v>172</v>
      </c>
      <c r="AW883" s="14" t="s">
        <v>35</v>
      </c>
      <c r="AX883" s="14" t="s">
        <v>82</v>
      </c>
      <c r="AY883" s="160" t="s">
        <v>165</v>
      </c>
    </row>
    <row r="884" spans="2:65" s="11" customFormat="1" ht="22.9" customHeight="1">
      <c r="B884" s="116"/>
      <c r="D884" s="117" t="s">
        <v>73</v>
      </c>
      <c r="E884" s="126" t="s">
        <v>1220</v>
      </c>
      <c r="F884" s="126" t="s">
        <v>1221</v>
      </c>
      <c r="I884" s="119"/>
      <c r="J884" s="127">
        <f>BK884</f>
        <v>0</v>
      </c>
      <c r="L884" s="116"/>
      <c r="M884" s="121"/>
      <c r="P884" s="122">
        <f>SUM(P885:P908)</f>
        <v>0</v>
      </c>
      <c r="R884" s="122">
        <f>SUM(R885:R908)</f>
        <v>1.8739740000000001E-2</v>
      </c>
      <c r="T884" s="123">
        <f>SUM(T885:T908)</f>
        <v>0</v>
      </c>
      <c r="AR884" s="117" t="s">
        <v>84</v>
      </c>
      <c r="AT884" s="124" t="s">
        <v>73</v>
      </c>
      <c r="AU884" s="124" t="s">
        <v>82</v>
      </c>
      <c r="AY884" s="117" t="s">
        <v>165</v>
      </c>
      <c r="BK884" s="125">
        <f>SUM(BK885:BK908)</f>
        <v>0</v>
      </c>
    </row>
    <row r="885" spans="2:65" s="1" customFormat="1" ht="16.5" customHeight="1">
      <c r="B885" s="33"/>
      <c r="C885" s="128" t="s">
        <v>692</v>
      </c>
      <c r="D885" s="128" t="s">
        <v>167</v>
      </c>
      <c r="E885" s="129" t="s">
        <v>1222</v>
      </c>
      <c r="F885" s="130" t="s">
        <v>1223</v>
      </c>
      <c r="G885" s="131" t="s">
        <v>170</v>
      </c>
      <c r="H885" s="132">
        <v>22.577999999999999</v>
      </c>
      <c r="I885" s="133"/>
      <c r="J885" s="134">
        <f>ROUND(I885*H885,2)</f>
        <v>0</v>
      </c>
      <c r="K885" s="130" t="s">
        <v>171</v>
      </c>
      <c r="L885" s="33"/>
      <c r="M885" s="135" t="s">
        <v>19</v>
      </c>
      <c r="N885" s="136" t="s">
        <v>45</v>
      </c>
      <c r="P885" s="137">
        <f>O885*H885</f>
        <v>0</v>
      </c>
      <c r="Q885" s="137">
        <v>0</v>
      </c>
      <c r="R885" s="137">
        <f>Q885*H885</f>
        <v>0</v>
      </c>
      <c r="S885" s="137">
        <v>0</v>
      </c>
      <c r="T885" s="138">
        <f>S885*H885</f>
        <v>0</v>
      </c>
      <c r="AR885" s="139" t="s">
        <v>222</v>
      </c>
      <c r="AT885" s="139" t="s">
        <v>167</v>
      </c>
      <c r="AU885" s="139" t="s">
        <v>84</v>
      </c>
      <c r="AY885" s="18" t="s">
        <v>165</v>
      </c>
      <c r="BE885" s="140">
        <f>IF(N885="základní",J885,0)</f>
        <v>0</v>
      </c>
      <c r="BF885" s="140">
        <f>IF(N885="snížená",J885,0)</f>
        <v>0</v>
      </c>
      <c r="BG885" s="140">
        <f>IF(N885="zákl. přenesená",J885,0)</f>
        <v>0</v>
      </c>
      <c r="BH885" s="140">
        <f>IF(N885="sníž. přenesená",J885,0)</f>
        <v>0</v>
      </c>
      <c r="BI885" s="140">
        <f>IF(N885="nulová",J885,0)</f>
        <v>0</v>
      </c>
      <c r="BJ885" s="18" t="s">
        <v>82</v>
      </c>
      <c r="BK885" s="140">
        <f>ROUND(I885*H885,2)</f>
        <v>0</v>
      </c>
      <c r="BL885" s="18" t="s">
        <v>222</v>
      </c>
      <c r="BM885" s="139" t="s">
        <v>1224</v>
      </c>
    </row>
    <row r="886" spans="2:65" s="1" customFormat="1" ht="11.25">
      <c r="B886" s="33"/>
      <c r="D886" s="141" t="s">
        <v>173</v>
      </c>
      <c r="F886" s="142" t="s">
        <v>1225</v>
      </c>
      <c r="I886" s="143"/>
      <c r="L886" s="33"/>
      <c r="M886" s="144"/>
      <c r="T886" s="54"/>
      <c r="AT886" s="18" t="s">
        <v>173</v>
      </c>
      <c r="AU886" s="18" t="s">
        <v>84</v>
      </c>
    </row>
    <row r="887" spans="2:65" s="12" customFormat="1" ht="11.25">
      <c r="B887" s="145"/>
      <c r="D887" s="146" t="s">
        <v>175</v>
      </c>
      <c r="E887" s="147" t="s">
        <v>19</v>
      </c>
      <c r="F887" s="148" t="s">
        <v>519</v>
      </c>
      <c r="H887" s="147" t="s">
        <v>19</v>
      </c>
      <c r="I887" s="149"/>
      <c r="L887" s="145"/>
      <c r="M887" s="150"/>
      <c r="T887" s="151"/>
      <c r="AT887" s="147" t="s">
        <v>175</v>
      </c>
      <c r="AU887" s="147" t="s">
        <v>84</v>
      </c>
      <c r="AV887" s="12" t="s">
        <v>82</v>
      </c>
      <c r="AW887" s="12" t="s">
        <v>35</v>
      </c>
      <c r="AX887" s="12" t="s">
        <v>74</v>
      </c>
      <c r="AY887" s="147" t="s">
        <v>165</v>
      </c>
    </row>
    <row r="888" spans="2:65" s="13" customFormat="1" ht="11.25">
      <c r="B888" s="152"/>
      <c r="D888" s="146" t="s">
        <v>175</v>
      </c>
      <c r="E888" s="153" t="s">
        <v>19</v>
      </c>
      <c r="F888" s="154" t="s">
        <v>1746</v>
      </c>
      <c r="H888" s="155">
        <v>6.0519999999999996</v>
      </c>
      <c r="I888" s="156"/>
      <c r="L888" s="152"/>
      <c r="M888" s="157"/>
      <c r="T888" s="158"/>
      <c r="AT888" s="153" t="s">
        <v>175</v>
      </c>
      <c r="AU888" s="153" t="s">
        <v>84</v>
      </c>
      <c r="AV888" s="13" t="s">
        <v>84</v>
      </c>
      <c r="AW888" s="13" t="s">
        <v>35</v>
      </c>
      <c r="AX888" s="13" t="s">
        <v>74</v>
      </c>
      <c r="AY888" s="153" t="s">
        <v>165</v>
      </c>
    </row>
    <row r="889" spans="2:65" s="13" customFormat="1" ht="11.25">
      <c r="B889" s="152"/>
      <c r="D889" s="146" t="s">
        <v>175</v>
      </c>
      <c r="E889" s="153" t="s">
        <v>19</v>
      </c>
      <c r="F889" s="154" t="s">
        <v>1589</v>
      </c>
      <c r="H889" s="155">
        <v>16.526</v>
      </c>
      <c r="I889" s="156"/>
      <c r="L889" s="152"/>
      <c r="M889" s="157"/>
      <c r="T889" s="158"/>
      <c r="AT889" s="153" t="s">
        <v>175</v>
      </c>
      <c r="AU889" s="153" t="s">
        <v>84</v>
      </c>
      <c r="AV889" s="13" t="s">
        <v>84</v>
      </c>
      <c r="AW889" s="13" t="s">
        <v>35</v>
      </c>
      <c r="AX889" s="13" t="s">
        <v>74</v>
      </c>
      <c r="AY889" s="153" t="s">
        <v>165</v>
      </c>
    </row>
    <row r="890" spans="2:65" s="14" customFormat="1" ht="11.25">
      <c r="B890" s="159"/>
      <c r="D890" s="146" t="s">
        <v>175</v>
      </c>
      <c r="E890" s="160" t="s">
        <v>19</v>
      </c>
      <c r="F890" s="161" t="s">
        <v>178</v>
      </c>
      <c r="H890" s="162">
        <v>22.577999999999999</v>
      </c>
      <c r="I890" s="163"/>
      <c r="L890" s="159"/>
      <c r="M890" s="164"/>
      <c r="T890" s="165"/>
      <c r="AT890" s="160" t="s">
        <v>175</v>
      </c>
      <c r="AU890" s="160" t="s">
        <v>84</v>
      </c>
      <c r="AV890" s="14" t="s">
        <v>172</v>
      </c>
      <c r="AW890" s="14" t="s">
        <v>35</v>
      </c>
      <c r="AX890" s="14" t="s">
        <v>82</v>
      </c>
      <c r="AY890" s="160" t="s">
        <v>165</v>
      </c>
    </row>
    <row r="891" spans="2:65" s="1" customFormat="1" ht="16.5" customHeight="1">
      <c r="B891" s="33"/>
      <c r="C891" s="128" t="s">
        <v>1227</v>
      </c>
      <c r="D891" s="128" t="s">
        <v>167</v>
      </c>
      <c r="E891" s="129" t="s">
        <v>1228</v>
      </c>
      <c r="F891" s="130" t="s">
        <v>1229</v>
      </c>
      <c r="G891" s="131" t="s">
        <v>170</v>
      </c>
      <c r="H891" s="132">
        <v>7.9009999999999998</v>
      </c>
      <c r="I891" s="133"/>
      <c r="J891" s="134">
        <f>ROUND(I891*H891,2)</f>
        <v>0</v>
      </c>
      <c r="K891" s="130" t="s">
        <v>171</v>
      </c>
      <c r="L891" s="33"/>
      <c r="M891" s="135" t="s">
        <v>19</v>
      </c>
      <c r="N891" s="136" t="s">
        <v>45</v>
      </c>
      <c r="P891" s="137">
        <f>O891*H891</f>
        <v>0</v>
      </c>
      <c r="Q891" s="137">
        <v>0</v>
      </c>
      <c r="R891" s="137">
        <f>Q891*H891</f>
        <v>0</v>
      </c>
      <c r="S891" s="137">
        <v>0</v>
      </c>
      <c r="T891" s="138">
        <f>S891*H891</f>
        <v>0</v>
      </c>
      <c r="AR891" s="139" t="s">
        <v>222</v>
      </c>
      <c r="AT891" s="139" t="s">
        <v>167</v>
      </c>
      <c r="AU891" s="139" t="s">
        <v>84</v>
      </c>
      <c r="AY891" s="18" t="s">
        <v>165</v>
      </c>
      <c r="BE891" s="140">
        <f>IF(N891="základní",J891,0)</f>
        <v>0</v>
      </c>
      <c r="BF891" s="140">
        <f>IF(N891="snížená",J891,0)</f>
        <v>0</v>
      </c>
      <c r="BG891" s="140">
        <f>IF(N891="zákl. přenesená",J891,0)</f>
        <v>0</v>
      </c>
      <c r="BH891" s="140">
        <f>IF(N891="sníž. přenesená",J891,0)</f>
        <v>0</v>
      </c>
      <c r="BI891" s="140">
        <f>IF(N891="nulová",J891,0)</f>
        <v>0</v>
      </c>
      <c r="BJ891" s="18" t="s">
        <v>82</v>
      </c>
      <c r="BK891" s="140">
        <f>ROUND(I891*H891,2)</f>
        <v>0</v>
      </c>
      <c r="BL891" s="18" t="s">
        <v>222</v>
      </c>
      <c r="BM891" s="139" t="s">
        <v>1230</v>
      </c>
    </row>
    <row r="892" spans="2:65" s="1" customFormat="1" ht="11.25">
      <c r="B892" s="33"/>
      <c r="D892" s="141" t="s">
        <v>173</v>
      </c>
      <c r="F892" s="142" t="s">
        <v>1231</v>
      </c>
      <c r="I892" s="143"/>
      <c r="L892" s="33"/>
      <c r="M892" s="144"/>
      <c r="T892" s="54"/>
      <c r="AT892" s="18" t="s">
        <v>173</v>
      </c>
      <c r="AU892" s="18" t="s">
        <v>84</v>
      </c>
    </row>
    <row r="893" spans="2:65" s="12" customFormat="1" ht="11.25">
      <c r="B893" s="145"/>
      <c r="D893" s="146" t="s">
        <v>175</v>
      </c>
      <c r="E893" s="147" t="s">
        <v>19</v>
      </c>
      <c r="F893" s="148" t="s">
        <v>518</v>
      </c>
      <c r="H893" s="147" t="s">
        <v>19</v>
      </c>
      <c r="I893" s="149"/>
      <c r="L893" s="145"/>
      <c r="M893" s="150"/>
      <c r="T893" s="151"/>
      <c r="AT893" s="147" t="s">
        <v>175</v>
      </c>
      <c r="AU893" s="147" t="s">
        <v>84</v>
      </c>
      <c r="AV893" s="12" t="s">
        <v>82</v>
      </c>
      <c r="AW893" s="12" t="s">
        <v>35</v>
      </c>
      <c r="AX893" s="12" t="s">
        <v>74</v>
      </c>
      <c r="AY893" s="147" t="s">
        <v>165</v>
      </c>
    </row>
    <row r="894" spans="2:65" s="13" customFormat="1" ht="11.25">
      <c r="B894" s="152"/>
      <c r="D894" s="146" t="s">
        <v>175</v>
      </c>
      <c r="E894" s="153" t="s">
        <v>19</v>
      </c>
      <c r="F894" s="154" t="s">
        <v>1587</v>
      </c>
      <c r="H894" s="155">
        <v>7.9009999999999998</v>
      </c>
      <c r="I894" s="156"/>
      <c r="L894" s="152"/>
      <c r="M894" s="157"/>
      <c r="T894" s="158"/>
      <c r="AT894" s="153" t="s">
        <v>175</v>
      </c>
      <c r="AU894" s="153" t="s">
        <v>84</v>
      </c>
      <c r="AV894" s="13" t="s">
        <v>84</v>
      </c>
      <c r="AW894" s="13" t="s">
        <v>35</v>
      </c>
      <c r="AX894" s="13" t="s">
        <v>74</v>
      </c>
      <c r="AY894" s="153" t="s">
        <v>165</v>
      </c>
    </row>
    <row r="895" spans="2:65" s="14" customFormat="1" ht="11.25">
      <c r="B895" s="159"/>
      <c r="D895" s="146" t="s">
        <v>175</v>
      </c>
      <c r="E895" s="160" t="s">
        <v>19</v>
      </c>
      <c r="F895" s="161" t="s">
        <v>178</v>
      </c>
      <c r="H895" s="162">
        <v>7.9009999999999998</v>
      </c>
      <c r="I895" s="163"/>
      <c r="L895" s="159"/>
      <c r="M895" s="164"/>
      <c r="T895" s="165"/>
      <c r="AT895" s="160" t="s">
        <v>175</v>
      </c>
      <c r="AU895" s="160" t="s">
        <v>84</v>
      </c>
      <c r="AV895" s="14" t="s">
        <v>172</v>
      </c>
      <c r="AW895" s="14" t="s">
        <v>35</v>
      </c>
      <c r="AX895" s="14" t="s">
        <v>82</v>
      </c>
      <c r="AY895" s="160" t="s">
        <v>165</v>
      </c>
    </row>
    <row r="896" spans="2:65" s="1" customFormat="1" ht="24.2" customHeight="1">
      <c r="B896" s="33"/>
      <c r="C896" s="128" t="s">
        <v>697</v>
      </c>
      <c r="D896" s="128" t="s">
        <v>167</v>
      </c>
      <c r="E896" s="129" t="s">
        <v>1232</v>
      </c>
      <c r="F896" s="130" t="s">
        <v>1233</v>
      </c>
      <c r="G896" s="131" t="s">
        <v>170</v>
      </c>
      <c r="H896" s="132">
        <v>22.577999999999999</v>
      </c>
      <c r="I896" s="133"/>
      <c r="J896" s="134">
        <f>ROUND(I896*H896,2)</f>
        <v>0</v>
      </c>
      <c r="K896" s="130" t="s">
        <v>171</v>
      </c>
      <c r="L896" s="33"/>
      <c r="M896" s="135" t="s">
        <v>19</v>
      </c>
      <c r="N896" s="136" t="s">
        <v>45</v>
      </c>
      <c r="P896" s="137">
        <f>O896*H896</f>
        <v>0</v>
      </c>
      <c r="Q896" s="137">
        <v>1.1E-4</v>
      </c>
      <c r="R896" s="137">
        <f>Q896*H896</f>
        <v>2.48358E-3</v>
      </c>
      <c r="S896" s="137">
        <v>0</v>
      </c>
      <c r="T896" s="138">
        <f>S896*H896</f>
        <v>0</v>
      </c>
      <c r="AR896" s="139" t="s">
        <v>222</v>
      </c>
      <c r="AT896" s="139" t="s">
        <v>167</v>
      </c>
      <c r="AU896" s="139" t="s">
        <v>84</v>
      </c>
      <c r="AY896" s="18" t="s">
        <v>165</v>
      </c>
      <c r="BE896" s="140">
        <f>IF(N896="základní",J896,0)</f>
        <v>0</v>
      </c>
      <c r="BF896" s="140">
        <f>IF(N896="snížená",J896,0)</f>
        <v>0</v>
      </c>
      <c r="BG896" s="140">
        <f>IF(N896="zákl. přenesená",J896,0)</f>
        <v>0</v>
      </c>
      <c r="BH896" s="140">
        <f>IF(N896="sníž. přenesená",J896,0)</f>
        <v>0</v>
      </c>
      <c r="BI896" s="140">
        <f>IF(N896="nulová",J896,0)</f>
        <v>0</v>
      </c>
      <c r="BJ896" s="18" t="s">
        <v>82</v>
      </c>
      <c r="BK896" s="140">
        <f>ROUND(I896*H896,2)</f>
        <v>0</v>
      </c>
      <c r="BL896" s="18" t="s">
        <v>222</v>
      </c>
      <c r="BM896" s="139" t="s">
        <v>1234</v>
      </c>
    </row>
    <row r="897" spans="2:65" s="1" customFormat="1" ht="11.25">
      <c r="B897" s="33"/>
      <c r="D897" s="141" t="s">
        <v>173</v>
      </c>
      <c r="F897" s="142" t="s">
        <v>1235</v>
      </c>
      <c r="I897" s="143"/>
      <c r="L897" s="33"/>
      <c r="M897" s="144"/>
      <c r="T897" s="54"/>
      <c r="AT897" s="18" t="s">
        <v>173</v>
      </c>
      <c r="AU897" s="18" t="s">
        <v>84</v>
      </c>
    </row>
    <row r="898" spans="2:65" s="12" customFormat="1" ht="11.25">
      <c r="B898" s="145"/>
      <c r="D898" s="146" t="s">
        <v>175</v>
      </c>
      <c r="E898" s="147" t="s">
        <v>19</v>
      </c>
      <c r="F898" s="148" t="s">
        <v>519</v>
      </c>
      <c r="H898" s="147" t="s">
        <v>19</v>
      </c>
      <c r="I898" s="149"/>
      <c r="L898" s="145"/>
      <c r="M898" s="150"/>
      <c r="T898" s="151"/>
      <c r="AT898" s="147" t="s">
        <v>175</v>
      </c>
      <c r="AU898" s="147" t="s">
        <v>84</v>
      </c>
      <c r="AV898" s="12" t="s">
        <v>82</v>
      </c>
      <c r="AW898" s="12" t="s">
        <v>35</v>
      </c>
      <c r="AX898" s="12" t="s">
        <v>74</v>
      </c>
      <c r="AY898" s="147" t="s">
        <v>165</v>
      </c>
    </row>
    <row r="899" spans="2:65" s="13" customFormat="1" ht="11.25">
      <c r="B899" s="152"/>
      <c r="D899" s="146" t="s">
        <v>175</v>
      </c>
      <c r="E899" s="153" t="s">
        <v>19</v>
      </c>
      <c r="F899" s="154" t="s">
        <v>1746</v>
      </c>
      <c r="H899" s="155">
        <v>6.0519999999999996</v>
      </c>
      <c r="I899" s="156"/>
      <c r="L899" s="152"/>
      <c r="M899" s="157"/>
      <c r="T899" s="158"/>
      <c r="AT899" s="153" t="s">
        <v>175</v>
      </c>
      <c r="AU899" s="153" t="s">
        <v>84</v>
      </c>
      <c r="AV899" s="13" t="s">
        <v>84</v>
      </c>
      <c r="AW899" s="13" t="s">
        <v>35</v>
      </c>
      <c r="AX899" s="13" t="s">
        <v>74</v>
      </c>
      <c r="AY899" s="153" t="s">
        <v>165</v>
      </c>
    </row>
    <row r="900" spans="2:65" s="13" customFormat="1" ht="11.25">
      <c r="B900" s="152"/>
      <c r="D900" s="146" t="s">
        <v>175</v>
      </c>
      <c r="E900" s="153" t="s">
        <v>19</v>
      </c>
      <c r="F900" s="154" t="s">
        <v>1589</v>
      </c>
      <c r="H900" s="155">
        <v>16.526</v>
      </c>
      <c r="I900" s="156"/>
      <c r="L900" s="152"/>
      <c r="M900" s="157"/>
      <c r="T900" s="158"/>
      <c r="AT900" s="153" t="s">
        <v>175</v>
      </c>
      <c r="AU900" s="153" t="s">
        <v>84</v>
      </c>
      <c r="AV900" s="13" t="s">
        <v>84</v>
      </c>
      <c r="AW900" s="13" t="s">
        <v>35</v>
      </c>
      <c r="AX900" s="13" t="s">
        <v>74</v>
      </c>
      <c r="AY900" s="153" t="s">
        <v>165</v>
      </c>
    </row>
    <row r="901" spans="2:65" s="14" customFormat="1" ht="11.25">
      <c r="B901" s="159"/>
      <c r="D901" s="146" t="s">
        <v>175</v>
      </c>
      <c r="E901" s="160" t="s">
        <v>19</v>
      </c>
      <c r="F901" s="161" t="s">
        <v>178</v>
      </c>
      <c r="H901" s="162">
        <v>22.577999999999999</v>
      </c>
      <c r="I901" s="163"/>
      <c r="L901" s="159"/>
      <c r="M901" s="164"/>
      <c r="T901" s="165"/>
      <c r="AT901" s="160" t="s">
        <v>175</v>
      </c>
      <c r="AU901" s="160" t="s">
        <v>84</v>
      </c>
      <c r="AV901" s="14" t="s">
        <v>172</v>
      </c>
      <c r="AW901" s="14" t="s">
        <v>35</v>
      </c>
      <c r="AX901" s="14" t="s">
        <v>82</v>
      </c>
      <c r="AY901" s="160" t="s">
        <v>165</v>
      </c>
    </row>
    <row r="902" spans="2:65" s="1" customFormat="1" ht="24.2" customHeight="1">
      <c r="B902" s="33"/>
      <c r="C902" s="128" t="s">
        <v>1236</v>
      </c>
      <c r="D902" s="128" t="s">
        <v>167</v>
      </c>
      <c r="E902" s="129" t="s">
        <v>1237</v>
      </c>
      <c r="F902" s="130" t="s">
        <v>1238</v>
      </c>
      <c r="G902" s="131" t="s">
        <v>170</v>
      </c>
      <c r="H902" s="132">
        <v>22.577999999999999</v>
      </c>
      <c r="I902" s="133"/>
      <c r="J902" s="134">
        <f>ROUND(I902*H902,2)</f>
        <v>0</v>
      </c>
      <c r="K902" s="130" t="s">
        <v>171</v>
      </c>
      <c r="L902" s="33"/>
      <c r="M902" s="135" t="s">
        <v>19</v>
      </c>
      <c r="N902" s="136" t="s">
        <v>45</v>
      </c>
      <c r="P902" s="137">
        <f>O902*H902</f>
        <v>0</v>
      </c>
      <c r="Q902" s="137">
        <v>7.2000000000000005E-4</v>
      </c>
      <c r="R902" s="137">
        <f>Q902*H902</f>
        <v>1.6256160000000002E-2</v>
      </c>
      <c r="S902" s="137">
        <v>0</v>
      </c>
      <c r="T902" s="138">
        <f>S902*H902</f>
        <v>0</v>
      </c>
      <c r="AR902" s="139" t="s">
        <v>222</v>
      </c>
      <c r="AT902" s="139" t="s">
        <v>167</v>
      </c>
      <c r="AU902" s="139" t="s">
        <v>84</v>
      </c>
      <c r="AY902" s="18" t="s">
        <v>165</v>
      </c>
      <c r="BE902" s="140">
        <f>IF(N902="základní",J902,0)</f>
        <v>0</v>
      </c>
      <c r="BF902" s="140">
        <f>IF(N902="snížená",J902,0)</f>
        <v>0</v>
      </c>
      <c r="BG902" s="140">
        <f>IF(N902="zákl. přenesená",J902,0)</f>
        <v>0</v>
      </c>
      <c r="BH902" s="140">
        <f>IF(N902="sníž. přenesená",J902,0)</f>
        <v>0</v>
      </c>
      <c r="BI902" s="140">
        <f>IF(N902="nulová",J902,0)</f>
        <v>0</v>
      </c>
      <c r="BJ902" s="18" t="s">
        <v>82</v>
      </c>
      <c r="BK902" s="140">
        <f>ROUND(I902*H902,2)</f>
        <v>0</v>
      </c>
      <c r="BL902" s="18" t="s">
        <v>222</v>
      </c>
      <c r="BM902" s="139" t="s">
        <v>1239</v>
      </c>
    </row>
    <row r="903" spans="2:65" s="1" customFormat="1" ht="11.25">
      <c r="B903" s="33"/>
      <c r="D903" s="141" t="s">
        <v>173</v>
      </c>
      <c r="F903" s="142" t="s">
        <v>1240</v>
      </c>
      <c r="I903" s="143"/>
      <c r="L903" s="33"/>
      <c r="M903" s="144"/>
      <c r="T903" s="54"/>
      <c r="AT903" s="18" t="s">
        <v>173</v>
      </c>
      <c r="AU903" s="18" t="s">
        <v>84</v>
      </c>
    </row>
    <row r="904" spans="2:65" s="1" customFormat="1" ht="16.5" customHeight="1">
      <c r="B904" s="33"/>
      <c r="C904" s="128" t="s">
        <v>704</v>
      </c>
      <c r="D904" s="128" t="s">
        <v>167</v>
      </c>
      <c r="E904" s="129" t="s">
        <v>1241</v>
      </c>
      <c r="F904" s="130" t="s">
        <v>1242</v>
      </c>
      <c r="G904" s="131" t="s">
        <v>170</v>
      </c>
      <c r="H904" s="132">
        <v>2.97</v>
      </c>
      <c r="I904" s="133"/>
      <c r="J904" s="134">
        <f>ROUND(I904*H904,2)</f>
        <v>0</v>
      </c>
      <c r="K904" s="130" t="s">
        <v>171</v>
      </c>
      <c r="L904" s="33"/>
      <c r="M904" s="135" t="s">
        <v>19</v>
      </c>
      <c r="N904" s="136" t="s">
        <v>45</v>
      </c>
      <c r="P904" s="137">
        <f>O904*H904</f>
        <v>0</v>
      </c>
      <c r="Q904" s="137">
        <v>0</v>
      </c>
      <c r="R904" s="137">
        <f>Q904*H904</f>
        <v>0</v>
      </c>
      <c r="S904" s="137">
        <v>0</v>
      </c>
      <c r="T904" s="138">
        <f>S904*H904</f>
        <v>0</v>
      </c>
      <c r="AR904" s="139" t="s">
        <v>222</v>
      </c>
      <c r="AT904" s="139" t="s">
        <v>167</v>
      </c>
      <c r="AU904" s="139" t="s">
        <v>84</v>
      </c>
      <c r="AY904" s="18" t="s">
        <v>165</v>
      </c>
      <c r="BE904" s="140">
        <f>IF(N904="základní",J904,0)</f>
        <v>0</v>
      </c>
      <c r="BF904" s="140">
        <f>IF(N904="snížená",J904,0)</f>
        <v>0</v>
      </c>
      <c r="BG904" s="140">
        <f>IF(N904="zákl. přenesená",J904,0)</f>
        <v>0</v>
      </c>
      <c r="BH904" s="140">
        <f>IF(N904="sníž. přenesená",J904,0)</f>
        <v>0</v>
      </c>
      <c r="BI904" s="140">
        <f>IF(N904="nulová",J904,0)</f>
        <v>0</v>
      </c>
      <c r="BJ904" s="18" t="s">
        <v>82</v>
      </c>
      <c r="BK904" s="140">
        <f>ROUND(I904*H904,2)</f>
        <v>0</v>
      </c>
      <c r="BL904" s="18" t="s">
        <v>222</v>
      </c>
      <c r="BM904" s="139" t="s">
        <v>1243</v>
      </c>
    </row>
    <row r="905" spans="2:65" s="1" customFormat="1" ht="11.25">
      <c r="B905" s="33"/>
      <c r="D905" s="141" t="s">
        <v>173</v>
      </c>
      <c r="F905" s="142" t="s">
        <v>1244</v>
      </c>
      <c r="I905" s="143"/>
      <c r="L905" s="33"/>
      <c r="M905" s="144"/>
      <c r="T905" s="54"/>
      <c r="AT905" s="18" t="s">
        <v>173</v>
      </c>
      <c r="AU905" s="18" t="s">
        <v>84</v>
      </c>
    </row>
    <row r="906" spans="2:65" s="12" customFormat="1" ht="11.25">
      <c r="B906" s="145"/>
      <c r="D906" s="146" t="s">
        <v>175</v>
      </c>
      <c r="E906" s="147" t="s">
        <v>19</v>
      </c>
      <c r="F906" s="148" t="s">
        <v>396</v>
      </c>
      <c r="H906" s="147" t="s">
        <v>19</v>
      </c>
      <c r="I906" s="149"/>
      <c r="L906" s="145"/>
      <c r="M906" s="150"/>
      <c r="T906" s="151"/>
      <c r="AT906" s="147" t="s">
        <v>175</v>
      </c>
      <c r="AU906" s="147" t="s">
        <v>84</v>
      </c>
      <c r="AV906" s="12" t="s">
        <v>82</v>
      </c>
      <c r="AW906" s="12" t="s">
        <v>35</v>
      </c>
      <c r="AX906" s="12" t="s">
        <v>74</v>
      </c>
      <c r="AY906" s="147" t="s">
        <v>165</v>
      </c>
    </row>
    <row r="907" spans="2:65" s="13" customFormat="1" ht="11.25">
      <c r="B907" s="152"/>
      <c r="D907" s="146" t="s">
        <v>175</v>
      </c>
      <c r="E907" s="153" t="s">
        <v>19</v>
      </c>
      <c r="F907" s="154" t="s">
        <v>1600</v>
      </c>
      <c r="H907" s="155">
        <v>2.97</v>
      </c>
      <c r="I907" s="156"/>
      <c r="L907" s="152"/>
      <c r="M907" s="157"/>
      <c r="T907" s="158"/>
      <c r="AT907" s="153" t="s">
        <v>175</v>
      </c>
      <c r="AU907" s="153" t="s">
        <v>84</v>
      </c>
      <c r="AV907" s="13" t="s">
        <v>84</v>
      </c>
      <c r="AW907" s="13" t="s">
        <v>35</v>
      </c>
      <c r="AX907" s="13" t="s">
        <v>74</v>
      </c>
      <c r="AY907" s="153" t="s">
        <v>165</v>
      </c>
    </row>
    <row r="908" spans="2:65" s="14" customFormat="1" ht="11.25">
      <c r="B908" s="159"/>
      <c r="D908" s="146" t="s">
        <v>175</v>
      </c>
      <c r="E908" s="160" t="s">
        <v>19</v>
      </c>
      <c r="F908" s="161" t="s">
        <v>178</v>
      </c>
      <c r="H908" s="162">
        <v>2.97</v>
      </c>
      <c r="I908" s="163"/>
      <c r="L908" s="159"/>
      <c r="M908" s="164"/>
      <c r="T908" s="165"/>
      <c r="AT908" s="160" t="s">
        <v>175</v>
      </c>
      <c r="AU908" s="160" t="s">
        <v>84</v>
      </c>
      <c r="AV908" s="14" t="s">
        <v>172</v>
      </c>
      <c r="AW908" s="14" t="s">
        <v>35</v>
      </c>
      <c r="AX908" s="14" t="s">
        <v>82</v>
      </c>
      <c r="AY908" s="160" t="s">
        <v>165</v>
      </c>
    </row>
    <row r="909" spans="2:65" s="11" customFormat="1" ht="22.9" customHeight="1">
      <c r="B909" s="116"/>
      <c r="D909" s="117" t="s">
        <v>73</v>
      </c>
      <c r="E909" s="126" t="s">
        <v>1245</v>
      </c>
      <c r="F909" s="126" t="s">
        <v>1246</v>
      </c>
      <c r="I909" s="119"/>
      <c r="J909" s="127">
        <f>BK909</f>
        <v>0</v>
      </c>
      <c r="L909" s="116"/>
      <c r="M909" s="121"/>
      <c r="P909" s="122">
        <f>SUM(P910:P917)</f>
        <v>0</v>
      </c>
      <c r="R909" s="122">
        <f>SUM(R910:R917)</f>
        <v>4.1068500000000001E-2</v>
      </c>
      <c r="T909" s="123">
        <f>SUM(T910:T917)</f>
        <v>0</v>
      </c>
      <c r="AR909" s="117" t="s">
        <v>84</v>
      </c>
      <c r="AT909" s="124" t="s">
        <v>73</v>
      </c>
      <c r="AU909" s="124" t="s">
        <v>82</v>
      </c>
      <c r="AY909" s="117" t="s">
        <v>165</v>
      </c>
      <c r="BK909" s="125">
        <f>SUM(BK910:BK917)</f>
        <v>0</v>
      </c>
    </row>
    <row r="910" spans="2:65" s="1" customFormat="1" ht="16.5" customHeight="1">
      <c r="B910" s="33"/>
      <c r="C910" s="128" t="s">
        <v>1247</v>
      </c>
      <c r="D910" s="128" t="s">
        <v>167</v>
      </c>
      <c r="E910" s="129" t="s">
        <v>1248</v>
      </c>
      <c r="F910" s="130" t="s">
        <v>1249</v>
      </c>
      <c r="G910" s="131" t="s">
        <v>170</v>
      </c>
      <c r="H910" s="132">
        <v>80.137</v>
      </c>
      <c r="I910" s="133"/>
      <c r="J910" s="134">
        <f>ROUND(I910*H910,2)</f>
        <v>0</v>
      </c>
      <c r="K910" s="130" t="s">
        <v>171</v>
      </c>
      <c r="L910" s="33"/>
      <c r="M910" s="135" t="s">
        <v>19</v>
      </c>
      <c r="N910" s="136" t="s">
        <v>45</v>
      </c>
      <c r="P910" s="137">
        <f>O910*H910</f>
        <v>0</v>
      </c>
      <c r="Q910" s="137">
        <v>0</v>
      </c>
      <c r="R910" s="137">
        <f>Q910*H910</f>
        <v>0</v>
      </c>
      <c r="S910" s="137">
        <v>0</v>
      </c>
      <c r="T910" s="138">
        <f>S910*H910</f>
        <v>0</v>
      </c>
      <c r="AR910" s="139" t="s">
        <v>222</v>
      </c>
      <c r="AT910" s="139" t="s">
        <v>167</v>
      </c>
      <c r="AU910" s="139" t="s">
        <v>84</v>
      </c>
      <c r="AY910" s="18" t="s">
        <v>165</v>
      </c>
      <c r="BE910" s="140">
        <f>IF(N910="základní",J910,0)</f>
        <v>0</v>
      </c>
      <c r="BF910" s="140">
        <f>IF(N910="snížená",J910,0)</f>
        <v>0</v>
      </c>
      <c r="BG910" s="140">
        <f>IF(N910="zákl. přenesená",J910,0)</f>
        <v>0</v>
      </c>
      <c r="BH910" s="140">
        <f>IF(N910="sníž. přenesená",J910,0)</f>
        <v>0</v>
      </c>
      <c r="BI910" s="140">
        <f>IF(N910="nulová",J910,0)</f>
        <v>0</v>
      </c>
      <c r="BJ910" s="18" t="s">
        <v>82</v>
      </c>
      <c r="BK910" s="140">
        <f>ROUND(I910*H910,2)</f>
        <v>0</v>
      </c>
      <c r="BL910" s="18" t="s">
        <v>222</v>
      </c>
      <c r="BM910" s="139" t="s">
        <v>1250</v>
      </c>
    </row>
    <row r="911" spans="2:65" s="1" customFormat="1" ht="11.25">
      <c r="B911" s="33"/>
      <c r="D911" s="141" t="s">
        <v>173</v>
      </c>
      <c r="F911" s="142" t="s">
        <v>1251</v>
      </c>
      <c r="I911" s="143"/>
      <c r="L911" s="33"/>
      <c r="M911" s="144"/>
      <c r="T911" s="54"/>
      <c r="AT911" s="18" t="s">
        <v>173</v>
      </c>
      <c r="AU911" s="18" t="s">
        <v>84</v>
      </c>
    </row>
    <row r="912" spans="2:65" s="1" customFormat="1" ht="16.5" customHeight="1">
      <c r="B912" s="33"/>
      <c r="C912" s="128" t="s">
        <v>709</v>
      </c>
      <c r="D912" s="128" t="s">
        <v>167</v>
      </c>
      <c r="E912" s="129" t="s">
        <v>1252</v>
      </c>
      <c r="F912" s="130" t="s">
        <v>1253</v>
      </c>
      <c r="G912" s="131" t="s">
        <v>170</v>
      </c>
      <c r="H912" s="132">
        <v>80.137</v>
      </c>
      <c r="I912" s="133"/>
      <c r="J912" s="134">
        <f>ROUND(I912*H912,2)</f>
        <v>0</v>
      </c>
      <c r="K912" s="130" t="s">
        <v>171</v>
      </c>
      <c r="L912" s="33"/>
      <c r="M912" s="135" t="s">
        <v>19</v>
      </c>
      <c r="N912" s="136" t="s">
        <v>45</v>
      </c>
      <c r="P912" s="137">
        <f>O912*H912</f>
        <v>0</v>
      </c>
      <c r="Q912" s="137">
        <v>2.1000000000000001E-4</v>
      </c>
      <c r="R912" s="137">
        <f>Q912*H912</f>
        <v>1.682877E-2</v>
      </c>
      <c r="S912" s="137">
        <v>0</v>
      </c>
      <c r="T912" s="138">
        <f>S912*H912</f>
        <v>0</v>
      </c>
      <c r="AR912" s="139" t="s">
        <v>222</v>
      </c>
      <c r="AT912" s="139" t="s">
        <v>167</v>
      </c>
      <c r="AU912" s="139" t="s">
        <v>84</v>
      </c>
      <c r="AY912" s="18" t="s">
        <v>165</v>
      </c>
      <c r="BE912" s="140">
        <f>IF(N912="základní",J912,0)</f>
        <v>0</v>
      </c>
      <c r="BF912" s="140">
        <f>IF(N912="snížená",J912,0)</f>
        <v>0</v>
      </c>
      <c r="BG912" s="140">
        <f>IF(N912="zákl. přenesená",J912,0)</f>
        <v>0</v>
      </c>
      <c r="BH912" s="140">
        <f>IF(N912="sníž. přenesená",J912,0)</f>
        <v>0</v>
      </c>
      <c r="BI912" s="140">
        <f>IF(N912="nulová",J912,0)</f>
        <v>0</v>
      </c>
      <c r="BJ912" s="18" t="s">
        <v>82</v>
      </c>
      <c r="BK912" s="140">
        <f>ROUND(I912*H912,2)</f>
        <v>0</v>
      </c>
      <c r="BL912" s="18" t="s">
        <v>222</v>
      </c>
      <c r="BM912" s="139" t="s">
        <v>1254</v>
      </c>
    </row>
    <row r="913" spans="2:65" s="1" customFormat="1" ht="11.25">
      <c r="B913" s="33"/>
      <c r="D913" s="141" t="s">
        <v>173</v>
      </c>
      <c r="F913" s="142" t="s">
        <v>1255</v>
      </c>
      <c r="I913" s="143"/>
      <c r="L913" s="33"/>
      <c r="M913" s="144"/>
      <c r="T913" s="54"/>
      <c r="AT913" s="18" t="s">
        <v>173</v>
      </c>
      <c r="AU913" s="18" t="s">
        <v>84</v>
      </c>
    </row>
    <row r="914" spans="2:65" s="1" customFormat="1" ht="16.5" customHeight="1">
      <c r="B914" s="33"/>
      <c r="C914" s="128" t="s">
        <v>1256</v>
      </c>
      <c r="D914" s="128" t="s">
        <v>167</v>
      </c>
      <c r="E914" s="129" t="s">
        <v>1257</v>
      </c>
      <c r="F914" s="130" t="s">
        <v>1258</v>
      </c>
      <c r="G914" s="131" t="s">
        <v>170</v>
      </c>
      <c r="H914" s="132">
        <v>100</v>
      </c>
      <c r="I914" s="133"/>
      <c r="J914" s="134">
        <f>ROUND(I914*H914,2)</f>
        <v>0</v>
      </c>
      <c r="K914" s="130" t="s">
        <v>171</v>
      </c>
      <c r="L914" s="33"/>
      <c r="M914" s="135" t="s">
        <v>19</v>
      </c>
      <c r="N914" s="136" t="s">
        <v>45</v>
      </c>
      <c r="P914" s="137">
        <f>O914*H914</f>
        <v>0</v>
      </c>
      <c r="Q914" s="137">
        <v>1.0000000000000001E-5</v>
      </c>
      <c r="R914" s="137">
        <f>Q914*H914</f>
        <v>1E-3</v>
      </c>
      <c r="S914" s="137">
        <v>0</v>
      </c>
      <c r="T914" s="138">
        <f>S914*H914</f>
        <v>0</v>
      </c>
      <c r="AR914" s="139" t="s">
        <v>222</v>
      </c>
      <c r="AT914" s="139" t="s">
        <v>167</v>
      </c>
      <c r="AU914" s="139" t="s">
        <v>84</v>
      </c>
      <c r="AY914" s="18" t="s">
        <v>165</v>
      </c>
      <c r="BE914" s="140">
        <f>IF(N914="základní",J914,0)</f>
        <v>0</v>
      </c>
      <c r="BF914" s="140">
        <f>IF(N914="snížená",J914,0)</f>
        <v>0</v>
      </c>
      <c r="BG914" s="140">
        <f>IF(N914="zákl. přenesená",J914,0)</f>
        <v>0</v>
      </c>
      <c r="BH914" s="140">
        <f>IF(N914="sníž. přenesená",J914,0)</f>
        <v>0</v>
      </c>
      <c r="BI914" s="140">
        <f>IF(N914="nulová",J914,0)</f>
        <v>0</v>
      </c>
      <c r="BJ914" s="18" t="s">
        <v>82</v>
      </c>
      <c r="BK914" s="140">
        <f>ROUND(I914*H914,2)</f>
        <v>0</v>
      </c>
      <c r="BL914" s="18" t="s">
        <v>222</v>
      </c>
      <c r="BM914" s="139" t="s">
        <v>1259</v>
      </c>
    </row>
    <row r="915" spans="2:65" s="1" customFormat="1" ht="11.25">
      <c r="B915" s="33"/>
      <c r="D915" s="141" t="s">
        <v>173</v>
      </c>
      <c r="F915" s="142" t="s">
        <v>1260</v>
      </c>
      <c r="I915" s="143"/>
      <c r="L915" s="33"/>
      <c r="M915" s="144"/>
      <c r="T915" s="54"/>
      <c r="AT915" s="18" t="s">
        <v>173</v>
      </c>
      <c r="AU915" s="18" t="s">
        <v>84</v>
      </c>
    </row>
    <row r="916" spans="2:65" s="1" customFormat="1" ht="24.2" customHeight="1">
      <c r="B916" s="33"/>
      <c r="C916" s="128" t="s">
        <v>719</v>
      </c>
      <c r="D916" s="128" t="s">
        <v>167</v>
      </c>
      <c r="E916" s="129" t="s">
        <v>1261</v>
      </c>
      <c r="F916" s="130" t="s">
        <v>1262</v>
      </c>
      <c r="G916" s="131" t="s">
        <v>170</v>
      </c>
      <c r="H916" s="132">
        <v>80.137</v>
      </c>
      <c r="I916" s="133"/>
      <c r="J916" s="134">
        <f>ROUND(I916*H916,2)</f>
        <v>0</v>
      </c>
      <c r="K916" s="130" t="s">
        <v>171</v>
      </c>
      <c r="L916" s="33"/>
      <c r="M916" s="135" t="s">
        <v>19</v>
      </c>
      <c r="N916" s="136" t="s">
        <v>45</v>
      </c>
      <c r="P916" s="137">
        <f>O916*H916</f>
        <v>0</v>
      </c>
      <c r="Q916" s="137">
        <v>2.9E-4</v>
      </c>
      <c r="R916" s="137">
        <f>Q916*H916</f>
        <v>2.323973E-2</v>
      </c>
      <c r="S916" s="137">
        <v>0</v>
      </c>
      <c r="T916" s="138">
        <f>S916*H916</f>
        <v>0</v>
      </c>
      <c r="AR916" s="139" t="s">
        <v>222</v>
      </c>
      <c r="AT916" s="139" t="s">
        <v>167</v>
      </c>
      <c r="AU916" s="139" t="s">
        <v>84</v>
      </c>
      <c r="AY916" s="18" t="s">
        <v>165</v>
      </c>
      <c r="BE916" s="140">
        <f>IF(N916="základní",J916,0)</f>
        <v>0</v>
      </c>
      <c r="BF916" s="140">
        <f>IF(N916="snížená",J916,0)</f>
        <v>0</v>
      </c>
      <c r="BG916" s="140">
        <f>IF(N916="zákl. přenesená",J916,0)</f>
        <v>0</v>
      </c>
      <c r="BH916" s="140">
        <f>IF(N916="sníž. přenesená",J916,0)</f>
        <v>0</v>
      </c>
      <c r="BI916" s="140">
        <f>IF(N916="nulová",J916,0)</f>
        <v>0</v>
      </c>
      <c r="BJ916" s="18" t="s">
        <v>82</v>
      </c>
      <c r="BK916" s="140">
        <f>ROUND(I916*H916,2)</f>
        <v>0</v>
      </c>
      <c r="BL916" s="18" t="s">
        <v>222</v>
      </c>
      <c r="BM916" s="139" t="s">
        <v>1263</v>
      </c>
    </row>
    <row r="917" spans="2:65" s="1" customFormat="1" ht="11.25">
      <c r="B917" s="33"/>
      <c r="D917" s="141" t="s">
        <v>173</v>
      </c>
      <c r="F917" s="142" t="s">
        <v>1264</v>
      </c>
      <c r="I917" s="143"/>
      <c r="L917" s="33"/>
      <c r="M917" s="144"/>
      <c r="T917" s="54"/>
      <c r="AT917" s="18" t="s">
        <v>173</v>
      </c>
      <c r="AU917" s="18" t="s">
        <v>84</v>
      </c>
    </row>
    <row r="918" spans="2:65" s="11" customFormat="1" ht="22.9" customHeight="1">
      <c r="B918" s="116"/>
      <c r="D918" s="117" t="s">
        <v>73</v>
      </c>
      <c r="E918" s="126" t="s">
        <v>1265</v>
      </c>
      <c r="F918" s="126" t="s">
        <v>1266</v>
      </c>
      <c r="I918" s="119"/>
      <c r="J918" s="127">
        <f>BK918</f>
        <v>0</v>
      </c>
      <c r="L918" s="116"/>
      <c r="M918" s="121"/>
      <c r="P918" s="122">
        <f>SUM(P919:P931)</f>
        <v>0</v>
      </c>
      <c r="R918" s="122">
        <f>SUM(R919:R931)</f>
        <v>0</v>
      </c>
      <c r="T918" s="123">
        <f>SUM(T919:T931)</f>
        <v>0.60898600000000003</v>
      </c>
      <c r="AR918" s="117" t="s">
        <v>84</v>
      </c>
      <c r="AT918" s="124" t="s">
        <v>73</v>
      </c>
      <c r="AU918" s="124" t="s">
        <v>82</v>
      </c>
      <c r="AY918" s="117" t="s">
        <v>165</v>
      </c>
      <c r="BK918" s="125">
        <f>SUM(BK919:BK931)</f>
        <v>0</v>
      </c>
    </row>
    <row r="919" spans="2:65" s="1" customFormat="1" ht="21.75" customHeight="1">
      <c r="B919" s="33"/>
      <c r="C919" s="128" t="s">
        <v>1267</v>
      </c>
      <c r="D919" s="128" t="s">
        <v>167</v>
      </c>
      <c r="E919" s="129" t="s">
        <v>1268</v>
      </c>
      <c r="F919" s="130" t="s">
        <v>1269</v>
      </c>
      <c r="G919" s="131" t="s">
        <v>170</v>
      </c>
      <c r="H919" s="132">
        <v>43.499000000000002</v>
      </c>
      <c r="I919" s="133"/>
      <c r="J919" s="134">
        <f>ROUND(I919*H919,2)</f>
        <v>0</v>
      </c>
      <c r="K919" s="130" t="s">
        <v>171</v>
      </c>
      <c r="L919" s="33"/>
      <c r="M919" s="135" t="s">
        <v>19</v>
      </c>
      <c r="N919" s="136" t="s">
        <v>45</v>
      </c>
      <c r="P919" s="137">
        <f>O919*H919</f>
        <v>0</v>
      </c>
      <c r="Q919" s="137">
        <v>0</v>
      </c>
      <c r="R919" s="137">
        <f>Q919*H919</f>
        <v>0</v>
      </c>
      <c r="S919" s="137">
        <v>1.4E-2</v>
      </c>
      <c r="T919" s="138">
        <f>S919*H919</f>
        <v>0.60898600000000003</v>
      </c>
      <c r="AR919" s="139" t="s">
        <v>222</v>
      </c>
      <c r="AT919" s="139" t="s">
        <v>167</v>
      </c>
      <c r="AU919" s="139" t="s">
        <v>84</v>
      </c>
      <c r="AY919" s="18" t="s">
        <v>165</v>
      </c>
      <c r="BE919" s="140">
        <f>IF(N919="základní",J919,0)</f>
        <v>0</v>
      </c>
      <c r="BF919" s="140">
        <f>IF(N919="snížená",J919,0)</f>
        <v>0</v>
      </c>
      <c r="BG919" s="140">
        <f>IF(N919="zákl. přenesená",J919,0)</f>
        <v>0</v>
      </c>
      <c r="BH919" s="140">
        <f>IF(N919="sníž. přenesená",J919,0)</f>
        <v>0</v>
      </c>
      <c r="BI919" s="140">
        <f>IF(N919="nulová",J919,0)</f>
        <v>0</v>
      </c>
      <c r="BJ919" s="18" t="s">
        <v>82</v>
      </c>
      <c r="BK919" s="140">
        <f>ROUND(I919*H919,2)</f>
        <v>0</v>
      </c>
      <c r="BL919" s="18" t="s">
        <v>222</v>
      </c>
      <c r="BM919" s="139" t="s">
        <v>1270</v>
      </c>
    </row>
    <row r="920" spans="2:65" s="1" customFormat="1" ht="11.25">
      <c r="B920" s="33"/>
      <c r="D920" s="141" t="s">
        <v>173</v>
      </c>
      <c r="F920" s="142" t="s">
        <v>1271</v>
      </c>
      <c r="I920" s="143"/>
      <c r="L920" s="33"/>
      <c r="M920" s="144"/>
      <c r="T920" s="54"/>
      <c r="AT920" s="18" t="s">
        <v>173</v>
      </c>
      <c r="AU920" s="18" t="s">
        <v>84</v>
      </c>
    </row>
    <row r="921" spans="2:65" s="12" customFormat="1" ht="11.25">
      <c r="B921" s="145"/>
      <c r="D921" s="146" t="s">
        <v>175</v>
      </c>
      <c r="E921" s="147" t="s">
        <v>19</v>
      </c>
      <c r="F921" s="148" t="s">
        <v>1747</v>
      </c>
      <c r="H921" s="147" t="s">
        <v>19</v>
      </c>
      <c r="I921" s="149"/>
      <c r="L921" s="145"/>
      <c r="M921" s="150"/>
      <c r="T921" s="151"/>
      <c r="AT921" s="147" t="s">
        <v>175</v>
      </c>
      <c r="AU921" s="147" t="s">
        <v>84</v>
      </c>
      <c r="AV921" s="12" t="s">
        <v>82</v>
      </c>
      <c r="AW921" s="12" t="s">
        <v>35</v>
      </c>
      <c r="AX921" s="12" t="s">
        <v>74</v>
      </c>
      <c r="AY921" s="147" t="s">
        <v>165</v>
      </c>
    </row>
    <row r="922" spans="2:65" s="13" customFormat="1" ht="11.25">
      <c r="B922" s="152"/>
      <c r="D922" s="146" t="s">
        <v>175</v>
      </c>
      <c r="E922" s="153" t="s">
        <v>19</v>
      </c>
      <c r="F922" s="154" t="s">
        <v>1748</v>
      </c>
      <c r="H922" s="155">
        <v>11.698</v>
      </c>
      <c r="I922" s="156"/>
      <c r="L922" s="152"/>
      <c r="M922" s="157"/>
      <c r="T922" s="158"/>
      <c r="AT922" s="153" t="s">
        <v>175</v>
      </c>
      <c r="AU922" s="153" t="s">
        <v>84</v>
      </c>
      <c r="AV922" s="13" t="s">
        <v>84</v>
      </c>
      <c r="AW922" s="13" t="s">
        <v>35</v>
      </c>
      <c r="AX922" s="13" t="s">
        <v>74</v>
      </c>
      <c r="AY922" s="153" t="s">
        <v>165</v>
      </c>
    </row>
    <row r="923" spans="2:65" s="13" customFormat="1" ht="11.25">
      <c r="B923" s="152"/>
      <c r="D923" s="146" t="s">
        <v>175</v>
      </c>
      <c r="E923" s="153" t="s">
        <v>19</v>
      </c>
      <c r="F923" s="154" t="s">
        <v>1749</v>
      </c>
      <c r="H923" s="155">
        <v>2.952</v>
      </c>
      <c r="I923" s="156"/>
      <c r="L923" s="152"/>
      <c r="M923" s="157"/>
      <c r="T923" s="158"/>
      <c r="AT923" s="153" t="s">
        <v>175</v>
      </c>
      <c r="AU923" s="153" t="s">
        <v>84</v>
      </c>
      <c r="AV923" s="13" t="s">
        <v>84</v>
      </c>
      <c r="AW923" s="13" t="s">
        <v>35</v>
      </c>
      <c r="AX923" s="13" t="s">
        <v>74</v>
      </c>
      <c r="AY923" s="153" t="s">
        <v>165</v>
      </c>
    </row>
    <row r="924" spans="2:65" s="15" customFormat="1" ht="11.25">
      <c r="B924" s="176"/>
      <c r="D924" s="146" t="s">
        <v>175</v>
      </c>
      <c r="E924" s="177" t="s">
        <v>19</v>
      </c>
      <c r="F924" s="178" t="s">
        <v>670</v>
      </c>
      <c r="H924" s="179">
        <v>14.65</v>
      </c>
      <c r="I924" s="180"/>
      <c r="L924" s="176"/>
      <c r="M924" s="181"/>
      <c r="T924" s="182"/>
      <c r="AT924" s="177" t="s">
        <v>175</v>
      </c>
      <c r="AU924" s="177" t="s">
        <v>84</v>
      </c>
      <c r="AV924" s="15" t="s">
        <v>188</v>
      </c>
      <c r="AW924" s="15" t="s">
        <v>35</v>
      </c>
      <c r="AX924" s="15" t="s">
        <v>74</v>
      </c>
      <c r="AY924" s="177" t="s">
        <v>165</v>
      </c>
    </row>
    <row r="925" spans="2:65" s="12" customFormat="1" ht="11.25">
      <c r="B925" s="145"/>
      <c r="D925" s="146" t="s">
        <v>175</v>
      </c>
      <c r="E925" s="147" t="s">
        <v>19</v>
      </c>
      <c r="F925" s="148" t="s">
        <v>1750</v>
      </c>
      <c r="H925" s="147" t="s">
        <v>19</v>
      </c>
      <c r="I925" s="149"/>
      <c r="L925" s="145"/>
      <c r="M925" s="150"/>
      <c r="T925" s="151"/>
      <c r="AT925" s="147" t="s">
        <v>175</v>
      </c>
      <c r="AU925" s="147" t="s">
        <v>84</v>
      </c>
      <c r="AV925" s="12" t="s">
        <v>82</v>
      </c>
      <c r="AW925" s="12" t="s">
        <v>35</v>
      </c>
      <c r="AX925" s="12" t="s">
        <v>74</v>
      </c>
      <c r="AY925" s="147" t="s">
        <v>165</v>
      </c>
    </row>
    <row r="926" spans="2:65" s="13" customFormat="1" ht="11.25">
      <c r="B926" s="152"/>
      <c r="D926" s="146" t="s">
        <v>175</v>
      </c>
      <c r="E926" s="153" t="s">
        <v>19</v>
      </c>
      <c r="F926" s="154" t="s">
        <v>1751</v>
      </c>
      <c r="H926" s="155">
        <v>4.0549999999999997</v>
      </c>
      <c r="I926" s="156"/>
      <c r="L926" s="152"/>
      <c r="M926" s="157"/>
      <c r="T926" s="158"/>
      <c r="AT926" s="153" t="s">
        <v>175</v>
      </c>
      <c r="AU926" s="153" t="s">
        <v>84</v>
      </c>
      <c r="AV926" s="13" t="s">
        <v>84</v>
      </c>
      <c r="AW926" s="13" t="s">
        <v>35</v>
      </c>
      <c r="AX926" s="13" t="s">
        <v>74</v>
      </c>
      <c r="AY926" s="153" t="s">
        <v>165</v>
      </c>
    </row>
    <row r="927" spans="2:65" s="13" customFormat="1" ht="11.25">
      <c r="B927" s="152"/>
      <c r="D927" s="146" t="s">
        <v>175</v>
      </c>
      <c r="E927" s="153" t="s">
        <v>19</v>
      </c>
      <c r="F927" s="154" t="s">
        <v>1752</v>
      </c>
      <c r="H927" s="155">
        <v>24.794</v>
      </c>
      <c r="I927" s="156"/>
      <c r="L927" s="152"/>
      <c r="M927" s="157"/>
      <c r="T927" s="158"/>
      <c r="AT927" s="153" t="s">
        <v>175</v>
      </c>
      <c r="AU927" s="153" t="s">
        <v>84</v>
      </c>
      <c r="AV927" s="13" t="s">
        <v>84</v>
      </c>
      <c r="AW927" s="13" t="s">
        <v>35</v>
      </c>
      <c r="AX927" s="13" t="s">
        <v>74</v>
      </c>
      <c r="AY927" s="153" t="s">
        <v>165</v>
      </c>
    </row>
    <row r="928" spans="2:65" s="15" customFormat="1" ht="11.25">
      <c r="B928" s="176"/>
      <c r="D928" s="146" t="s">
        <v>175</v>
      </c>
      <c r="E928" s="177" t="s">
        <v>19</v>
      </c>
      <c r="F928" s="178" t="s">
        <v>670</v>
      </c>
      <c r="H928" s="179">
        <v>28.849</v>
      </c>
      <c r="I928" s="180"/>
      <c r="L928" s="176"/>
      <c r="M928" s="181"/>
      <c r="T928" s="182"/>
      <c r="AT928" s="177" t="s">
        <v>175</v>
      </c>
      <c r="AU928" s="177" t="s">
        <v>84</v>
      </c>
      <c r="AV928" s="15" t="s">
        <v>188</v>
      </c>
      <c r="AW928" s="15" t="s">
        <v>35</v>
      </c>
      <c r="AX928" s="15" t="s">
        <v>74</v>
      </c>
      <c r="AY928" s="177" t="s">
        <v>165</v>
      </c>
    </row>
    <row r="929" spans="2:65" s="14" customFormat="1" ht="11.25">
      <c r="B929" s="159"/>
      <c r="D929" s="146" t="s">
        <v>175</v>
      </c>
      <c r="E929" s="160" t="s">
        <v>19</v>
      </c>
      <c r="F929" s="161" t="s">
        <v>178</v>
      </c>
      <c r="H929" s="162">
        <v>43.498999999999995</v>
      </c>
      <c r="I929" s="163"/>
      <c r="L929" s="159"/>
      <c r="M929" s="164"/>
      <c r="T929" s="165"/>
      <c r="AT929" s="160" t="s">
        <v>175</v>
      </c>
      <c r="AU929" s="160" t="s">
        <v>84</v>
      </c>
      <c r="AV929" s="14" t="s">
        <v>172</v>
      </c>
      <c r="AW929" s="14" t="s">
        <v>35</v>
      </c>
      <c r="AX929" s="14" t="s">
        <v>82</v>
      </c>
      <c r="AY929" s="160" t="s">
        <v>165</v>
      </c>
    </row>
    <row r="930" spans="2:65" s="1" customFormat="1" ht="24.2" customHeight="1">
      <c r="B930" s="33"/>
      <c r="C930" s="128" t="s">
        <v>725</v>
      </c>
      <c r="D930" s="128" t="s">
        <v>167</v>
      </c>
      <c r="E930" s="129" t="s">
        <v>1277</v>
      </c>
      <c r="F930" s="130" t="s">
        <v>1278</v>
      </c>
      <c r="G930" s="131" t="s">
        <v>170</v>
      </c>
      <c r="H930" s="132">
        <v>43.499000000000002</v>
      </c>
      <c r="I930" s="133"/>
      <c r="J930" s="134">
        <f>ROUND(I930*H930,2)</f>
        <v>0</v>
      </c>
      <c r="K930" s="130" t="s">
        <v>171</v>
      </c>
      <c r="L930" s="33"/>
      <c r="M930" s="135" t="s">
        <v>19</v>
      </c>
      <c r="N930" s="136" t="s">
        <v>45</v>
      </c>
      <c r="P930" s="137">
        <f>O930*H930</f>
        <v>0</v>
      </c>
      <c r="Q930" s="137">
        <v>0</v>
      </c>
      <c r="R930" s="137">
        <f>Q930*H930</f>
        <v>0</v>
      </c>
      <c r="S930" s="137">
        <v>0</v>
      </c>
      <c r="T930" s="138">
        <f>S930*H930</f>
        <v>0</v>
      </c>
      <c r="AR930" s="139" t="s">
        <v>222</v>
      </c>
      <c r="AT930" s="139" t="s">
        <v>167</v>
      </c>
      <c r="AU930" s="139" t="s">
        <v>84</v>
      </c>
      <c r="AY930" s="18" t="s">
        <v>165</v>
      </c>
      <c r="BE930" s="140">
        <f>IF(N930="základní",J930,0)</f>
        <v>0</v>
      </c>
      <c r="BF930" s="140">
        <f>IF(N930="snížená",J930,0)</f>
        <v>0</v>
      </c>
      <c r="BG930" s="140">
        <f>IF(N930="zákl. přenesená",J930,0)</f>
        <v>0</v>
      </c>
      <c r="BH930" s="140">
        <f>IF(N930="sníž. přenesená",J930,0)</f>
        <v>0</v>
      </c>
      <c r="BI930" s="140">
        <f>IF(N930="nulová",J930,0)</f>
        <v>0</v>
      </c>
      <c r="BJ930" s="18" t="s">
        <v>82</v>
      </c>
      <c r="BK930" s="140">
        <f>ROUND(I930*H930,2)</f>
        <v>0</v>
      </c>
      <c r="BL930" s="18" t="s">
        <v>222</v>
      </c>
      <c r="BM930" s="139" t="s">
        <v>1279</v>
      </c>
    </row>
    <row r="931" spans="2:65" s="1" customFormat="1" ht="11.25">
      <c r="B931" s="33"/>
      <c r="D931" s="141" t="s">
        <v>173</v>
      </c>
      <c r="F931" s="142" t="s">
        <v>1280</v>
      </c>
      <c r="I931" s="143"/>
      <c r="L931" s="33"/>
      <c r="M931" s="144"/>
      <c r="T931" s="54"/>
      <c r="AT931" s="18" t="s">
        <v>173</v>
      </c>
      <c r="AU931" s="18" t="s">
        <v>84</v>
      </c>
    </row>
    <row r="932" spans="2:65" s="11" customFormat="1" ht="22.9" customHeight="1">
      <c r="B932" s="116"/>
      <c r="D932" s="117" t="s">
        <v>73</v>
      </c>
      <c r="E932" s="126" t="s">
        <v>1281</v>
      </c>
      <c r="F932" s="126" t="s">
        <v>1282</v>
      </c>
      <c r="I932" s="119"/>
      <c r="J932" s="127">
        <f>BK932</f>
        <v>0</v>
      </c>
      <c r="L932" s="116"/>
      <c r="M932" s="121"/>
      <c r="P932" s="122">
        <f>SUM(P933:P976)</f>
        <v>0</v>
      </c>
      <c r="R932" s="122">
        <f>SUM(R933:R976)</f>
        <v>1.6772789400000001</v>
      </c>
      <c r="T932" s="123">
        <f>SUM(T933:T976)</f>
        <v>0</v>
      </c>
      <c r="AR932" s="117" t="s">
        <v>84</v>
      </c>
      <c r="AT932" s="124" t="s">
        <v>73</v>
      </c>
      <c r="AU932" s="124" t="s">
        <v>82</v>
      </c>
      <c r="AY932" s="117" t="s">
        <v>165</v>
      </c>
      <c r="BK932" s="125">
        <f>SUM(BK933:BK976)</f>
        <v>0</v>
      </c>
    </row>
    <row r="933" spans="2:65" s="1" customFormat="1" ht="24.2" customHeight="1">
      <c r="B933" s="33"/>
      <c r="C933" s="128" t="s">
        <v>1283</v>
      </c>
      <c r="D933" s="128" t="s">
        <v>167</v>
      </c>
      <c r="E933" s="129" t="s">
        <v>1284</v>
      </c>
      <c r="F933" s="130" t="s">
        <v>1285</v>
      </c>
      <c r="G933" s="131" t="s">
        <v>170</v>
      </c>
      <c r="H933" s="132">
        <v>50.649000000000001</v>
      </c>
      <c r="I933" s="133"/>
      <c r="J933" s="134">
        <f>ROUND(I933*H933,2)</f>
        <v>0</v>
      </c>
      <c r="K933" s="130" t="s">
        <v>171</v>
      </c>
      <c r="L933" s="33"/>
      <c r="M933" s="135" t="s">
        <v>19</v>
      </c>
      <c r="N933" s="136" t="s">
        <v>45</v>
      </c>
      <c r="P933" s="137">
        <f>O933*H933</f>
        <v>0</v>
      </c>
      <c r="Q933" s="137">
        <v>0</v>
      </c>
      <c r="R933" s="137">
        <f>Q933*H933</f>
        <v>0</v>
      </c>
      <c r="S933" s="137">
        <v>0</v>
      </c>
      <c r="T933" s="138">
        <f>S933*H933</f>
        <v>0</v>
      </c>
      <c r="AR933" s="139" t="s">
        <v>222</v>
      </c>
      <c r="AT933" s="139" t="s">
        <v>167</v>
      </c>
      <c r="AU933" s="139" t="s">
        <v>84</v>
      </c>
      <c r="AY933" s="18" t="s">
        <v>165</v>
      </c>
      <c r="BE933" s="140">
        <f>IF(N933="základní",J933,0)</f>
        <v>0</v>
      </c>
      <c r="BF933" s="140">
        <f>IF(N933="snížená",J933,0)</f>
        <v>0</v>
      </c>
      <c r="BG933" s="140">
        <f>IF(N933="zákl. přenesená",J933,0)</f>
        <v>0</v>
      </c>
      <c r="BH933" s="140">
        <f>IF(N933="sníž. přenesená",J933,0)</f>
        <v>0</v>
      </c>
      <c r="BI933" s="140">
        <f>IF(N933="nulová",J933,0)</f>
        <v>0</v>
      </c>
      <c r="BJ933" s="18" t="s">
        <v>82</v>
      </c>
      <c r="BK933" s="140">
        <f>ROUND(I933*H933,2)</f>
        <v>0</v>
      </c>
      <c r="BL933" s="18" t="s">
        <v>222</v>
      </c>
      <c r="BM933" s="139" t="s">
        <v>1286</v>
      </c>
    </row>
    <row r="934" spans="2:65" s="1" customFormat="1" ht="11.25">
      <c r="B934" s="33"/>
      <c r="D934" s="141" t="s">
        <v>173</v>
      </c>
      <c r="F934" s="142" t="s">
        <v>1287</v>
      </c>
      <c r="I934" s="143"/>
      <c r="L934" s="33"/>
      <c r="M934" s="144"/>
      <c r="T934" s="54"/>
      <c r="AT934" s="18" t="s">
        <v>173</v>
      </c>
      <c r="AU934" s="18" t="s">
        <v>84</v>
      </c>
    </row>
    <row r="935" spans="2:65" s="13" customFormat="1" ht="11.25">
      <c r="B935" s="152"/>
      <c r="D935" s="146" t="s">
        <v>175</v>
      </c>
      <c r="E935" s="153" t="s">
        <v>19</v>
      </c>
      <c r="F935" s="154" t="s">
        <v>1753</v>
      </c>
      <c r="H935" s="155">
        <v>50.649000000000001</v>
      </c>
      <c r="I935" s="156"/>
      <c r="L935" s="152"/>
      <c r="M935" s="157"/>
      <c r="T935" s="158"/>
      <c r="AT935" s="153" t="s">
        <v>175</v>
      </c>
      <c r="AU935" s="153" t="s">
        <v>84</v>
      </c>
      <c r="AV935" s="13" t="s">
        <v>84</v>
      </c>
      <c r="AW935" s="13" t="s">
        <v>35</v>
      </c>
      <c r="AX935" s="13" t="s">
        <v>74</v>
      </c>
      <c r="AY935" s="153" t="s">
        <v>165</v>
      </c>
    </row>
    <row r="936" spans="2:65" s="14" customFormat="1" ht="11.25">
      <c r="B936" s="159"/>
      <c r="D936" s="146" t="s">
        <v>175</v>
      </c>
      <c r="E936" s="160" t="s">
        <v>19</v>
      </c>
      <c r="F936" s="161" t="s">
        <v>178</v>
      </c>
      <c r="H936" s="162">
        <v>50.649000000000001</v>
      </c>
      <c r="I936" s="163"/>
      <c r="L936" s="159"/>
      <c r="M936" s="164"/>
      <c r="T936" s="165"/>
      <c r="AT936" s="160" t="s">
        <v>175</v>
      </c>
      <c r="AU936" s="160" t="s">
        <v>84</v>
      </c>
      <c r="AV936" s="14" t="s">
        <v>172</v>
      </c>
      <c r="AW936" s="14" t="s">
        <v>35</v>
      </c>
      <c r="AX936" s="14" t="s">
        <v>82</v>
      </c>
      <c r="AY936" s="160" t="s">
        <v>165</v>
      </c>
    </row>
    <row r="937" spans="2:65" s="1" customFormat="1" ht="16.5" customHeight="1">
      <c r="B937" s="33"/>
      <c r="C937" s="166" t="s">
        <v>729</v>
      </c>
      <c r="D937" s="166" t="s">
        <v>294</v>
      </c>
      <c r="E937" s="167" t="s">
        <v>1289</v>
      </c>
      <c r="F937" s="168" t="s">
        <v>1290</v>
      </c>
      <c r="G937" s="169" t="s">
        <v>221</v>
      </c>
      <c r="H937" s="170">
        <v>1.5189999999999999</v>
      </c>
      <c r="I937" s="171"/>
      <c r="J937" s="172">
        <f>ROUND(I937*H937,2)</f>
        <v>0</v>
      </c>
      <c r="K937" s="168" t="s">
        <v>171</v>
      </c>
      <c r="L937" s="173"/>
      <c r="M937" s="174" t="s">
        <v>19</v>
      </c>
      <c r="N937" s="175" t="s">
        <v>45</v>
      </c>
      <c r="P937" s="137">
        <f>O937*H937</f>
        <v>0</v>
      </c>
      <c r="Q937" s="137">
        <v>1</v>
      </c>
      <c r="R937" s="137">
        <f>Q937*H937</f>
        <v>1.5189999999999999</v>
      </c>
      <c r="S937" s="137">
        <v>0</v>
      </c>
      <c r="T937" s="138">
        <f>S937*H937</f>
        <v>0</v>
      </c>
      <c r="AR937" s="139" t="s">
        <v>275</v>
      </c>
      <c r="AT937" s="139" t="s">
        <v>294</v>
      </c>
      <c r="AU937" s="139" t="s">
        <v>84</v>
      </c>
      <c r="AY937" s="18" t="s">
        <v>165</v>
      </c>
      <c r="BE937" s="140">
        <f>IF(N937="základní",J937,0)</f>
        <v>0</v>
      </c>
      <c r="BF937" s="140">
        <f>IF(N937="snížená",J937,0)</f>
        <v>0</v>
      </c>
      <c r="BG937" s="140">
        <f>IF(N937="zákl. přenesená",J937,0)</f>
        <v>0</v>
      </c>
      <c r="BH937" s="140">
        <f>IF(N937="sníž. přenesená",J937,0)</f>
        <v>0</v>
      </c>
      <c r="BI937" s="140">
        <f>IF(N937="nulová",J937,0)</f>
        <v>0</v>
      </c>
      <c r="BJ937" s="18" t="s">
        <v>82</v>
      </c>
      <c r="BK937" s="140">
        <f>ROUND(I937*H937,2)</f>
        <v>0</v>
      </c>
      <c r="BL937" s="18" t="s">
        <v>222</v>
      </c>
      <c r="BM937" s="139" t="s">
        <v>1754</v>
      </c>
    </row>
    <row r="938" spans="2:65" s="12" customFormat="1" ht="11.25">
      <c r="B938" s="145"/>
      <c r="D938" s="146" t="s">
        <v>175</v>
      </c>
      <c r="E938" s="147" t="s">
        <v>19</v>
      </c>
      <c r="F938" s="148" t="s">
        <v>1755</v>
      </c>
      <c r="H938" s="147" t="s">
        <v>19</v>
      </c>
      <c r="I938" s="149"/>
      <c r="L938" s="145"/>
      <c r="M938" s="150"/>
      <c r="T938" s="151"/>
      <c r="AT938" s="147" t="s">
        <v>175</v>
      </c>
      <c r="AU938" s="147" t="s">
        <v>84</v>
      </c>
      <c r="AV938" s="12" t="s">
        <v>82</v>
      </c>
      <c r="AW938" s="12" t="s">
        <v>35</v>
      </c>
      <c r="AX938" s="12" t="s">
        <v>74</v>
      </c>
      <c r="AY938" s="147" t="s">
        <v>165</v>
      </c>
    </row>
    <row r="939" spans="2:65" s="13" customFormat="1" ht="11.25">
      <c r="B939" s="152"/>
      <c r="D939" s="146" t="s">
        <v>175</v>
      </c>
      <c r="E939" s="153" t="s">
        <v>19</v>
      </c>
      <c r="F939" s="154" t="s">
        <v>1756</v>
      </c>
      <c r="H939" s="155">
        <v>1.5189999999999999</v>
      </c>
      <c r="I939" s="156"/>
      <c r="L939" s="152"/>
      <c r="M939" s="157"/>
      <c r="T939" s="158"/>
      <c r="AT939" s="153" t="s">
        <v>175</v>
      </c>
      <c r="AU939" s="153" t="s">
        <v>84</v>
      </c>
      <c r="AV939" s="13" t="s">
        <v>84</v>
      </c>
      <c r="AW939" s="13" t="s">
        <v>35</v>
      </c>
      <c r="AX939" s="13" t="s">
        <v>74</v>
      </c>
      <c r="AY939" s="153" t="s">
        <v>165</v>
      </c>
    </row>
    <row r="940" spans="2:65" s="14" customFormat="1" ht="11.25">
      <c r="B940" s="159"/>
      <c r="D940" s="146" t="s">
        <v>175</v>
      </c>
      <c r="E940" s="160" t="s">
        <v>19</v>
      </c>
      <c r="F940" s="161" t="s">
        <v>178</v>
      </c>
      <c r="H940" s="162">
        <v>1.5189999999999999</v>
      </c>
      <c r="I940" s="163"/>
      <c r="L940" s="159"/>
      <c r="M940" s="164"/>
      <c r="T940" s="165"/>
      <c r="AT940" s="160" t="s">
        <v>175</v>
      </c>
      <c r="AU940" s="160" t="s">
        <v>84</v>
      </c>
      <c r="AV940" s="14" t="s">
        <v>172</v>
      </c>
      <c r="AW940" s="14" t="s">
        <v>35</v>
      </c>
      <c r="AX940" s="14" t="s">
        <v>82</v>
      </c>
      <c r="AY940" s="160" t="s">
        <v>165</v>
      </c>
    </row>
    <row r="941" spans="2:65" s="1" customFormat="1" ht="21.75" customHeight="1">
      <c r="B941" s="33"/>
      <c r="C941" s="128" t="s">
        <v>1294</v>
      </c>
      <c r="D941" s="128" t="s">
        <v>167</v>
      </c>
      <c r="E941" s="129" t="s">
        <v>1295</v>
      </c>
      <c r="F941" s="130" t="s">
        <v>1296</v>
      </c>
      <c r="G941" s="131" t="s">
        <v>170</v>
      </c>
      <c r="H941" s="132">
        <v>50.649000000000001</v>
      </c>
      <c r="I941" s="133"/>
      <c r="J941" s="134">
        <f>ROUND(I941*H941,2)</f>
        <v>0</v>
      </c>
      <c r="K941" s="130" t="s">
        <v>171</v>
      </c>
      <c r="L941" s="33"/>
      <c r="M941" s="135" t="s">
        <v>19</v>
      </c>
      <c r="N941" s="136" t="s">
        <v>45</v>
      </c>
      <c r="P941" s="137">
        <f>O941*H941</f>
        <v>0</v>
      </c>
      <c r="Q941" s="137">
        <v>1.06E-3</v>
      </c>
      <c r="R941" s="137">
        <f>Q941*H941</f>
        <v>5.3687939999999996E-2</v>
      </c>
      <c r="S941" s="137">
        <v>0</v>
      </c>
      <c r="T941" s="138">
        <f>S941*H941</f>
        <v>0</v>
      </c>
      <c r="AR941" s="139" t="s">
        <v>222</v>
      </c>
      <c r="AT941" s="139" t="s">
        <v>167</v>
      </c>
      <c r="AU941" s="139" t="s">
        <v>84</v>
      </c>
      <c r="AY941" s="18" t="s">
        <v>165</v>
      </c>
      <c r="BE941" s="140">
        <f>IF(N941="základní",J941,0)</f>
        <v>0</v>
      </c>
      <c r="BF941" s="140">
        <f>IF(N941="snížená",J941,0)</f>
        <v>0</v>
      </c>
      <c r="BG941" s="140">
        <f>IF(N941="zákl. přenesená",J941,0)</f>
        <v>0</v>
      </c>
      <c r="BH941" s="140">
        <f>IF(N941="sníž. přenesená",J941,0)</f>
        <v>0</v>
      </c>
      <c r="BI941" s="140">
        <f>IF(N941="nulová",J941,0)</f>
        <v>0</v>
      </c>
      <c r="BJ941" s="18" t="s">
        <v>82</v>
      </c>
      <c r="BK941" s="140">
        <f>ROUND(I941*H941,2)</f>
        <v>0</v>
      </c>
      <c r="BL941" s="18" t="s">
        <v>222</v>
      </c>
      <c r="BM941" s="139" t="s">
        <v>1297</v>
      </c>
    </row>
    <row r="942" spans="2:65" s="1" customFormat="1" ht="11.25">
      <c r="B942" s="33"/>
      <c r="D942" s="141" t="s">
        <v>173</v>
      </c>
      <c r="F942" s="142" t="s">
        <v>1298</v>
      </c>
      <c r="I942" s="143"/>
      <c r="L942" s="33"/>
      <c r="M942" s="144"/>
      <c r="T942" s="54"/>
      <c r="AT942" s="18" t="s">
        <v>173</v>
      </c>
      <c r="AU942" s="18" t="s">
        <v>84</v>
      </c>
    </row>
    <row r="943" spans="2:65" s="12" customFormat="1" ht="11.25">
      <c r="B943" s="145"/>
      <c r="D943" s="146" t="s">
        <v>175</v>
      </c>
      <c r="E943" s="147" t="s">
        <v>19</v>
      </c>
      <c r="F943" s="148" t="s">
        <v>1299</v>
      </c>
      <c r="H943" s="147" t="s">
        <v>19</v>
      </c>
      <c r="I943" s="149"/>
      <c r="L943" s="145"/>
      <c r="M943" s="150"/>
      <c r="T943" s="151"/>
      <c r="AT943" s="147" t="s">
        <v>175</v>
      </c>
      <c r="AU943" s="147" t="s">
        <v>84</v>
      </c>
      <c r="AV943" s="12" t="s">
        <v>82</v>
      </c>
      <c r="AW943" s="12" t="s">
        <v>35</v>
      </c>
      <c r="AX943" s="12" t="s">
        <v>74</v>
      </c>
      <c r="AY943" s="147" t="s">
        <v>165</v>
      </c>
    </row>
    <row r="944" spans="2:65" s="12" customFormat="1" ht="11.25">
      <c r="B944" s="145"/>
      <c r="D944" s="146" t="s">
        <v>175</v>
      </c>
      <c r="E944" s="147" t="s">
        <v>19</v>
      </c>
      <c r="F944" s="148" t="s">
        <v>1300</v>
      </c>
      <c r="H944" s="147" t="s">
        <v>19</v>
      </c>
      <c r="I944" s="149"/>
      <c r="L944" s="145"/>
      <c r="M944" s="150"/>
      <c r="T944" s="151"/>
      <c r="AT944" s="147" t="s">
        <v>175</v>
      </c>
      <c r="AU944" s="147" t="s">
        <v>84</v>
      </c>
      <c r="AV944" s="12" t="s">
        <v>82</v>
      </c>
      <c r="AW944" s="12" t="s">
        <v>35</v>
      </c>
      <c r="AX944" s="12" t="s">
        <v>74</v>
      </c>
      <c r="AY944" s="147" t="s">
        <v>165</v>
      </c>
    </row>
    <row r="945" spans="2:65" s="12" customFormat="1" ht="11.25">
      <c r="B945" s="145"/>
      <c r="D945" s="146" t="s">
        <v>175</v>
      </c>
      <c r="E945" s="147" t="s">
        <v>19</v>
      </c>
      <c r="F945" s="148" t="s">
        <v>1301</v>
      </c>
      <c r="H945" s="147" t="s">
        <v>19</v>
      </c>
      <c r="I945" s="149"/>
      <c r="L945" s="145"/>
      <c r="M945" s="150"/>
      <c r="T945" s="151"/>
      <c r="AT945" s="147" t="s">
        <v>175</v>
      </c>
      <c r="AU945" s="147" t="s">
        <v>84</v>
      </c>
      <c r="AV945" s="12" t="s">
        <v>82</v>
      </c>
      <c r="AW945" s="12" t="s">
        <v>35</v>
      </c>
      <c r="AX945" s="12" t="s">
        <v>74</v>
      </c>
      <c r="AY945" s="147" t="s">
        <v>165</v>
      </c>
    </row>
    <row r="946" spans="2:65" s="12" customFormat="1" ht="11.25">
      <c r="B946" s="145"/>
      <c r="D946" s="146" t="s">
        <v>175</v>
      </c>
      <c r="E946" s="147" t="s">
        <v>19</v>
      </c>
      <c r="F946" s="148" t="s">
        <v>1302</v>
      </c>
      <c r="H946" s="147" t="s">
        <v>19</v>
      </c>
      <c r="I946" s="149"/>
      <c r="L946" s="145"/>
      <c r="M946" s="150"/>
      <c r="T946" s="151"/>
      <c r="AT946" s="147" t="s">
        <v>175</v>
      </c>
      <c r="AU946" s="147" t="s">
        <v>84</v>
      </c>
      <c r="AV946" s="12" t="s">
        <v>82</v>
      </c>
      <c r="AW946" s="12" t="s">
        <v>35</v>
      </c>
      <c r="AX946" s="12" t="s">
        <v>74</v>
      </c>
      <c r="AY946" s="147" t="s">
        <v>165</v>
      </c>
    </row>
    <row r="947" spans="2:65" s="12" customFormat="1" ht="11.25">
      <c r="B947" s="145"/>
      <c r="D947" s="146" t="s">
        <v>175</v>
      </c>
      <c r="E947" s="147" t="s">
        <v>19</v>
      </c>
      <c r="F947" s="148" t="s">
        <v>1303</v>
      </c>
      <c r="H947" s="147" t="s">
        <v>19</v>
      </c>
      <c r="I947" s="149"/>
      <c r="L947" s="145"/>
      <c r="M947" s="150"/>
      <c r="T947" s="151"/>
      <c r="AT947" s="147" t="s">
        <v>175</v>
      </c>
      <c r="AU947" s="147" t="s">
        <v>84</v>
      </c>
      <c r="AV947" s="12" t="s">
        <v>82</v>
      </c>
      <c r="AW947" s="12" t="s">
        <v>35</v>
      </c>
      <c r="AX947" s="12" t="s">
        <v>74</v>
      </c>
      <c r="AY947" s="147" t="s">
        <v>165</v>
      </c>
    </row>
    <row r="948" spans="2:65" s="13" customFormat="1" ht="11.25">
      <c r="B948" s="152"/>
      <c r="D948" s="146" t="s">
        <v>175</v>
      </c>
      <c r="E948" s="153" t="s">
        <v>19</v>
      </c>
      <c r="F948" s="154" t="s">
        <v>1757</v>
      </c>
      <c r="H948" s="155">
        <v>50.649000000000001</v>
      </c>
      <c r="I948" s="156"/>
      <c r="L948" s="152"/>
      <c r="M948" s="157"/>
      <c r="T948" s="158"/>
      <c r="AT948" s="153" t="s">
        <v>175</v>
      </c>
      <c r="AU948" s="153" t="s">
        <v>84</v>
      </c>
      <c r="AV948" s="13" t="s">
        <v>84</v>
      </c>
      <c r="AW948" s="13" t="s">
        <v>35</v>
      </c>
      <c r="AX948" s="13" t="s">
        <v>74</v>
      </c>
      <c r="AY948" s="153" t="s">
        <v>165</v>
      </c>
    </row>
    <row r="949" spans="2:65" s="14" customFormat="1" ht="11.25">
      <c r="B949" s="159"/>
      <c r="D949" s="146" t="s">
        <v>175</v>
      </c>
      <c r="E949" s="160" t="s">
        <v>19</v>
      </c>
      <c r="F949" s="161" t="s">
        <v>178</v>
      </c>
      <c r="H949" s="162">
        <v>50.649000000000001</v>
      </c>
      <c r="I949" s="163"/>
      <c r="L949" s="159"/>
      <c r="M949" s="164"/>
      <c r="T949" s="165"/>
      <c r="AT949" s="160" t="s">
        <v>175</v>
      </c>
      <c r="AU949" s="160" t="s">
        <v>84</v>
      </c>
      <c r="AV949" s="14" t="s">
        <v>172</v>
      </c>
      <c r="AW949" s="14" t="s">
        <v>35</v>
      </c>
      <c r="AX949" s="14" t="s">
        <v>82</v>
      </c>
      <c r="AY949" s="160" t="s">
        <v>165</v>
      </c>
    </row>
    <row r="950" spans="2:65" s="1" customFormat="1" ht="16.5" customHeight="1">
      <c r="B950" s="33"/>
      <c r="C950" s="166" t="s">
        <v>738</v>
      </c>
      <c r="D950" s="166" t="s">
        <v>294</v>
      </c>
      <c r="E950" s="167" t="s">
        <v>1305</v>
      </c>
      <c r="F950" s="168" t="s">
        <v>1306</v>
      </c>
      <c r="G950" s="169" t="s">
        <v>281</v>
      </c>
      <c r="H950" s="170">
        <v>46.091000000000001</v>
      </c>
      <c r="I950" s="171"/>
      <c r="J950" s="172">
        <f>ROUND(I950*H950,2)</f>
        <v>0</v>
      </c>
      <c r="K950" s="168" t="s">
        <v>171</v>
      </c>
      <c r="L950" s="173"/>
      <c r="M950" s="174" t="s">
        <v>19</v>
      </c>
      <c r="N950" s="175" t="s">
        <v>45</v>
      </c>
      <c r="P950" s="137">
        <f>O950*H950</f>
        <v>0</v>
      </c>
      <c r="Q950" s="137">
        <v>1E-3</v>
      </c>
      <c r="R950" s="137">
        <f>Q950*H950</f>
        <v>4.6091E-2</v>
      </c>
      <c r="S950" s="137">
        <v>0</v>
      </c>
      <c r="T950" s="138">
        <f>S950*H950</f>
        <v>0</v>
      </c>
      <c r="AR950" s="139" t="s">
        <v>275</v>
      </c>
      <c r="AT950" s="139" t="s">
        <v>294</v>
      </c>
      <c r="AU950" s="139" t="s">
        <v>84</v>
      </c>
      <c r="AY950" s="18" t="s">
        <v>165</v>
      </c>
      <c r="BE950" s="140">
        <f>IF(N950="základní",J950,0)</f>
        <v>0</v>
      </c>
      <c r="BF950" s="140">
        <f>IF(N950="snížená",J950,0)</f>
        <v>0</v>
      </c>
      <c r="BG950" s="140">
        <f>IF(N950="zákl. přenesená",J950,0)</f>
        <v>0</v>
      </c>
      <c r="BH950" s="140">
        <f>IF(N950="sníž. přenesená",J950,0)</f>
        <v>0</v>
      </c>
      <c r="BI950" s="140">
        <f>IF(N950="nulová",J950,0)</f>
        <v>0</v>
      </c>
      <c r="BJ950" s="18" t="s">
        <v>82</v>
      </c>
      <c r="BK950" s="140">
        <f>ROUND(I950*H950,2)</f>
        <v>0</v>
      </c>
      <c r="BL950" s="18" t="s">
        <v>222</v>
      </c>
      <c r="BM950" s="139" t="s">
        <v>1307</v>
      </c>
    </row>
    <row r="951" spans="2:65" s="12" customFormat="1" ht="11.25">
      <c r="B951" s="145"/>
      <c r="D951" s="146" t="s">
        <v>175</v>
      </c>
      <c r="E951" s="147" t="s">
        <v>19</v>
      </c>
      <c r="F951" s="148" t="s">
        <v>1308</v>
      </c>
      <c r="H951" s="147" t="s">
        <v>19</v>
      </c>
      <c r="I951" s="149"/>
      <c r="L951" s="145"/>
      <c r="M951" s="150"/>
      <c r="T951" s="151"/>
      <c r="AT951" s="147" t="s">
        <v>175</v>
      </c>
      <c r="AU951" s="147" t="s">
        <v>84</v>
      </c>
      <c r="AV951" s="12" t="s">
        <v>82</v>
      </c>
      <c r="AW951" s="12" t="s">
        <v>35</v>
      </c>
      <c r="AX951" s="12" t="s">
        <v>74</v>
      </c>
      <c r="AY951" s="147" t="s">
        <v>165</v>
      </c>
    </row>
    <row r="952" spans="2:65" s="13" customFormat="1" ht="11.25">
      <c r="B952" s="152"/>
      <c r="D952" s="146" t="s">
        <v>175</v>
      </c>
      <c r="E952" s="153" t="s">
        <v>19</v>
      </c>
      <c r="F952" s="154" t="s">
        <v>1758</v>
      </c>
      <c r="H952" s="155">
        <v>46.091000000000001</v>
      </c>
      <c r="I952" s="156"/>
      <c r="L952" s="152"/>
      <c r="M952" s="157"/>
      <c r="T952" s="158"/>
      <c r="AT952" s="153" t="s">
        <v>175</v>
      </c>
      <c r="AU952" s="153" t="s">
        <v>84</v>
      </c>
      <c r="AV952" s="13" t="s">
        <v>84</v>
      </c>
      <c r="AW952" s="13" t="s">
        <v>35</v>
      </c>
      <c r="AX952" s="13" t="s">
        <v>74</v>
      </c>
      <c r="AY952" s="153" t="s">
        <v>165</v>
      </c>
    </row>
    <row r="953" spans="2:65" s="14" customFormat="1" ht="11.25">
      <c r="B953" s="159"/>
      <c r="D953" s="146" t="s">
        <v>175</v>
      </c>
      <c r="E953" s="160" t="s">
        <v>19</v>
      </c>
      <c r="F953" s="161" t="s">
        <v>178</v>
      </c>
      <c r="H953" s="162">
        <v>46.091000000000001</v>
      </c>
      <c r="I953" s="163"/>
      <c r="L953" s="159"/>
      <c r="M953" s="164"/>
      <c r="T953" s="165"/>
      <c r="AT953" s="160" t="s">
        <v>175</v>
      </c>
      <c r="AU953" s="160" t="s">
        <v>84</v>
      </c>
      <c r="AV953" s="14" t="s">
        <v>172</v>
      </c>
      <c r="AW953" s="14" t="s">
        <v>35</v>
      </c>
      <c r="AX953" s="14" t="s">
        <v>82</v>
      </c>
      <c r="AY953" s="160" t="s">
        <v>165</v>
      </c>
    </row>
    <row r="954" spans="2:65" s="1" customFormat="1" ht="16.5" customHeight="1">
      <c r="B954" s="33"/>
      <c r="C954" s="128" t="s">
        <v>1310</v>
      </c>
      <c r="D954" s="128" t="s">
        <v>167</v>
      </c>
      <c r="E954" s="129" t="s">
        <v>1311</v>
      </c>
      <c r="F954" s="130" t="s">
        <v>1312</v>
      </c>
      <c r="G954" s="131" t="s">
        <v>170</v>
      </c>
      <c r="H954" s="132">
        <v>50.649000000000001</v>
      </c>
      <c r="I954" s="133"/>
      <c r="J954" s="134">
        <f>ROUND(I954*H954,2)</f>
        <v>0</v>
      </c>
      <c r="K954" s="130" t="s">
        <v>171</v>
      </c>
      <c r="L954" s="33"/>
      <c r="M954" s="135" t="s">
        <v>19</v>
      </c>
      <c r="N954" s="136" t="s">
        <v>45</v>
      </c>
      <c r="P954" s="137">
        <f>O954*H954</f>
        <v>0</v>
      </c>
      <c r="Q954" s="137">
        <v>0</v>
      </c>
      <c r="R954" s="137">
        <f>Q954*H954</f>
        <v>0</v>
      </c>
      <c r="S954" s="137">
        <v>0</v>
      </c>
      <c r="T954" s="138">
        <f>S954*H954</f>
        <v>0</v>
      </c>
      <c r="AR954" s="139" t="s">
        <v>222</v>
      </c>
      <c r="AT954" s="139" t="s">
        <v>167</v>
      </c>
      <c r="AU954" s="139" t="s">
        <v>84</v>
      </c>
      <c r="AY954" s="18" t="s">
        <v>165</v>
      </c>
      <c r="BE954" s="140">
        <f>IF(N954="základní",J954,0)</f>
        <v>0</v>
      </c>
      <c r="BF954" s="140">
        <f>IF(N954="snížená",J954,0)</f>
        <v>0</v>
      </c>
      <c r="BG954" s="140">
        <f>IF(N954="zákl. přenesená",J954,0)</f>
        <v>0</v>
      </c>
      <c r="BH954" s="140">
        <f>IF(N954="sníž. přenesená",J954,0)</f>
        <v>0</v>
      </c>
      <c r="BI954" s="140">
        <f>IF(N954="nulová",J954,0)</f>
        <v>0</v>
      </c>
      <c r="BJ954" s="18" t="s">
        <v>82</v>
      </c>
      <c r="BK954" s="140">
        <f>ROUND(I954*H954,2)</f>
        <v>0</v>
      </c>
      <c r="BL954" s="18" t="s">
        <v>222</v>
      </c>
      <c r="BM954" s="139" t="s">
        <v>1313</v>
      </c>
    </row>
    <row r="955" spans="2:65" s="1" customFormat="1" ht="11.25">
      <c r="B955" s="33"/>
      <c r="D955" s="141" t="s">
        <v>173</v>
      </c>
      <c r="F955" s="142" t="s">
        <v>1314</v>
      </c>
      <c r="I955" s="143"/>
      <c r="L955" s="33"/>
      <c r="M955" s="144"/>
      <c r="T955" s="54"/>
      <c r="AT955" s="18" t="s">
        <v>173</v>
      </c>
      <c r="AU955" s="18" t="s">
        <v>84</v>
      </c>
    </row>
    <row r="956" spans="2:65" s="1" customFormat="1" ht="16.5" customHeight="1">
      <c r="B956" s="33"/>
      <c r="C956" s="128" t="s">
        <v>1315</v>
      </c>
      <c r="D956" s="128" t="s">
        <v>167</v>
      </c>
      <c r="E956" s="129" t="s">
        <v>1316</v>
      </c>
      <c r="F956" s="130" t="s">
        <v>1317</v>
      </c>
      <c r="G956" s="131" t="s">
        <v>170</v>
      </c>
      <c r="H956" s="132">
        <v>50.649000000000001</v>
      </c>
      <c r="I956" s="133"/>
      <c r="J956" s="134">
        <f>ROUND(I956*H956,2)</f>
        <v>0</v>
      </c>
      <c r="K956" s="130" t="s">
        <v>171</v>
      </c>
      <c r="L956" s="33"/>
      <c r="M956" s="135" t="s">
        <v>19</v>
      </c>
      <c r="N956" s="136" t="s">
        <v>45</v>
      </c>
      <c r="P956" s="137">
        <f>O956*H956</f>
        <v>0</v>
      </c>
      <c r="Q956" s="137">
        <v>0</v>
      </c>
      <c r="R956" s="137">
        <f>Q956*H956</f>
        <v>0</v>
      </c>
      <c r="S956" s="137">
        <v>0</v>
      </c>
      <c r="T956" s="138">
        <f>S956*H956</f>
        <v>0</v>
      </c>
      <c r="AR956" s="139" t="s">
        <v>222</v>
      </c>
      <c r="AT956" s="139" t="s">
        <v>167</v>
      </c>
      <c r="AU956" s="139" t="s">
        <v>84</v>
      </c>
      <c r="AY956" s="18" t="s">
        <v>165</v>
      </c>
      <c r="BE956" s="140">
        <f>IF(N956="základní",J956,0)</f>
        <v>0</v>
      </c>
      <c r="BF956" s="140">
        <f>IF(N956="snížená",J956,0)</f>
        <v>0</v>
      </c>
      <c r="BG956" s="140">
        <f>IF(N956="zákl. přenesená",J956,0)</f>
        <v>0</v>
      </c>
      <c r="BH956" s="140">
        <f>IF(N956="sníž. přenesená",J956,0)</f>
        <v>0</v>
      </c>
      <c r="BI956" s="140">
        <f>IF(N956="nulová",J956,0)</f>
        <v>0</v>
      </c>
      <c r="BJ956" s="18" t="s">
        <v>82</v>
      </c>
      <c r="BK956" s="140">
        <f>ROUND(I956*H956,2)</f>
        <v>0</v>
      </c>
      <c r="BL956" s="18" t="s">
        <v>222</v>
      </c>
      <c r="BM956" s="139" t="s">
        <v>1318</v>
      </c>
    </row>
    <row r="957" spans="2:65" s="1" customFormat="1" ht="11.25">
      <c r="B957" s="33"/>
      <c r="D957" s="141" t="s">
        <v>173</v>
      </c>
      <c r="F957" s="142" t="s">
        <v>1319</v>
      </c>
      <c r="I957" s="143"/>
      <c r="L957" s="33"/>
      <c r="M957" s="144"/>
      <c r="T957" s="54"/>
      <c r="AT957" s="18" t="s">
        <v>173</v>
      </c>
      <c r="AU957" s="18" t="s">
        <v>84</v>
      </c>
    </row>
    <row r="958" spans="2:65" s="1" customFormat="1" ht="21.75" customHeight="1">
      <c r="B958" s="33"/>
      <c r="C958" s="128" t="s">
        <v>1320</v>
      </c>
      <c r="D958" s="128" t="s">
        <v>167</v>
      </c>
      <c r="E958" s="129" t="s">
        <v>1321</v>
      </c>
      <c r="F958" s="130" t="s">
        <v>1322</v>
      </c>
      <c r="G958" s="131" t="s">
        <v>170</v>
      </c>
      <c r="H958" s="132">
        <v>50.649000000000001</v>
      </c>
      <c r="I958" s="133"/>
      <c r="J958" s="134">
        <f>ROUND(I958*H958,2)</f>
        <v>0</v>
      </c>
      <c r="K958" s="130" t="s">
        <v>171</v>
      </c>
      <c r="L958" s="33"/>
      <c r="M958" s="135" t="s">
        <v>19</v>
      </c>
      <c r="N958" s="136" t="s">
        <v>45</v>
      </c>
      <c r="P958" s="137">
        <f>O958*H958</f>
        <v>0</v>
      </c>
      <c r="Q958" s="137">
        <v>0</v>
      </c>
      <c r="R958" s="137">
        <f>Q958*H958</f>
        <v>0</v>
      </c>
      <c r="S958" s="137">
        <v>0</v>
      </c>
      <c r="T958" s="138">
        <f>S958*H958</f>
        <v>0</v>
      </c>
      <c r="AR958" s="139" t="s">
        <v>222</v>
      </c>
      <c r="AT958" s="139" t="s">
        <v>167</v>
      </c>
      <c r="AU958" s="139" t="s">
        <v>84</v>
      </c>
      <c r="AY958" s="18" t="s">
        <v>165</v>
      </c>
      <c r="BE958" s="140">
        <f>IF(N958="základní",J958,0)</f>
        <v>0</v>
      </c>
      <c r="BF958" s="140">
        <f>IF(N958="snížená",J958,0)</f>
        <v>0</v>
      </c>
      <c r="BG958" s="140">
        <f>IF(N958="zákl. přenesená",J958,0)</f>
        <v>0</v>
      </c>
      <c r="BH958" s="140">
        <f>IF(N958="sníž. přenesená",J958,0)</f>
        <v>0</v>
      </c>
      <c r="BI958" s="140">
        <f>IF(N958="nulová",J958,0)</f>
        <v>0</v>
      </c>
      <c r="BJ958" s="18" t="s">
        <v>82</v>
      </c>
      <c r="BK958" s="140">
        <f>ROUND(I958*H958,2)</f>
        <v>0</v>
      </c>
      <c r="BL958" s="18" t="s">
        <v>222</v>
      </c>
      <c r="BM958" s="139" t="s">
        <v>1323</v>
      </c>
    </row>
    <row r="959" spans="2:65" s="1" customFormat="1" ht="11.25">
      <c r="B959" s="33"/>
      <c r="D959" s="141" t="s">
        <v>173</v>
      </c>
      <c r="F959" s="142" t="s">
        <v>1324</v>
      </c>
      <c r="I959" s="143"/>
      <c r="L959" s="33"/>
      <c r="M959" s="144"/>
      <c r="T959" s="54"/>
      <c r="AT959" s="18" t="s">
        <v>173</v>
      </c>
      <c r="AU959" s="18" t="s">
        <v>84</v>
      </c>
    </row>
    <row r="960" spans="2:65" s="1" customFormat="1" ht="24.2" customHeight="1">
      <c r="B960" s="33"/>
      <c r="C960" s="128" t="s">
        <v>742</v>
      </c>
      <c r="D960" s="128" t="s">
        <v>167</v>
      </c>
      <c r="E960" s="129" t="s">
        <v>1325</v>
      </c>
      <c r="F960" s="130" t="s">
        <v>1326</v>
      </c>
      <c r="G960" s="131" t="s">
        <v>170</v>
      </c>
      <c r="H960" s="132">
        <v>15.195</v>
      </c>
      <c r="I960" s="133"/>
      <c r="J960" s="134">
        <f>ROUND(I960*H960,2)</f>
        <v>0</v>
      </c>
      <c r="K960" s="130" t="s">
        <v>171</v>
      </c>
      <c r="L960" s="33"/>
      <c r="M960" s="135" t="s">
        <v>19</v>
      </c>
      <c r="N960" s="136" t="s">
        <v>45</v>
      </c>
      <c r="P960" s="137">
        <f>O960*H960</f>
        <v>0</v>
      </c>
      <c r="Q960" s="137">
        <v>0</v>
      </c>
      <c r="R960" s="137">
        <f>Q960*H960</f>
        <v>0</v>
      </c>
      <c r="S960" s="137">
        <v>0</v>
      </c>
      <c r="T960" s="138">
        <f>S960*H960</f>
        <v>0</v>
      </c>
      <c r="AR960" s="139" t="s">
        <v>222</v>
      </c>
      <c r="AT960" s="139" t="s">
        <v>167</v>
      </c>
      <c r="AU960" s="139" t="s">
        <v>84</v>
      </c>
      <c r="AY960" s="18" t="s">
        <v>165</v>
      </c>
      <c r="BE960" s="140">
        <f>IF(N960="základní",J960,0)</f>
        <v>0</v>
      </c>
      <c r="BF960" s="140">
        <f>IF(N960="snížená",J960,0)</f>
        <v>0</v>
      </c>
      <c r="BG960" s="140">
        <f>IF(N960="zákl. přenesená",J960,0)</f>
        <v>0</v>
      </c>
      <c r="BH960" s="140">
        <f>IF(N960="sníž. přenesená",J960,0)</f>
        <v>0</v>
      </c>
      <c r="BI960" s="140">
        <f>IF(N960="nulová",J960,0)</f>
        <v>0</v>
      </c>
      <c r="BJ960" s="18" t="s">
        <v>82</v>
      </c>
      <c r="BK960" s="140">
        <f>ROUND(I960*H960,2)</f>
        <v>0</v>
      </c>
      <c r="BL960" s="18" t="s">
        <v>222</v>
      </c>
      <c r="BM960" s="139" t="s">
        <v>1327</v>
      </c>
    </row>
    <row r="961" spans="2:65" s="1" customFormat="1" ht="11.25">
      <c r="B961" s="33"/>
      <c r="D961" s="141" t="s">
        <v>173</v>
      </c>
      <c r="F961" s="142" t="s">
        <v>1328</v>
      </c>
      <c r="I961" s="143"/>
      <c r="L961" s="33"/>
      <c r="M961" s="144"/>
      <c r="T961" s="54"/>
      <c r="AT961" s="18" t="s">
        <v>173</v>
      </c>
      <c r="AU961" s="18" t="s">
        <v>84</v>
      </c>
    </row>
    <row r="962" spans="2:65" s="12" customFormat="1" ht="11.25">
      <c r="B962" s="145"/>
      <c r="D962" s="146" t="s">
        <v>175</v>
      </c>
      <c r="E962" s="147" t="s">
        <v>19</v>
      </c>
      <c r="F962" s="148" t="s">
        <v>1329</v>
      </c>
      <c r="H962" s="147" t="s">
        <v>19</v>
      </c>
      <c r="I962" s="149"/>
      <c r="L962" s="145"/>
      <c r="M962" s="150"/>
      <c r="T962" s="151"/>
      <c r="AT962" s="147" t="s">
        <v>175</v>
      </c>
      <c r="AU962" s="147" t="s">
        <v>84</v>
      </c>
      <c r="AV962" s="12" t="s">
        <v>82</v>
      </c>
      <c r="AW962" s="12" t="s">
        <v>35</v>
      </c>
      <c r="AX962" s="12" t="s">
        <v>74</v>
      </c>
      <c r="AY962" s="147" t="s">
        <v>165</v>
      </c>
    </row>
    <row r="963" spans="2:65" s="12" customFormat="1" ht="11.25">
      <c r="B963" s="145"/>
      <c r="D963" s="146" t="s">
        <v>175</v>
      </c>
      <c r="E963" s="147" t="s">
        <v>19</v>
      </c>
      <c r="F963" s="148" t="s">
        <v>1330</v>
      </c>
      <c r="H963" s="147" t="s">
        <v>19</v>
      </c>
      <c r="I963" s="149"/>
      <c r="L963" s="145"/>
      <c r="M963" s="150"/>
      <c r="T963" s="151"/>
      <c r="AT963" s="147" t="s">
        <v>175</v>
      </c>
      <c r="AU963" s="147" t="s">
        <v>84</v>
      </c>
      <c r="AV963" s="12" t="s">
        <v>82</v>
      </c>
      <c r="AW963" s="12" t="s">
        <v>35</v>
      </c>
      <c r="AX963" s="12" t="s">
        <v>74</v>
      </c>
      <c r="AY963" s="147" t="s">
        <v>165</v>
      </c>
    </row>
    <row r="964" spans="2:65" s="13" customFormat="1" ht="11.25">
      <c r="B964" s="152"/>
      <c r="D964" s="146" t="s">
        <v>175</v>
      </c>
      <c r="E964" s="153" t="s">
        <v>19</v>
      </c>
      <c r="F964" s="154" t="s">
        <v>1759</v>
      </c>
      <c r="H964" s="155">
        <v>15.195</v>
      </c>
      <c r="I964" s="156"/>
      <c r="L964" s="152"/>
      <c r="M964" s="157"/>
      <c r="T964" s="158"/>
      <c r="AT964" s="153" t="s">
        <v>175</v>
      </c>
      <c r="AU964" s="153" t="s">
        <v>84</v>
      </c>
      <c r="AV964" s="13" t="s">
        <v>84</v>
      </c>
      <c r="AW964" s="13" t="s">
        <v>35</v>
      </c>
      <c r="AX964" s="13" t="s">
        <v>74</v>
      </c>
      <c r="AY964" s="153" t="s">
        <v>165</v>
      </c>
    </row>
    <row r="965" spans="2:65" s="14" customFormat="1" ht="11.25">
      <c r="B965" s="159"/>
      <c r="D965" s="146" t="s">
        <v>175</v>
      </c>
      <c r="E965" s="160" t="s">
        <v>19</v>
      </c>
      <c r="F965" s="161" t="s">
        <v>178</v>
      </c>
      <c r="H965" s="162">
        <v>15.195</v>
      </c>
      <c r="I965" s="163"/>
      <c r="L965" s="159"/>
      <c r="M965" s="164"/>
      <c r="T965" s="165"/>
      <c r="AT965" s="160" t="s">
        <v>175</v>
      </c>
      <c r="AU965" s="160" t="s">
        <v>84</v>
      </c>
      <c r="AV965" s="14" t="s">
        <v>172</v>
      </c>
      <c r="AW965" s="14" t="s">
        <v>35</v>
      </c>
      <c r="AX965" s="14" t="s">
        <v>82</v>
      </c>
      <c r="AY965" s="160" t="s">
        <v>165</v>
      </c>
    </row>
    <row r="966" spans="2:65" s="1" customFormat="1" ht="16.5" customHeight="1">
      <c r="B966" s="33"/>
      <c r="C966" s="166" t="s">
        <v>1332</v>
      </c>
      <c r="D966" s="166" t="s">
        <v>294</v>
      </c>
      <c r="E966" s="167" t="s">
        <v>1333</v>
      </c>
      <c r="F966" s="168" t="s">
        <v>1334</v>
      </c>
      <c r="G966" s="169" t="s">
        <v>281</v>
      </c>
      <c r="H966" s="170">
        <v>58.5</v>
      </c>
      <c r="I966" s="171"/>
      <c r="J966" s="172">
        <f>ROUND(I966*H966,2)</f>
        <v>0</v>
      </c>
      <c r="K966" s="168" t="s">
        <v>19</v>
      </c>
      <c r="L966" s="173"/>
      <c r="M966" s="174" t="s">
        <v>19</v>
      </c>
      <c r="N966" s="175" t="s">
        <v>45</v>
      </c>
      <c r="P966" s="137">
        <f>O966*H966</f>
        <v>0</v>
      </c>
      <c r="Q966" s="137">
        <v>1E-3</v>
      </c>
      <c r="R966" s="137">
        <f>Q966*H966</f>
        <v>5.8500000000000003E-2</v>
      </c>
      <c r="S966" s="137">
        <v>0</v>
      </c>
      <c r="T966" s="138">
        <f>S966*H966</f>
        <v>0</v>
      </c>
      <c r="AR966" s="139" t="s">
        <v>275</v>
      </c>
      <c r="AT966" s="139" t="s">
        <v>294</v>
      </c>
      <c r="AU966" s="139" t="s">
        <v>84</v>
      </c>
      <c r="AY966" s="18" t="s">
        <v>165</v>
      </c>
      <c r="BE966" s="140">
        <f>IF(N966="základní",J966,0)</f>
        <v>0</v>
      </c>
      <c r="BF966" s="140">
        <f>IF(N966="snížená",J966,0)</f>
        <v>0</v>
      </c>
      <c r="BG966" s="140">
        <f>IF(N966="zákl. přenesená",J966,0)</f>
        <v>0</v>
      </c>
      <c r="BH966" s="140">
        <f>IF(N966="sníž. přenesená",J966,0)</f>
        <v>0</v>
      </c>
      <c r="BI966" s="140">
        <f>IF(N966="nulová",J966,0)</f>
        <v>0</v>
      </c>
      <c r="BJ966" s="18" t="s">
        <v>82</v>
      </c>
      <c r="BK966" s="140">
        <f>ROUND(I966*H966,2)</f>
        <v>0</v>
      </c>
      <c r="BL966" s="18" t="s">
        <v>222</v>
      </c>
      <c r="BM966" s="139" t="s">
        <v>1335</v>
      </c>
    </row>
    <row r="967" spans="2:65" s="12" customFormat="1" ht="11.25">
      <c r="B967" s="145"/>
      <c r="D967" s="146" t="s">
        <v>175</v>
      </c>
      <c r="E967" s="147" t="s">
        <v>19</v>
      </c>
      <c r="F967" s="148" t="s">
        <v>1299</v>
      </c>
      <c r="H967" s="147" t="s">
        <v>19</v>
      </c>
      <c r="I967" s="149"/>
      <c r="L967" s="145"/>
      <c r="M967" s="150"/>
      <c r="T967" s="151"/>
      <c r="AT967" s="147" t="s">
        <v>175</v>
      </c>
      <c r="AU967" s="147" t="s">
        <v>84</v>
      </c>
      <c r="AV967" s="12" t="s">
        <v>82</v>
      </c>
      <c r="AW967" s="12" t="s">
        <v>35</v>
      </c>
      <c r="AX967" s="12" t="s">
        <v>74</v>
      </c>
      <c r="AY967" s="147" t="s">
        <v>165</v>
      </c>
    </row>
    <row r="968" spans="2:65" s="12" customFormat="1" ht="11.25">
      <c r="B968" s="145"/>
      <c r="D968" s="146" t="s">
        <v>175</v>
      </c>
      <c r="E968" s="147" t="s">
        <v>19</v>
      </c>
      <c r="F968" s="148" t="s">
        <v>1300</v>
      </c>
      <c r="H968" s="147" t="s">
        <v>19</v>
      </c>
      <c r="I968" s="149"/>
      <c r="L968" s="145"/>
      <c r="M968" s="150"/>
      <c r="T968" s="151"/>
      <c r="AT968" s="147" t="s">
        <v>175</v>
      </c>
      <c r="AU968" s="147" t="s">
        <v>84</v>
      </c>
      <c r="AV968" s="12" t="s">
        <v>82</v>
      </c>
      <c r="AW968" s="12" t="s">
        <v>35</v>
      </c>
      <c r="AX968" s="12" t="s">
        <v>74</v>
      </c>
      <c r="AY968" s="147" t="s">
        <v>165</v>
      </c>
    </row>
    <row r="969" spans="2:65" s="12" customFormat="1" ht="11.25">
      <c r="B969" s="145"/>
      <c r="D969" s="146" t="s">
        <v>175</v>
      </c>
      <c r="E969" s="147" t="s">
        <v>19</v>
      </c>
      <c r="F969" s="148" t="s">
        <v>1301</v>
      </c>
      <c r="H969" s="147" t="s">
        <v>19</v>
      </c>
      <c r="I969" s="149"/>
      <c r="L969" s="145"/>
      <c r="M969" s="150"/>
      <c r="T969" s="151"/>
      <c r="AT969" s="147" t="s">
        <v>175</v>
      </c>
      <c r="AU969" s="147" t="s">
        <v>84</v>
      </c>
      <c r="AV969" s="12" t="s">
        <v>82</v>
      </c>
      <c r="AW969" s="12" t="s">
        <v>35</v>
      </c>
      <c r="AX969" s="12" t="s">
        <v>74</v>
      </c>
      <c r="AY969" s="147" t="s">
        <v>165</v>
      </c>
    </row>
    <row r="970" spans="2:65" s="12" customFormat="1" ht="11.25">
      <c r="B970" s="145"/>
      <c r="D970" s="146" t="s">
        <v>175</v>
      </c>
      <c r="E970" s="147" t="s">
        <v>19</v>
      </c>
      <c r="F970" s="148" t="s">
        <v>1302</v>
      </c>
      <c r="H970" s="147" t="s">
        <v>19</v>
      </c>
      <c r="I970" s="149"/>
      <c r="L970" s="145"/>
      <c r="M970" s="150"/>
      <c r="T970" s="151"/>
      <c r="AT970" s="147" t="s">
        <v>175</v>
      </c>
      <c r="AU970" s="147" t="s">
        <v>84</v>
      </c>
      <c r="AV970" s="12" t="s">
        <v>82</v>
      </c>
      <c r="AW970" s="12" t="s">
        <v>35</v>
      </c>
      <c r="AX970" s="12" t="s">
        <v>74</v>
      </c>
      <c r="AY970" s="147" t="s">
        <v>165</v>
      </c>
    </row>
    <row r="971" spans="2:65" s="12" customFormat="1" ht="11.25">
      <c r="B971" s="145"/>
      <c r="D971" s="146" t="s">
        <v>175</v>
      </c>
      <c r="E971" s="147" t="s">
        <v>19</v>
      </c>
      <c r="F971" s="148" t="s">
        <v>1303</v>
      </c>
      <c r="H971" s="147" t="s">
        <v>19</v>
      </c>
      <c r="I971" s="149"/>
      <c r="L971" s="145"/>
      <c r="M971" s="150"/>
      <c r="T971" s="151"/>
      <c r="AT971" s="147" t="s">
        <v>175</v>
      </c>
      <c r="AU971" s="147" t="s">
        <v>84</v>
      </c>
      <c r="AV971" s="12" t="s">
        <v>82</v>
      </c>
      <c r="AW971" s="12" t="s">
        <v>35</v>
      </c>
      <c r="AX971" s="12" t="s">
        <v>74</v>
      </c>
      <c r="AY971" s="147" t="s">
        <v>165</v>
      </c>
    </row>
    <row r="972" spans="2:65" s="12" customFormat="1" ht="11.25">
      <c r="B972" s="145"/>
      <c r="D972" s="146" t="s">
        <v>175</v>
      </c>
      <c r="E972" s="147" t="s">
        <v>19</v>
      </c>
      <c r="F972" s="148" t="s">
        <v>1336</v>
      </c>
      <c r="H972" s="147" t="s">
        <v>19</v>
      </c>
      <c r="I972" s="149"/>
      <c r="L972" s="145"/>
      <c r="M972" s="150"/>
      <c r="T972" s="151"/>
      <c r="AT972" s="147" t="s">
        <v>175</v>
      </c>
      <c r="AU972" s="147" t="s">
        <v>84</v>
      </c>
      <c r="AV972" s="12" t="s">
        <v>82</v>
      </c>
      <c r="AW972" s="12" t="s">
        <v>35</v>
      </c>
      <c r="AX972" s="12" t="s">
        <v>74</v>
      </c>
      <c r="AY972" s="147" t="s">
        <v>165</v>
      </c>
    </row>
    <row r="973" spans="2:65" s="13" customFormat="1" ht="11.25">
      <c r="B973" s="152"/>
      <c r="D973" s="146" t="s">
        <v>175</v>
      </c>
      <c r="E973" s="153" t="s">
        <v>19</v>
      </c>
      <c r="F973" s="154" t="s">
        <v>1760</v>
      </c>
      <c r="H973" s="155">
        <v>58.5</v>
      </c>
      <c r="I973" s="156"/>
      <c r="L973" s="152"/>
      <c r="M973" s="157"/>
      <c r="T973" s="158"/>
      <c r="AT973" s="153" t="s">
        <v>175</v>
      </c>
      <c r="AU973" s="153" t="s">
        <v>84</v>
      </c>
      <c r="AV973" s="13" t="s">
        <v>84</v>
      </c>
      <c r="AW973" s="13" t="s">
        <v>35</v>
      </c>
      <c r="AX973" s="13" t="s">
        <v>74</v>
      </c>
      <c r="AY973" s="153" t="s">
        <v>165</v>
      </c>
    </row>
    <row r="974" spans="2:65" s="14" customFormat="1" ht="11.25">
      <c r="B974" s="159"/>
      <c r="D974" s="146" t="s">
        <v>175</v>
      </c>
      <c r="E974" s="160" t="s">
        <v>19</v>
      </c>
      <c r="F974" s="161" t="s">
        <v>178</v>
      </c>
      <c r="H974" s="162">
        <v>58.5</v>
      </c>
      <c r="I974" s="163"/>
      <c r="L974" s="159"/>
      <c r="M974" s="164"/>
      <c r="T974" s="165"/>
      <c r="AT974" s="160" t="s">
        <v>175</v>
      </c>
      <c r="AU974" s="160" t="s">
        <v>84</v>
      </c>
      <c r="AV974" s="14" t="s">
        <v>172</v>
      </c>
      <c r="AW974" s="14" t="s">
        <v>35</v>
      </c>
      <c r="AX974" s="14" t="s">
        <v>82</v>
      </c>
      <c r="AY974" s="160" t="s">
        <v>165</v>
      </c>
    </row>
    <row r="975" spans="2:65" s="1" customFormat="1" ht="24.2" customHeight="1">
      <c r="B975" s="33"/>
      <c r="C975" s="128" t="s">
        <v>752</v>
      </c>
      <c r="D975" s="128" t="s">
        <v>167</v>
      </c>
      <c r="E975" s="129" t="s">
        <v>1338</v>
      </c>
      <c r="F975" s="130" t="s">
        <v>1339</v>
      </c>
      <c r="G975" s="131" t="s">
        <v>221</v>
      </c>
      <c r="H975" s="132">
        <v>1.677</v>
      </c>
      <c r="I975" s="133"/>
      <c r="J975" s="134">
        <f>ROUND(I975*H975,2)</f>
        <v>0</v>
      </c>
      <c r="K975" s="130" t="s">
        <v>171</v>
      </c>
      <c r="L975" s="33"/>
      <c r="M975" s="135" t="s">
        <v>19</v>
      </c>
      <c r="N975" s="136" t="s">
        <v>45</v>
      </c>
      <c r="P975" s="137">
        <f>O975*H975</f>
        <v>0</v>
      </c>
      <c r="Q975" s="137">
        <v>0</v>
      </c>
      <c r="R975" s="137">
        <f>Q975*H975</f>
        <v>0</v>
      </c>
      <c r="S975" s="137">
        <v>0</v>
      </c>
      <c r="T975" s="138">
        <f>S975*H975</f>
        <v>0</v>
      </c>
      <c r="AR975" s="139" t="s">
        <v>222</v>
      </c>
      <c r="AT975" s="139" t="s">
        <v>167</v>
      </c>
      <c r="AU975" s="139" t="s">
        <v>84</v>
      </c>
      <c r="AY975" s="18" t="s">
        <v>165</v>
      </c>
      <c r="BE975" s="140">
        <f>IF(N975="základní",J975,0)</f>
        <v>0</v>
      </c>
      <c r="BF975" s="140">
        <f>IF(N975="snížená",J975,0)</f>
        <v>0</v>
      </c>
      <c r="BG975" s="140">
        <f>IF(N975="zákl. přenesená",J975,0)</f>
        <v>0</v>
      </c>
      <c r="BH975" s="140">
        <f>IF(N975="sníž. přenesená",J975,0)</f>
        <v>0</v>
      </c>
      <c r="BI975" s="140">
        <f>IF(N975="nulová",J975,0)</f>
        <v>0</v>
      </c>
      <c r="BJ975" s="18" t="s">
        <v>82</v>
      </c>
      <c r="BK975" s="140">
        <f>ROUND(I975*H975,2)</f>
        <v>0</v>
      </c>
      <c r="BL975" s="18" t="s">
        <v>222</v>
      </c>
      <c r="BM975" s="139" t="s">
        <v>1761</v>
      </c>
    </row>
    <row r="976" spans="2:65" s="1" customFormat="1" ht="11.25">
      <c r="B976" s="33"/>
      <c r="D976" s="141" t="s">
        <v>173</v>
      </c>
      <c r="F976" s="142" t="s">
        <v>1341</v>
      </c>
      <c r="I976" s="143"/>
      <c r="L976" s="33"/>
      <c r="M976" s="183"/>
      <c r="N976" s="184"/>
      <c r="O976" s="184"/>
      <c r="P976" s="184"/>
      <c r="Q976" s="184"/>
      <c r="R976" s="184"/>
      <c r="S976" s="184"/>
      <c r="T976" s="185"/>
      <c r="AT976" s="18" t="s">
        <v>173</v>
      </c>
      <c r="AU976" s="18" t="s">
        <v>84</v>
      </c>
    </row>
    <row r="977" spans="2:12" s="1" customFormat="1" ht="6.95" customHeight="1">
      <c r="B977" s="42"/>
      <c r="C977" s="43"/>
      <c r="D977" s="43"/>
      <c r="E977" s="43"/>
      <c r="F977" s="43"/>
      <c r="G977" s="43"/>
      <c r="H977" s="43"/>
      <c r="I977" s="43"/>
      <c r="J977" s="43"/>
      <c r="K977" s="43"/>
      <c r="L977" s="33"/>
    </row>
  </sheetData>
  <sheetProtection algorithmName="SHA-512" hashValue="ahiI0AWr8T/Wdtsqy5rCBhNeDikfHeU0vwLm8ccmgRlqXRCUrLPRqvDt6mtTkuLd1+BB+gmvnhl3iEiuOzQkNg==" saltValue="YPCNqp81hbOccJT4Kkyta2ICVZFb4HIHatKSSDx9qoD31ZvCgI+tc1HN4+wzu0ujftyHO12bl7S+S9da+ZhFOg==" spinCount="100000" sheet="1" objects="1" scenarios="1" formatColumns="0" formatRows="0" autoFilter="0"/>
  <autoFilter ref="C105:K976" xr:uid="{00000000-0009-0000-0000-000004000000}"/>
  <mergeCells count="9">
    <mergeCell ref="E50:H50"/>
    <mergeCell ref="E96:H96"/>
    <mergeCell ref="E98:H98"/>
    <mergeCell ref="L2:V2"/>
    <mergeCell ref="E7:H7"/>
    <mergeCell ref="E9:H9"/>
    <mergeCell ref="E18:H18"/>
    <mergeCell ref="E27:H27"/>
    <mergeCell ref="E48:H48"/>
  </mergeCells>
  <hyperlinks>
    <hyperlink ref="F110" r:id="rId1" xr:uid="{00000000-0004-0000-0400-000000000000}"/>
    <hyperlink ref="F115" r:id="rId2" xr:uid="{00000000-0004-0000-0400-000001000000}"/>
    <hyperlink ref="F121" r:id="rId3" xr:uid="{00000000-0004-0000-0400-000002000000}"/>
    <hyperlink ref="F127" r:id="rId4" xr:uid="{00000000-0004-0000-0400-000003000000}"/>
    <hyperlink ref="F132" r:id="rId5" xr:uid="{00000000-0004-0000-0400-000004000000}"/>
    <hyperlink ref="F137" r:id="rId6" xr:uid="{00000000-0004-0000-0400-000005000000}"/>
    <hyperlink ref="F139" r:id="rId7" xr:uid="{00000000-0004-0000-0400-000006000000}"/>
    <hyperlink ref="F141" r:id="rId8" xr:uid="{00000000-0004-0000-0400-000007000000}"/>
    <hyperlink ref="F150" r:id="rId9" xr:uid="{00000000-0004-0000-0400-000008000000}"/>
    <hyperlink ref="F157" r:id="rId10" xr:uid="{00000000-0004-0000-0400-000009000000}"/>
    <hyperlink ref="F161" r:id="rId11" xr:uid="{00000000-0004-0000-0400-00000A000000}"/>
    <hyperlink ref="F163" r:id="rId12" xr:uid="{00000000-0004-0000-0400-00000B000000}"/>
    <hyperlink ref="F170" r:id="rId13" xr:uid="{00000000-0004-0000-0400-00000C000000}"/>
    <hyperlink ref="F172" r:id="rId14" xr:uid="{00000000-0004-0000-0400-00000D000000}"/>
    <hyperlink ref="F176" r:id="rId15" xr:uid="{00000000-0004-0000-0400-00000E000000}"/>
    <hyperlink ref="F181" r:id="rId16" xr:uid="{00000000-0004-0000-0400-00000F000000}"/>
    <hyperlink ref="F184" r:id="rId17" xr:uid="{00000000-0004-0000-0400-000010000000}"/>
    <hyperlink ref="F190" r:id="rId18" xr:uid="{00000000-0004-0000-0400-000011000000}"/>
    <hyperlink ref="F203" r:id="rId19" xr:uid="{00000000-0004-0000-0400-000012000000}"/>
    <hyperlink ref="F215" r:id="rId20" xr:uid="{00000000-0004-0000-0400-000013000000}"/>
    <hyperlink ref="F217" r:id="rId21" xr:uid="{00000000-0004-0000-0400-000014000000}"/>
    <hyperlink ref="F222" r:id="rId22" xr:uid="{00000000-0004-0000-0400-000015000000}"/>
    <hyperlink ref="F229" r:id="rId23" xr:uid="{00000000-0004-0000-0400-000016000000}"/>
    <hyperlink ref="F237" r:id="rId24" xr:uid="{00000000-0004-0000-0400-000017000000}"/>
    <hyperlink ref="F239" r:id="rId25" xr:uid="{00000000-0004-0000-0400-000018000000}"/>
    <hyperlink ref="F244" r:id="rId26" xr:uid="{00000000-0004-0000-0400-000019000000}"/>
    <hyperlink ref="F249" r:id="rId27" xr:uid="{00000000-0004-0000-0400-00001A000000}"/>
    <hyperlink ref="F251" r:id="rId28" xr:uid="{00000000-0004-0000-0400-00001B000000}"/>
    <hyperlink ref="F253" r:id="rId29" xr:uid="{00000000-0004-0000-0400-00001C000000}"/>
    <hyperlink ref="F258" r:id="rId30" xr:uid="{00000000-0004-0000-0400-00001D000000}"/>
    <hyperlink ref="F260" r:id="rId31" xr:uid="{00000000-0004-0000-0400-00001E000000}"/>
    <hyperlink ref="F265" r:id="rId32" xr:uid="{00000000-0004-0000-0400-00001F000000}"/>
    <hyperlink ref="F278" r:id="rId33" xr:uid="{00000000-0004-0000-0400-000020000000}"/>
    <hyperlink ref="F285" r:id="rId34" xr:uid="{00000000-0004-0000-0400-000021000000}"/>
    <hyperlink ref="F290" r:id="rId35" xr:uid="{00000000-0004-0000-0400-000022000000}"/>
    <hyperlink ref="F295" r:id="rId36" xr:uid="{00000000-0004-0000-0400-000023000000}"/>
    <hyperlink ref="F297" r:id="rId37" xr:uid="{00000000-0004-0000-0400-000024000000}"/>
    <hyperlink ref="F299" r:id="rId38" xr:uid="{00000000-0004-0000-0400-000025000000}"/>
    <hyperlink ref="F304" r:id="rId39" xr:uid="{00000000-0004-0000-0400-000026000000}"/>
    <hyperlink ref="F308" r:id="rId40" xr:uid="{00000000-0004-0000-0400-000027000000}"/>
    <hyperlink ref="F310" r:id="rId41" xr:uid="{00000000-0004-0000-0400-000028000000}"/>
    <hyperlink ref="F315" r:id="rId42" xr:uid="{00000000-0004-0000-0400-000029000000}"/>
    <hyperlink ref="F319" r:id="rId43" xr:uid="{00000000-0004-0000-0400-00002A000000}"/>
    <hyperlink ref="F321" r:id="rId44" xr:uid="{00000000-0004-0000-0400-00002B000000}"/>
    <hyperlink ref="F326" r:id="rId45" xr:uid="{00000000-0004-0000-0400-00002C000000}"/>
    <hyperlink ref="F330" r:id="rId46" xr:uid="{00000000-0004-0000-0400-00002D000000}"/>
    <hyperlink ref="F335" r:id="rId47" xr:uid="{00000000-0004-0000-0400-00002E000000}"/>
    <hyperlink ref="F337" r:id="rId48" xr:uid="{00000000-0004-0000-0400-00002F000000}"/>
    <hyperlink ref="F341" r:id="rId49" xr:uid="{00000000-0004-0000-0400-000030000000}"/>
    <hyperlink ref="F345" r:id="rId50" xr:uid="{00000000-0004-0000-0400-000031000000}"/>
    <hyperlink ref="F350" r:id="rId51" xr:uid="{00000000-0004-0000-0400-000032000000}"/>
    <hyperlink ref="F358" r:id="rId52" xr:uid="{00000000-0004-0000-0400-000033000000}"/>
    <hyperlink ref="F365" r:id="rId53" xr:uid="{00000000-0004-0000-0400-000034000000}"/>
    <hyperlink ref="F372" r:id="rId54" xr:uid="{00000000-0004-0000-0400-000035000000}"/>
    <hyperlink ref="F417" r:id="rId55" xr:uid="{00000000-0004-0000-0400-000036000000}"/>
    <hyperlink ref="F422" r:id="rId56" xr:uid="{00000000-0004-0000-0400-000037000000}"/>
    <hyperlink ref="F429" r:id="rId57" xr:uid="{00000000-0004-0000-0400-000038000000}"/>
    <hyperlink ref="F431" r:id="rId58" xr:uid="{00000000-0004-0000-0400-000039000000}"/>
    <hyperlink ref="F437" r:id="rId59" xr:uid="{00000000-0004-0000-0400-00003A000000}"/>
    <hyperlink ref="F444" r:id="rId60" xr:uid="{00000000-0004-0000-0400-00003B000000}"/>
    <hyperlink ref="F449" r:id="rId61" xr:uid="{00000000-0004-0000-0400-00003C000000}"/>
    <hyperlink ref="F460" r:id="rId62" xr:uid="{00000000-0004-0000-0400-00003D000000}"/>
    <hyperlink ref="F465" r:id="rId63" xr:uid="{00000000-0004-0000-0400-00003E000000}"/>
    <hyperlink ref="F470" r:id="rId64" xr:uid="{00000000-0004-0000-0400-00003F000000}"/>
    <hyperlink ref="F478" r:id="rId65" xr:uid="{00000000-0004-0000-0400-000040000000}"/>
    <hyperlink ref="F483" r:id="rId66" xr:uid="{00000000-0004-0000-0400-000041000000}"/>
    <hyperlink ref="F488" r:id="rId67" xr:uid="{00000000-0004-0000-0400-000042000000}"/>
    <hyperlink ref="F504" r:id="rId68" xr:uid="{00000000-0004-0000-0400-000043000000}"/>
    <hyperlink ref="F509" r:id="rId69" xr:uid="{00000000-0004-0000-0400-000044000000}"/>
    <hyperlink ref="F511" r:id="rId70" xr:uid="{00000000-0004-0000-0400-000045000000}"/>
    <hyperlink ref="F518" r:id="rId71" xr:uid="{00000000-0004-0000-0400-000046000000}"/>
    <hyperlink ref="F520" r:id="rId72" xr:uid="{00000000-0004-0000-0400-000047000000}"/>
    <hyperlink ref="F530" r:id="rId73" xr:uid="{00000000-0004-0000-0400-000048000000}"/>
    <hyperlink ref="F547" r:id="rId74" xr:uid="{00000000-0004-0000-0400-000049000000}"/>
    <hyperlink ref="F549" r:id="rId75" xr:uid="{00000000-0004-0000-0400-00004A000000}"/>
    <hyperlink ref="F554" r:id="rId76" xr:uid="{00000000-0004-0000-0400-00004B000000}"/>
    <hyperlink ref="F556" r:id="rId77" xr:uid="{00000000-0004-0000-0400-00004C000000}"/>
    <hyperlink ref="F560" r:id="rId78" xr:uid="{00000000-0004-0000-0400-00004D000000}"/>
    <hyperlink ref="F562" r:id="rId79" xr:uid="{00000000-0004-0000-0400-00004E000000}"/>
    <hyperlink ref="F564" r:id="rId80" xr:uid="{00000000-0004-0000-0400-00004F000000}"/>
    <hyperlink ref="F569" r:id="rId81" xr:uid="{00000000-0004-0000-0400-000050000000}"/>
    <hyperlink ref="F574" r:id="rId82" xr:uid="{00000000-0004-0000-0400-000051000000}"/>
    <hyperlink ref="F578" r:id="rId83" xr:uid="{00000000-0004-0000-0400-000052000000}"/>
    <hyperlink ref="F587" r:id="rId84" xr:uid="{00000000-0004-0000-0400-000053000000}"/>
    <hyperlink ref="F596" r:id="rId85" xr:uid="{00000000-0004-0000-0400-000054000000}"/>
    <hyperlink ref="F600" r:id="rId86" xr:uid="{00000000-0004-0000-0400-000055000000}"/>
    <hyperlink ref="F621" r:id="rId87" xr:uid="{00000000-0004-0000-0400-000056000000}"/>
    <hyperlink ref="F632" r:id="rId88" xr:uid="{00000000-0004-0000-0400-000057000000}"/>
    <hyperlink ref="F642" r:id="rId89" xr:uid="{00000000-0004-0000-0400-000058000000}"/>
    <hyperlink ref="F646" r:id="rId90" xr:uid="{00000000-0004-0000-0400-000059000000}"/>
    <hyperlink ref="F658" r:id="rId91" xr:uid="{00000000-0004-0000-0400-00005A000000}"/>
    <hyperlink ref="F662" r:id="rId92" xr:uid="{00000000-0004-0000-0400-00005B000000}"/>
    <hyperlink ref="F665" r:id="rId93" xr:uid="{00000000-0004-0000-0400-00005C000000}"/>
    <hyperlink ref="F673" r:id="rId94" xr:uid="{00000000-0004-0000-0400-00005D000000}"/>
    <hyperlink ref="F682" r:id="rId95" xr:uid="{00000000-0004-0000-0400-00005E000000}"/>
    <hyperlink ref="F685" r:id="rId96" xr:uid="{00000000-0004-0000-0400-00005F000000}"/>
    <hyperlink ref="F689" r:id="rId97" xr:uid="{00000000-0004-0000-0400-000060000000}"/>
    <hyperlink ref="F694" r:id="rId98" xr:uid="{00000000-0004-0000-0400-000061000000}"/>
    <hyperlink ref="F697" r:id="rId99" xr:uid="{00000000-0004-0000-0400-000062000000}"/>
    <hyperlink ref="F702" r:id="rId100" xr:uid="{00000000-0004-0000-0400-000063000000}"/>
    <hyperlink ref="F705" r:id="rId101" xr:uid="{00000000-0004-0000-0400-000064000000}"/>
    <hyperlink ref="F711" r:id="rId102" xr:uid="{00000000-0004-0000-0400-000065000000}"/>
    <hyperlink ref="F715" r:id="rId103" xr:uid="{00000000-0004-0000-0400-000066000000}"/>
    <hyperlink ref="F718" r:id="rId104" xr:uid="{00000000-0004-0000-0400-000067000000}"/>
    <hyperlink ref="F724" r:id="rId105" xr:uid="{00000000-0004-0000-0400-000068000000}"/>
    <hyperlink ref="F729" r:id="rId106" xr:uid="{00000000-0004-0000-0400-000069000000}"/>
    <hyperlink ref="F732" r:id="rId107" xr:uid="{00000000-0004-0000-0400-00006A000000}"/>
    <hyperlink ref="F736" r:id="rId108" xr:uid="{00000000-0004-0000-0400-00006B000000}"/>
    <hyperlink ref="F742" r:id="rId109" xr:uid="{00000000-0004-0000-0400-00006C000000}"/>
    <hyperlink ref="F747" r:id="rId110" xr:uid="{00000000-0004-0000-0400-00006D000000}"/>
    <hyperlink ref="F753" r:id="rId111" xr:uid="{00000000-0004-0000-0400-00006E000000}"/>
    <hyperlink ref="F766" r:id="rId112" xr:uid="{00000000-0004-0000-0400-00006F000000}"/>
    <hyperlink ref="F776" r:id="rId113" xr:uid="{00000000-0004-0000-0400-000070000000}"/>
    <hyperlink ref="F779" r:id="rId114" xr:uid="{00000000-0004-0000-0400-000071000000}"/>
    <hyperlink ref="F784" r:id="rId115" xr:uid="{00000000-0004-0000-0400-000072000000}"/>
    <hyperlink ref="F786" r:id="rId116" xr:uid="{00000000-0004-0000-0400-000073000000}"/>
    <hyperlink ref="F788" r:id="rId117" xr:uid="{00000000-0004-0000-0400-000074000000}"/>
    <hyperlink ref="F796" r:id="rId118" xr:uid="{00000000-0004-0000-0400-000075000000}"/>
    <hyperlink ref="F804" r:id="rId119" xr:uid="{00000000-0004-0000-0400-000076000000}"/>
    <hyperlink ref="F806" r:id="rId120" xr:uid="{00000000-0004-0000-0400-000077000000}"/>
    <hyperlink ref="F808" r:id="rId121" xr:uid="{00000000-0004-0000-0400-000078000000}"/>
    <hyperlink ref="F812" r:id="rId122" xr:uid="{00000000-0004-0000-0400-000079000000}"/>
    <hyperlink ref="F816" r:id="rId123" xr:uid="{00000000-0004-0000-0400-00007A000000}"/>
    <hyperlink ref="F819" r:id="rId124" xr:uid="{00000000-0004-0000-0400-00007B000000}"/>
    <hyperlink ref="F826" r:id="rId125" xr:uid="{00000000-0004-0000-0400-00007C000000}"/>
    <hyperlink ref="F828" r:id="rId126" xr:uid="{00000000-0004-0000-0400-00007D000000}"/>
    <hyperlink ref="F832" r:id="rId127" xr:uid="{00000000-0004-0000-0400-00007E000000}"/>
    <hyperlink ref="F835" r:id="rId128" xr:uid="{00000000-0004-0000-0400-00007F000000}"/>
    <hyperlink ref="F837" r:id="rId129" xr:uid="{00000000-0004-0000-0400-000080000000}"/>
    <hyperlink ref="F842" r:id="rId130" xr:uid="{00000000-0004-0000-0400-000081000000}"/>
    <hyperlink ref="F847" r:id="rId131" xr:uid="{00000000-0004-0000-0400-000082000000}"/>
    <hyperlink ref="F849" r:id="rId132" xr:uid="{00000000-0004-0000-0400-000083000000}"/>
    <hyperlink ref="F853" r:id="rId133" xr:uid="{00000000-0004-0000-0400-000084000000}"/>
    <hyperlink ref="F857" r:id="rId134" xr:uid="{00000000-0004-0000-0400-000085000000}"/>
    <hyperlink ref="F862" r:id="rId135" xr:uid="{00000000-0004-0000-0400-000086000000}"/>
    <hyperlink ref="F871" r:id="rId136" xr:uid="{00000000-0004-0000-0400-000087000000}"/>
    <hyperlink ref="F874" r:id="rId137" xr:uid="{00000000-0004-0000-0400-000088000000}"/>
    <hyperlink ref="F880" r:id="rId138" xr:uid="{00000000-0004-0000-0400-000089000000}"/>
    <hyperlink ref="F886" r:id="rId139" xr:uid="{00000000-0004-0000-0400-00008A000000}"/>
    <hyperlink ref="F892" r:id="rId140" xr:uid="{00000000-0004-0000-0400-00008B000000}"/>
    <hyperlink ref="F897" r:id="rId141" xr:uid="{00000000-0004-0000-0400-00008C000000}"/>
    <hyperlink ref="F903" r:id="rId142" xr:uid="{00000000-0004-0000-0400-00008D000000}"/>
    <hyperlink ref="F905" r:id="rId143" xr:uid="{00000000-0004-0000-0400-00008E000000}"/>
    <hyperlink ref="F911" r:id="rId144" xr:uid="{00000000-0004-0000-0400-00008F000000}"/>
    <hyperlink ref="F913" r:id="rId145" xr:uid="{00000000-0004-0000-0400-000090000000}"/>
    <hyperlink ref="F915" r:id="rId146" xr:uid="{00000000-0004-0000-0400-000091000000}"/>
    <hyperlink ref="F917" r:id="rId147" xr:uid="{00000000-0004-0000-0400-000092000000}"/>
    <hyperlink ref="F920" r:id="rId148" xr:uid="{00000000-0004-0000-0400-000093000000}"/>
    <hyperlink ref="F931" r:id="rId149" xr:uid="{00000000-0004-0000-0400-000094000000}"/>
    <hyperlink ref="F934" r:id="rId150" xr:uid="{00000000-0004-0000-0400-000095000000}"/>
    <hyperlink ref="F942" r:id="rId151" xr:uid="{00000000-0004-0000-0400-000096000000}"/>
    <hyperlink ref="F955" r:id="rId152" xr:uid="{00000000-0004-0000-0400-000097000000}"/>
    <hyperlink ref="F957" r:id="rId153" xr:uid="{00000000-0004-0000-0400-000098000000}"/>
    <hyperlink ref="F959" r:id="rId154" xr:uid="{00000000-0004-0000-0400-000099000000}"/>
    <hyperlink ref="F961" r:id="rId155" xr:uid="{00000000-0004-0000-0400-00009A000000}"/>
    <hyperlink ref="F976" r:id="rId156" xr:uid="{00000000-0004-0000-0400-00009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0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1762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ROUND((SUM(BE84:BE207)),  2)</f>
        <v>0</v>
      </c>
      <c r="I33" s="90">
        <v>0.21</v>
      </c>
      <c r="J33" s="89">
        <f>ROUND(((SUM(BE84:BE207))*I33),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ROUND((SUM(BF84:BF207)),  2)</f>
        <v>0</v>
      </c>
      <c r="I34" s="90">
        <v>0.12</v>
      </c>
      <c r="J34" s="89">
        <f>ROUND(((SUM(BF84:BF207))*I34),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ROUND((SUM(BG84:BG207)),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ROUND((SUM(BH84:BH207)),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ROUND((SUM(BI84:BI207)),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1135 - SO 02 - Výtahová šachta na ostrovním nástupišti ( VŠ 2 )_OPLÁŠTĚNÍ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J84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1344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8" customFormat="1" ht="24.95" customHeight="1">
      <c r="B62" s="100"/>
      <c r="D62" s="101" t="s">
        <v>132</v>
      </c>
      <c r="E62" s="102"/>
      <c r="F62" s="102"/>
      <c r="G62" s="102"/>
      <c r="H62" s="102"/>
      <c r="I62" s="102"/>
      <c r="J62" s="103">
        <f>J137</f>
        <v>0</v>
      </c>
      <c r="L62" s="100"/>
    </row>
    <row r="63" spans="2:47" s="9" customFormat="1" ht="19.899999999999999" customHeight="1">
      <c r="B63" s="104"/>
      <c r="D63" s="105" t="s">
        <v>1763</v>
      </c>
      <c r="E63" s="106"/>
      <c r="F63" s="106"/>
      <c r="G63" s="106"/>
      <c r="H63" s="106"/>
      <c r="I63" s="106"/>
      <c r="J63" s="107">
        <f>J138</f>
        <v>0</v>
      </c>
      <c r="L63" s="104"/>
    </row>
    <row r="64" spans="2:47" s="8" customFormat="1" ht="24.95" customHeight="1">
      <c r="B64" s="100"/>
      <c r="D64" s="101" t="s">
        <v>1346</v>
      </c>
      <c r="E64" s="102"/>
      <c r="F64" s="102"/>
      <c r="G64" s="102"/>
      <c r="H64" s="102"/>
      <c r="I64" s="102"/>
      <c r="J64" s="103">
        <f>J203</f>
        <v>0</v>
      </c>
      <c r="L64" s="100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150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21" t="str">
        <f>E7</f>
        <v xml:space="preserve"> Oprava podchodu v km 2,329 v zastávce Ostrava Stodolní - výtahové šachty a výtahy</v>
      </c>
      <c r="F74" s="322"/>
      <c r="G74" s="322"/>
      <c r="H74" s="322"/>
      <c r="L74" s="33"/>
    </row>
    <row r="75" spans="2:12" s="1" customFormat="1" ht="12" customHeight="1">
      <c r="B75" s="33"/>
      <c r="C75" s="28" t="s">
        <v>116</v>
      </c>
      <c r="L75" s="33"/>
    </row>
    <row r="76" spans="2:12" s="1" customFormat="1" ht="16.5" customHeight="1">
      <c r="B76" s="33"/>
      <c r="E76" s="288" t="str">
        <f>E9</f>
        <v>1135 - SO 02 - Výtahová šachta na ostrovním nástupišti ( VŠ 2 )_OPLÁŠTĚNÍ</v>
      </c>
      <c r="F76" s="323"/>
      <c r="G76" s="323"/>
      <c r="H76" s="323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 xml:space="preserve"> </v>
      </c>
      <c r="I78" s="28" t="s">
        <v>23</v>
      </c>
      <c r="J78" s="50">
        <f>IF(J12="","",J12)</f>
        <v>46086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24</v>
      </c>
      <c r="F80" s="26" t="str">
        <f>E15</f>
        <v>Správa železnic, s.o. OŘ Ostrava</v>
      </c>
      <c r="I80" s="28" t="s">
        <v>32</v>
      </c>
      <c r="J80" s="31" t="str">
        <f>E21</f>
        <v>Ing. Pavel Krátký</v>
      </c>
      <c r="L80" s="33"/>
    </row>
    <row r="81" spans="2:65" s="1" customFormat="1" ht="15.2" customHeight="1">
      <c r="B81" s="33"/>
      <c r="C81" s="28" t="s">
        <v>30</v>
      </c>
      <c r="F81" s="26" t="str">
        <f>IF(E18="","",E18)</f>
        <v>Vyplň údaj</v>
      </c>
      <c r="I81" s="28" t="s">
        <v>36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151</v>
      </c>
      <c r="D83" s="110" t="s">
        <v>59</v>
      </c>
      <c r="E83" s="110" t="s">
        <v>55</v>
      </c>
      <c r="F83" s="110" t="s">
        <v>56</v>
      </c>
      <c r="G83" s="110" t="s">
        <v>152</v>
      </c>
      <c r="H83" s="110" t="s">
        <v>153</v>
      </c>
      <c r="I83" s="110" t="s">
        <v>154</v>
      </c>
      <c r="J83" s="110" t="s">
        <v>120</v>
      </c>
      <c r="K83" s="111" t="s">
        <v>155</v>
      </c>
      <c r="L83" s="108"/>
      <c r="M83" s="57" t="s">
        <v>19</v>
      </c>
      <c r="N83" s="58" t="s">
        <v>44</v>
      </c>
      <c r="O83" s="58" t="s">
        <v>156</v>
      </c>
      <c r="P83" s="58" t="s">
        <v>157</v>
      </c>
      <c r="Q83" s="58" t="s">
        <v>158</v>
      </c>
      <c r="R83" s="58" t="s">
        <v>159</v>
      </c>
      <c r="S83" s="58" t="s">
        <v>160</v>
      </c>
      <c r="T83" s="59" t="s">
        <v>161</v>
      </c>
    </row>
    <row r="84" spans="2:65" s="1" customFormat="1" ht="22.9" customHeight="1">
      <c r="B84" s="33"/>
      <c r="C84" s="62" t="s">
        <v>162</v>
      </c>
      <c r="J84" s="112">
        <f>BK84</f>
        <v>0</v>
      </c>
      <c r="L84" s="33"/>
      <c r="M84" s="60"/>
      <c r="N84" s="51"/>
      <c r="O84" s="51"/>
      <c r="P84" s="113">
        <f>P85+P137+P203</f>
        <v>0</v>
      </c>
      <c r="Q84" s="51"/>
      <c r="R84" s="113">
        <f>R85+R137+R203</f>
        <v>0</v>
      </c>
      <c r="S84" s="51"/>
      <c r="T84" s="114">
        <f>T85+T137+T203</f>
        <v>0</v>
      </c>
      <c r="AT84" s="18" t="s">
        <v>73</v>
      </c>
      <c r="AU84" s="18" t="s">
        <v>121</v>
      </c>
      <c r="BK84" s="115">
        <f>BK85+BK137+BK203</f>
        <v>0</v>
      </c>
    </row>
    <row r="85" spans="2:65" s="11" customFormat="1" ht="25.9" customHeight="1">
      <c r="B85" s="116"/>
      <c r="D85" s="117" t="s">
        <v>73</v>
      </c>
      <c r="E85" s="118" t="s">
        <v>163</v>
      </c>
      <c r="F85" s="118" t="s">
        <v>164</v>
      </c>
      <c r="I85" s="119"/>
      <c r="J85" s="120">
        <f>BK85</f>
        <v>0</v>
      </c>
      <c r="L85" s="116"/>
      <c r="M85" s="121"/>
      <c r="P85" s="122">
        <f>P86</f>
        <v>0</v>
      </c>
      <c r="R85" s="122">
        <f>R86</f>
        <v>0</v>
      </c>
      <c r="T85" s="123">
        <f>T86</f>
        <v>0</v>
      </c>
      <c r="AR85" s="117" t="s">
        <v>82</v>
      </c>
      <c r="AT85" s="124" t="s">
        <v>73</v>
      </c>
      <c r="AU85" s="124" t="s">
        <v>74</v>
      </c>
      <c r="AY85" s="117" t="s">
        <v>165</v>
      </c>
      <c r="BK85" s="125">
        <f>BK86</f>
        <v>0</v>
      </c>
    </row>
    <row r="86" spans="2:65" s="11" customFormat="1" ht="22.9" customHeight="1">
      <c r="B86" s="116"/>
      <c r="D86" s="117" t="s">
        <v>73</v>
      </c>
      <c r="E86" s="126" t="s">
        <v>472</v>
      </c>
      <c r="F86" s="126" t="s">
        <v>1347</v>
      </c>
      <c r="I86" s="119"/>
      <c r="J86" s="127">
        <f>BK86</f>
        <v>0</v>
      </c>
      <c r="L86" s="116"/>
      <c r="M86" s="121"/>
      <c r="P86" s="122">
        <f>SUM(P87:P136)</f>
        <v>0</v>
      </c>
      <c r="R86" s="122">
        <f>SUM(R87:R136)</f>
        <v>0</v>
      </c>
      <c r="T86" s="123">
        <f>SUM(T87:T136)</f>
        <v>0</v>
      </c>
      <c r="AR86" s="117" t="s">
        <v>82</v>
      </c>
      <c r="AT86" s="124" t="s">
        <v>73</v>
      </c>
      <c r="AU86" s="124" t="s">
        <v>82</v>
      </c>
      <c r="AY86" s="117" t="s">
        <v>165</v>
      </c>
      <c r="BK86" s="125">
        <f>SUM(BK87:BK136)</f>
        <v>0</v>
      </c>
    </row>
    <row r="87" spans="2:65" s="1" customFormat="1" ht="24.2" customHeight="1">
      <c r="B87" s="33"/>
      <c r="C87" s="128" t="s">
        <v>82</v>
      </c>
      <c r="D87" s="128" t="s">
        <v>167</v>
      </c>
      <c r="E87" s="129" t="s">
        <v>433</v>
      </c>
      <c r="F87" s="130" t="s">
        <v>434</v>
      </c>
      <c r="G87" s="131" t="s">
        <v>170</v>
      </c>
      <c r="H87" s="132">
        <v>32.414000000000001</v>
      </c>
      <c r="I87" s="133"/>
      <c r="J87" s="134">
        <f>ROUND(I87*H87,2)</f>
        <v>0</v>
      </c>
      <c r="K87" s="130" t="s">
        <v>171</v>
      </c>
      <c r="L87" s="33"/>
      <c r="M87" s="135" t="s">
        <v>19</v>
      </c>
      <c r="N87" s="136" t="s">
        <v>45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172</v>
      </c>
      <c r="AT87" s="139" t="s">
        <v>167</v>
      </c>
      <c r="AU87" s="139" t="s">
        <v>84</v>
      </c>
      <c r="AY87" s="18" t="s">
        <v>165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82</v>
      </c>
      <c r="BK87" s="140">
        <f>ROUND(I87*H87,2)</f>
        <v>0</v>
      </c>
      <c r="BL87" s="18" t="s">
        <v>172</v>
      </c>
      <c r="BM87" s="139" t="s">
        <v>84</v>
      </c>
    </row>
    <row r="88" spans="2:65" s="1" customFormat="1" ht="11.25">
      <c r="B88" s="33"/>
      <c r="D88" s="141" t="s">
        <v>173</v>
      </c>
      <c r="F88" s="142" t="s">
        <v>436</v>
      </c>
      <c r="I88" s="143"/>
      <c r="L88" s="33"/>
      <c r="M88" s="144"/>
      <c r="T88" s="54"/>
      <c r="AT88" s="18" t="s">
        <v>173</v>
      </c>
      <c r="AU88" s="18" t="s">
        <v>84</v>
      </c>
    </row>
    <row r="89" spans="2:65" s="12" customFormat="1" ht="11.25">
      <c r="B89" s="145"/>
      <c r="D89" s="146" t="s">
        <v>175</v>
      </c>
      <c r="E89" s="147" t="s">
        <v>19</v>
      </c>
      <c r="F89" s="148" t="s">
        <v>1764</v>
      </c>
      <c r="H89" s="147" t="s">
        <v>19</v>
      </c>
      <c r="I89" s="149"/>
      <c r="L89" s="145"/>
      <c r="M89" s="150"/>
      <c r="T89" s="151"/>
      <c r="AT89" s="147" t="s">
        <v>175</v>
      </c>
      <c r="AU89" s="147" t="s">
        <v>84</v>
      </c>
      <c r="AV89" s="12" t="s">
        <v>82</v>
      </c>
      <c r="AW89" s="12" t="s">
        <v>35</v>
      </c>
      <c r="AX89" s="12" t="s">
        <v>74</v>
      </c>
      <c r="AY89" s="147" t="s">
        <v>165</v>
      </c>
    </row>
    <row r="90" spans="2:65" s="13" customFormat="1" ht="11.25">
      <c r="B90" s="152"/>
      <c r="D90" s="146" t="s">
        <v>175</v>
      </c>
      <c r="E90" s="153" t="s">
        <v>19</v>
      </c>
      <c r="F90" s="154" t="s">
        <v>1765</v>
      </c>
      <c r="H90" s="155">
        <v>32.414000000000001</v>
      </c>
      <c r="I90" s="156"/>
      <c r="L90" s="152"/>
      <c r="M90" s="157"/>
      <c r="T90" s="158"/>
      <c r="AT90" s="153" t="s">
        <v>175</v>
      </c>
      <c r="AU90" s="153" t="s">
        <v>84</v>
      </c>
      <c r="AV90" s="13" t="s">
        <v>84</v>
      </c>
      <c r="AW90" s="13" t="s">
        <v>35</v>
      </c>
      <c r="AX90" s="13" t="s">
        <v>74</v>
      </c>
      <c r="AY90" s="153" t="s">
        <v>165</v>
      </c>
    </row>
    <row r="91" spans="2:65" s="12" customFormat="1" ht="22.5">
      <c r="B91" s="145"/>
      <c r="D91" s="146" t="s">
        <v>175</v>
      </c>
      <c r="E91" s="147" t="s">
        <v>19</v>
      </c>
      <c r="F91" s="148" t="s">
        <v>439</v>
      </c>
      <c r="H91" s="147" t="s">
        <v>19</v>
      </c>
      <c r="I91" s="149"/>
      <c r="L91" s="145"/>
      <c r="M91" s="150"/>
      <c r="T91" s="151"/>
      <c r="AT91" s="147" t="s">
        <v>175</v>
      </c>
      <c r="AU91" s="147" t="s">
        <v>84</v>
      </c>
      <c r="AV91" s="12" t="s">
        <v>82</v>
      </c>
      <c r="AW91" s="12" t="s">
        <v>35</v>
      </c>
      <c r="AX91" s="12" t="s">
        <v>74</v>
      </c>
      <c r="AY91" s="147" t="s">
        <v>165</v>
      </c>
    </row>
    <row r="92" spans="2:65" s="14" customFormat="1" ht="11.25">
      <c r="B92" s="159"/>
      <c r="D92" s="146" t="s">
        <v>175</v>
      </c>
      <c r="E92" s="160" t="s">
        <v>19</v>
      </c>
      <c r="F92" s="161" t="s">
        <v>178</v>
      </c>
      <c r="H92" s="162">
        <v>32.414000000000001</v>
      </c>
      <c r="I92" s="163"/>
      <c r="L92" s="159"/>
      <c r="M92" s="164"/>
      <c r="T92" s="165"/>
      <c r="AT92" s="160" t="s">
        <v>175</v>
      </c>
      <c r="AU92" s="160" t="s">
        <v>84</v>
      </c>
      <c r="AV92" s="14" t="s">
        <v>172</v>
      </c>
      <c r="AW92" s="14" t="s">
        <v>35</v>
      </c>
      <c r="AX92" s="14" t="s">
        <v>82</v>
      </c>
      <c r="AY92" s="160" t="s">
        <v>165</v>
      </c>
    </row>
    <row r="93" spans="2:65" s="1" customFormat="1" ht="24.2" customHeight="1">
      <c r="B93" s="33"/>
      <c r="C93" s="128" t="s">
        <v>84</v>
      </c>
      <c r="D93" s="128" t="s">
        <v>167</v>
      </c>
      <c r="E93" s="129" t="s">
        <v>441</v>
      </c>
      <c r="F93" s="130" t="s">
        <v>442</v>
      </c>
      <c r="G93" s="131" t="s">
        <v>170</v>
      </c>
      <c r="H93" s="132">
        <v>972.42</v>
      </c>
      <c r="I93" s="133"/>
      <c r="J93" s="134">
        <f>ROUND(I93*H93,2)</f>
        <v>0</v>
      </c>
      <c r="K93" s="130" t="s">
        <v>171</v>
      </c>
      <c r="L93" s="33"/>
      <c r="M93" s="135" t="s">
        <v>19</v>
      </c>
      <c r="N93" s="136" t="s">
        <v>45</v>
      </c>
      <c r="P93" s="137">
        <f>O93*H93</f>
        <v>0</v>
      </c>
      <c r="Q93" s="137">
        <v>0</v>
      </c>
      <c r="R93" s="137">
        <f>Q93*H93</f>
        <v>0</v>
      </c>
      <c r="S93" s="137">
        <v>0</v>
      </c>
      <c r="T93" s="138">
        <f>S93*H93</f>
        <v>0</v>
      </c>
      <c r="AR93" s="139" t="s">
        <v>172</v>
      </c>
      <c r="AT93" s="139" t="s">
        <v>167</v>
      </c>
      <c r="AU93" s="139" t="s">
        <v>84</v>
      </c>
      <c r="AY93" s="18" t="s">
        <v>165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8" t="s">
        <v>82</v>
      </c>
      <c r="BK93" s="140">
        <f>ROUND(I93*H93,2)</f>
        <v>0</v>
      </c>
      <c r="BL93" s="18" t="s">
        <v>172</v>
      </c>
      <c r="BM93" s="139" t="s">
        <v>172</v>
      </c>
    </row>
    <row r="94" spans="2:65" s="1" customFormat="1" ht="11.25">
      <c r="B94" s="33"/>
      <c r="D94" s="141" t="s">
        <v>173</v>
      </c>
      <c r="F94" s="142" t="s">
        <v>444</v>
      </c>
      <c r="I94" s="143"/>
      <c r="L94" s="33"/>
      <c r="M94" s="144"/>
      <c r="T94" s="54"/>
      <c r="AT94" s="18" t="s">
        <v>173</v>
      </c>
      <c r="AU94" s="18" t="s">
        <v>84</v>
      </c>
    </row>
    <row r="95" spans="2:65" s="12" customFormat="1" ht="11.25">
      <c r="B95" s="145"/>
      <c r="D95" s="146" t="s">
        <v>175</v>
      </c>
      <c r="E95" s="147" t="s">
        <v>19</v>
      </c>
      <c r="F95" s="148" t="s">
        <v>1349</v>
      </c>
      <c r="H95" s="147" t="s">
        <v>19</v>
      </c>
      <c r="I95" s="149"/>
      <c r="L95" s="145"/>
      <c r="M95" s="150"/>
      <c r="T95" s="151"/>
      <c r="AT95" s="147" t="s">
        <v>175</v>
      </c>
      <c r="AU95" s="147" t="s">
        <v>84</v>
      </c>
      <c r="AV95" s="12" t="s">
        <v>82</v>
      </c>
      <c r="AW95" s="12" t="s">
        <v>35</v>
      </c>
      <c r="AX95" s="12" t="s">
        <v>74</v>
      </c>
      <c r="AY95" s="147" t="s">
        <v>165</v>
      </c>
    </row>
    <row r="96" spans="2:65" s="12" customFormat="1" ht="11.25">
      <c r="B96" s="145"/>
      <c r="D96" s="146" t="s">
        <v>175</v>
      </c>
      <c r="E96" s="147" t="s">
        <v>19</v>
      </c>
      <c r="F96" s="148" t="s">
        <v>446</v>
      </c>
      <c r="H96" s="147" t="s">
        <v>19</v>
      </c>
      <c r="I96" s="149"/>
      <c r="L96" s="145"/>
      <c r="M96" s="150"/>
      <c r="T96" s="151"/>
      <c r="AT96" s="147" t="s">
        <v>175</v>
      </c>
      <c r="AU96" s="147" t="s">
        <v>84</v>
      </c>
      <c r="AV96" s="12" t="s">
        <v>82</v>
      </c>
      <c r="AW96" s="12" t="s">
        <v>35</v>
      </c>
      <c r="AX96" s="12" t="s">
        <v>74</v>
      </c>
      <c r="AY96" s="147" t="s">
        <v>165</v>
      </c>
    </row>
    <row r="97" spans="2:65" s="13" customFormat="1" ht="11.25">
      <c r="B97" s="152"/>
      <c r="D97" s="146" t="s">
        <v>175</v>
      </c>
      <c r="E97" s="153" t="s">
        <v>19</v>
      </c>
      <c r="F97" s="154" t="s">
        <v>1766</v>
      </c>
      <c r="H97" s="155">
        <v>972.42</v>
      </c>
      <c r="I97" s="156"/>
      <c r="L97" s="152"/>
      <c r="M97" s="157"/>
      <c r="T97" s="158"/>
      <c r="AT97" s="153" t="s">
        <v>175</v>
      </c>
      <c r="AU97" s="153" t="s">
        <v>84</v>
      </c>
      <c r="AV97" s="13" t="s">
        <v>84</v>
      </c>
      <c r="AW97" s="13" t="s">
        <v>35</v>
      </c>
      <c r="AX97" s="13" t="s">
        <v>74</v>
      </c>
      <c r="AY97" s="153" t="s">
        <v>165</v>
      </c>
    </row>
    <row r="98" spans="2:65" s="14" customFormat="1" ht="11.25">
      <c r="B98" s="159"/>
      <c r="D98" s="146" t="s">
        <v>175</v>
      </c>
      <c r="E98" s="160" t="s">
        <v>19</v>
      </c>
      <c r="F98" s="161" t="s">
        <v>178</v>
      </c>
      <c r="H98" s="162">
        <v>972.42</v>
      </c>
      <c r="I98" s="163"/>
      <c r="L98" s="159"/>
      <c r="M98" s="164"/>
      <c r="T98" s="165"/>
      <c r="AT98" s="160" t="s">
        <v>175</v>
      </c>
      <c r="AU98" s="160" t="s">
        <v>84</v>
      </c>
      <c r="AV98" s="14" t="s">
        <v>172</v>
      </c>
      <c r="AW98" s="14" t="s">
        <v>35</v>
      </c>
      <c r="AX98" s="14" t="s">
        <v>82</v>
      </c>
      <c r="AY98" s="160" t="s">
        <v>165</v>
      </c>
    </row>
    <row r="99" spans="2:65" s="1" customFormat="1" ht="33" customHeight="1">
      <c r="B99" s="33"/>
      <c r="C99" s="128" t="s">
        <v>188</v>
      </c>
      <c r="D99" s="128" t="s">
        <v>167</v>
      </c>
      <c r="E99" s="129" t="s">
        <v>448</v>
      </c>
      <c r="F99" s="130" t="s">
        <v>449</v>
      </c>
      <c r="G99" s="131" t="s">
        <v>336</v>
      </c>
      <c r="H99" s="132">
        <v>1</v>
      </c>
      <c r="I99" s="133"/>
      <c r="J99" s="134">
        <f>ROUND(I99*H99,2)</f>
        <v>0</v>
      </c>
      <c r="K99" s="130" t="s">
        <v>171</v>
      </c>
      <c r="L99" s="33"/>
      <c r="M99" s="135" t="s">
        <v>19</v>
      </c>
      <c r="N99" s="136" t="s">
        <v>45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172</v>
      </c>
      <c r="AT99" s="139" t="s">
        <v>167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172</v>
      </c>
      <c r="BM99" s="139" t="s">
        <v>192</v>
      </c>
    </row>
    <row r="100" spans="2:65" s="1" customFormat="1" ht="11.25">
      <c r="B100" s="33"/>
      <c r="D100" s="141" t="s">
        <v>173</v>
      </c>
      <c r="F100" s="142" t="s">
        <v>451</v>
      </c>
      <c r="I100" s="143"/>
      <c r="L100" s="33"/>
      <c r="M100" s="144"/>
      <c r="T100" s="54"/>
      <c r="AT100" s="18" t="s">
        <v>173</v>
      </c>
      <c r="AU100" s="18" t="s">
        <v>84</v>
      </c>
    </row>
    <row r="101" spans="2:65" s="1" customFormat="1" ht="24.2" customHeight="1">
      <c r="B101" s="33"/>
      <c r="C101" s="128" t="s">
        <v>172</v>
      </c>
      <c r="D101" s="128" t="s">
        <v>167</v>
      </c>
      <c r="E101" s="129" t="s">
        <v>453</v>
      </c>
      <c r="F101" s="130" t="s">
        <v>454</v>
      </c>
      <c r="G101" s="131" t="s">
        <v>170</v>
      </c>
      <c r="H101" s="132">
        <v>32.414000000000001</v>
      </c>
      <c r="I101" s="133"/>
      <c r="J101" s="134">
        <f>ROUND(I101*H101,2)</f>
        <v>0</v>
      </c>
      <c r="K101" s="130" t="s">
        <v>171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172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172</v>
      </c>
      <c r="BM101" s="139" t="s">
        <v>199</v>
      </c>
    </row>
    <row r="102" spans="2:65" s="1" customFormat="1" ht="11.25">
      <c r="B102" s="33"/>
      <c r="D102" s="141" t="s">
        <v>173</v>
      </c>
      <c r="F102" s="142" t="s">
        <v>456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2" customFormat="1" ht="22.5">
      <c r="B103" s="145"/>
      <c r="D103" s="146" t="s">
        <v>175</v>
      </c>
      <c r="E103" s="147" t="s">
        <v>19</v>
      </c>
      <c r="F103" s="148" t="s">
        <v>439</v>
      </c>
      <c r="H103" s="147" t="s">
        <v>19</v>
      </c>
      <c r="I103" s="149"/>
      <c r="L103" s="145"/>
      <c r="M103" s="150"/>
      <c r="T103" s="151"/>
      <c r="AT103" s="147" t="s">
        <v>175</v>
      </c>
      <c r="AU103" s="147" t="s">
        <v>84</v>
      </c>
      <c r="AV103" s="12" t="s">
        <v>82</v>
      </c>
      <c r="AW103" s="12" t="s">
        <v>35</v>
      </c>
      <c r="AX103" s="12" t="s">
        <v>74</v>
      </c>
      <c r="AY103" s="147" t="s">
        <v>165</v>
      </c>
    </row>
    <row r="104" spans="2:65" s="13" customFormat="1" ht="11.25">
      <c r="B104" s="152"/>
      <c r="D104" s="146" t="s">
        <v>175</v>
      </c>
      <c r="E104" s="153" t="s">
        <v>19</v>
      </c>
      <c r="F104" s="154" t="s">
        <v>1767</v>
      </c>
      <c r="H104" s="155">
        <v>32.414000000000001</v>
      </c>
      <c r="I104" s="156"/>
      <c r="L104" s="152"/>
      <c r="M104" s="157"/>
      <c r="T104" s="158"/>
      <c r="AT104" s="153" t="s">
        <v>175</v>
      </c>
      <c r="AU104" s="153" t="s">
        <v>84</v>
      </c>
      <c r="AV104" s="13" t="s">
        <v>84</v>
      </c>
      <c r="AW104" s="13" t="s">
        <v>35</v>
      </c>
      <c r="AX104" s="13" t="s">
        <v>74</v>
      </c>
      <c r="AY104" s="153" t="s">
        <v>165</v>
      </c>
    </row>
    <row r="105" spans="2:65" s="14" customFormat="1" ht="11.25">
      <c r="B105" s="159"/>
      <c r="D105" s="146" t="s">
        <v>175</v>
      </c>
      <c r="E105" s="160" t="s">
        <v>19</v>
      </c>
      <c r="F105" s="161" t="s">
        <v>178</v>
      </c>
      <c r="H105" s="162">
        <v>32.414000000000001</v>
      </c>
      <c r="I105" s="163"/>
      <c r="L105" s="159"/>
      <c r="M105" s="164"/>
      <c r="T105" s="165"/>
      <c r="AT105" s="160" t="s">
        <v>175</v>
      </c>
      <c r="AU105" s="160" t="s">
        <v>84</v>
      </c>
      <c r="AV105" s="14" t="s">
        <v>172</v>
      </c>
      <c r="AW105" s="14" t="s">
        <v>35</v>
      </c>
      <c r="AX105" s="14" t="s">
        <v>82</v>
      </c>
      <c r="AY105" s="160" t="s">
        <v>165</v>
      </c>
    </row>
    <row r="106" spans="2:65" s="1" customFormat="1" ht="16.5" customHeight="1">
      <c r="B106" s="33"/>
      <c r="C106" s="128" t="s">
        <v>203</v>
      </c>
      <c r="D106" s="128" t="s">
        <v>167</v>
      </c>
      <c r="E106" s="129" t="s">
        <v>458</v>
      </c>
      <c r="F106" s="130" t="s">
        <v>459</v>
      </c>
      <c r="G106" s="131" t="s">
        <v>170</v>
      </c>
      <c r="H106" s="132">
        <v>61.954999999999998</v>
      </c>
      <c r="I106" s="133"/>
      <c r="J106" s="134">
        <f>ROUND(I106*H106,2)</f>
        <v>0</v>
      </c>
      <c r="K106" s="130" t="s">
        <v>171</v>
      </c>
      <c r="L106" s="33"/>
      <c r="M106" s="135" t="s">
        <v>19</v>
      </c>
      <c r="N106" s="136" t="s">
        <v>45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172</v>
      </c>
      <c r="AT106" s="139" t="s">
        <v>167</v>
      </c>
      <c r="AU106" s="139" t="s">
        <v>84</v>
      </c>
      <c r="AY106" s="18" t="s">
        <v>165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82</v>
      </c>
      <c r="BK106" s="140">
        <f>ROUND(I106*H106,2)</f>
        <v>0</v>
      </c>
      <c r="BL106" s="18" t="s">
        <v>172</v>
      </c>
      <c r="BM106" s="139" t="s">
        <v>206</v>
      </c>
    </row>
    <row r="107" spans="2:65" s="1" customFormat="1" ht="11.25">
      <c r="B107" s="33"/>
      <c r="D107" s="141" t="s">
        <v>173</v>
      </c>
      <c r="F107" s="142" t="s">
        <v>461</v>
      </c>
      <c r="I107" s="143"/>
      <c r="L107" s="33"/>
      <c r="M107" s="144"/>
      <c r="T107" s="54"/>
      <c r="AT107" s="18" t="s">
        <v>173</v>
      </c>
      <c r="AU107" s="18" t="s">
        <v>84</v>
      </c>
    </row>
    <row r="108" spans="2:65" s="12" customFormat="1" ht="11.25">
      <c r="B108" s="145"/>
      <c r="D108" s="146" t="s">
        <v>175</v>
      </c>
      <c r="E108" s="147" t="s">
        <v>19</v>
      </c>
      <c r="F108" s="148" t="s">
        <v>462</v>
      </c>
      <c r="H108" s="147" t="s">
        <v>19</v>
      </c>
      <c r="I108" s="149"/>
      <c r="L108" s="145"/>
      <c r="M108" s="150"/>
      <c r="T108" s="151"/>
      <c r="AT108" s="147" t="s">
        <v>175</v>
      </c>
      <c r="AU108" s="147" t="s">
        <v>84</v>
      </c>
      <c r="AV108" s="12" t="s">
        <v>82</v>
      </c>
      <c r="AW108" s="12" t="s">
        <v>35</v>
      </c>
      <c r="AX108" s="12" t="s">
        <v>74</v>
      </c>
      <c r="AY108" s="147" t="s">
        <v>165</v>
      </c>
    </row>
    <row r="109" spans="2:65" s="13" customFormat="1" ht="11.25">
      <c r="B109" s="152"/>
      <c r="D109" s="146" t="s">
        <v>175</v>
      </c>
      <c r="E109" s="153" t="s">
        <v>19</v>
      </c>
      <c r="F109" s="154" t="s">
        <v>1768</v>
      </c>
      <c r="H109" s="155">
        <v>61.954999999999998</v>
      </c>
      <c r="I109" s="156"/>
      <c r="L109" s="152"/>
      <c r="M109" s="157"/>
      <c r="T109" s="158"/>
      <c r="AT109" s="153" t="s">
        <v>175</v>
      </c>
      <c r="AU109" s="153" t="s">
        <v>84</v>
      </c>
      <c r="AV109" s="13" t="s">
        <v>84</v>
      </c>
      <c r="AW109" s="13" t="s">
        <v>35</v>
      </c>
      <c r="AX109" s="13" t="s">
        <v>74</v>
      </c>
      <c r="AY109" s="153" t="s">
        <v>165</v>
      </c>
    </row>
    <row r="110" spans="2:65" s="12" customFormat="1" ht="22.5">
      <c r="B110" s="145"/>
      <c r="D110" s="146" t="s">
        <v>175</v>
      </c>
      <c r="E110" s="147" t="s">
        <v>19</v>
      </c>
      <c r="F110" s="148" t="s">
        <v>439</v>
      </c>
      <c r="H110" s="147" t="s">
        <v>19</v>
      </c>
      <c r="I110" s="149"/>
      <c r="L110" s="145"/>
      <c r="M110" s="150"/>
      <c r="T110" s="151"/>
      <c r="AT110" s="147" t="s">
        <v>175</v>
      </c>
      <c r="AU110" s="147" t="s">
        <v>84</v>
      </c>
      <c r="AV110" s="12" t="s">
        <v>82</v>
      </c>
      <c r="AW110" s="12" t="s">
        <v>35</v>
      </c>
      <c r="AX110" s="12" t="s">
        <v>74</v>
      </c>
      <c r="AY110" s="147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61.954999999999998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21.75" customHeight="1">
      <c r="B112" s="33"/>
      <c r="C112" s="128" t="s">
        <v>192</v>
      </c>
      <c r="D112" s="128" t="s">
        <v>167</v>
      </c>
      <c r="E112" s="129" t="s">
        <v>465</v>
      </c>
      <c r="F112" s="130" t="s">
        <v>466</v>
      </c>
      <c r="G112" s="131" t="s">
        <v>170</v>
      </c>
      <c r="H112" s="132">
        <v>1858.65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8</v>
      </c>
    </row>
    <row r="113" spans="2:65" s="1" customFormat="1" ht="11.25">
      <c r="B113" s="33"/>
      <c r="D113" s="141" t="s">
        <v>173</v>
      </c>
      <c r="F113" s="142" t="s">
        <v>468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2" customFormat="1" ht="11.25">
      <c r="B114" s="145"/>
      <c r="D114" s="146" t="s">
        <v>175</v>
      </c>
      <c r="E114" s="147" t="s">
        <v>19</v>
      </c>
      <c r="F114" s="148" t="s">
        <v>1349</v>
      </c>
      <c r="H114" s="147" t="s">
        <v>19</v>
      </c>
      <c r="I114" s="149"/>
      <c r="L114" s="145"/>
      <c r="M114" s="150"/>
      <c r="T114" s="151"/>
      <c r="AT114" s="147" t="s">
        <v>175</v>
      </c>
      <c r="AU114" s="147" t="s">
        <v>84</v>
      </c>
      <c r="AV114" s="12" t="s">
        <v>82</v>
      </c>
      <c r="AW114" s="12" t="s">
        <v>35</v>
      </c>
      <c r="AX114" s="12" t="s">
        <v>74</v>
      </c>
      <c r="AY114" s="147" t="s">
        <v>165</v>
      </c>
    </row>
    <row r="115" spans="2:65" s="12" customFormat="1" ht="11.25">
      <c r="B115" s="145"/>
      <c r="D115" s="146" t="s">
        <v>175</v>
      </c>
      <c r="E115" s="147" t="s">
        <v>19</v>
      </c>
      <c r="F115" s="148" t="s">
        <v>446</v>
      </c>
      <c r="H115" s="147" t="s">
        <v>19</v>
      </c>
      <c r="I115" s="149"/>
      <c r="L115" s="145"/>
      <c r="M115" s="150"/>
      <c r="T115" s="151"/>
      <c r="AT115" s="147" t="s">
        <v>175</v>
      </c>
      <c r="AU115" s="147" t="s">
        <v>84</v>
      </c>
      <c r="AV115" s="12" t="s">
        <v>82</v>
      </c>
      <c r="AW115" s="12" t="s">
        <v>35</v>
      </c>
      <c r="AX115" s="12" t="s">
        <v>74</v>
      </c>
      <c r="AY115" s="147" t="s">
        <v>165</v>
      </c>
    </row>
    <row r="116" spans="2:65" s="13" customFormat="1" ht="11.25">
      <c r="B116" s="152"/>
      <c r="D116" s="146" t="s">
        <v>175</v>
      </c>
      <c r="E116" s="153" t="s">
        <v>19</v>
      </c>
      <c r="F116" s="154" t="s">
        <v>1769</v>
      </c>
      <c r="H116" s="155">
        <v>1858.65</v>
      </c>
      <c r="I116" s="156"/>
      <c r="L116" s="152"/>
      <c r="M116" s="157"/>
      <c r="T116" s="158"/>
      <c r="AT116" s="153" t="s">
        <v>175</v>
      </c>
      <c r="AU116" s="153" t="s">
        <v>84</v>
      </c>
      <c r="AV116" s="13" t="s">
        <v>84</v>
      </c>
      <c r="AW116" s="13" t="s">
        <v>35</v>
      </c>
      <c r="AX116" s="13" t="s">
        <v>74</v>
      </c>
      <c r="AY116" s="153" t="s">
        <v>165</v>
      </c>
    </row>
    <row r="117" spans="2:65" s="14" customFormat="1" ht="11.25">
      <c r="B117" s="159"/>
      <c r="D117" s="146" t="s">
        <v>175</v>
      </c>
      <c r="E117" s="160" t="s">
        <v>19</v>
      </c>
      <c r="F117" s="161" t="s">
        <v>178</v>
      </c>
      <c r="H117" s="162">
        <v>1858.65</v>
      </c>
      <c r="I117" s="163"/>
      <c r="L117" s="159"/>
      <c r="M117" s="164"/>
      <c r="T117" s="165"/>
      <c r="AT117" s="160" t="s">
        <v>175</v>
      </c>
      <c r="AU117" s="160" t="s">
        <v>84</v>
      </c>
      <c r="AV117" s="14" t="s">
        <v>172</v>
      </c>
      <c r="AW117" s="14" t="s">
        <v>35</v>
      </c>
      <c r="AX117" s="14" t="s">
        <v>82</v>
      </c>
      <c r="AY117" s="160" t="s">
        <v>165</v>
      </c>
    </row>
    <row r="118" spans="2:65" s="1" customFormat="1" ht="16.5" customHeight="1">
      <c r="B118" s="33"/>
      <c r="C118" s="128" t="s">
        <v>212</v>
      </c>
      <c r="D118" s="128" t="s">
        <v>167</v>
      </c>
      <c r="E118" s="129" t="s">
        <v>470</v>
      </c>
      <c r="F118" s="130" t="s">
        <v>471</v>
      </c>
      <c r="G118" s="131" t="s">
        <v>170</v>
      </c>
      <c r="H118" s="132">
        <v>61.954999999999998</v>
      </c>
      <c r="I118" s="133"/>
      <c r="J118" s="134">
        <f>ROUND(I118*H118,2)</f>
        <v>0</v>
      </c>
      <c r="K118" s="130" t="s">
        <v>171</v>
      </c>
      <c r="L118" s="33"/>
      <c r="M118" s="135" t="s">
        <v>19</v>
      </c>
      <c r="N118" s="136" t="s">
        <v>45</v>
      </c>
      <c r="P118" s="137">
        <f>O118*H118</f>
        <v>0</v>
      </c>
      <c r="Q118" s="137">
        <v>0</v>
      </c>
      <c r="R118" s="137">
        <f>Q118*H118</f>
        <v>0</v>
      </c>
      <c r="S118" s="137">
        <v>0</v>
      </c>
      <c r="T118" s="138">
        <f>S118*H118</f>
        <v>0</v>
      </c>
      <c r="AR118" s="139" t="s">
        <v>172</v>
      </c>
      <c r="AT118" s="139" t="s">
        <v>167</v>
      </c>
      <c r="AU118" s="139" t="s">
        <v>84</v>
      </c>
      <c r="AY118" s="18" t="s">
        <v>165</v>
      </c>
      <c r="BE118" s="140">
        <f>IF(N118="základní",J118,0)</f>
        <v>0</v>
      </c>
      <c r="BF118" s="140">
        <f>IF(N118="snížená",J118,0)</f>
        <v>0</v>
      </c>
      <c r="BG118" s="140">
        <f>IF(N118="zákl. přenesená",J118,0)</f>
        <v>0</v>
      </c>
      <c r="BH118" s="140">
        <f>IF(N118="sníž. přenesená",J118,0)</f>
        <v>0</v>
      </c>
      <c r="BI118" s="140">
        <f>IF(N118="nulová",J118,0)</f>
        <v>0</v>
      </c>
      <c r="BJ118" s="18" t="s">
        <v>82</v>
      </c>
      <c r="BK118" s="140">
        <f>ROUND(I118*H118,2)</f>
        <v>0</v>
      </c>
      <c r="BL118" s="18" t="s">
        <v>172</v>
      </c>
      <c r="BM118" s="139" t="s">
        <v>260</v>
      </c>
    </row>
    <row r="119" spans="2:65" s="1" customFormat="1" ht="11.25">
      <c r="B119" s="33"/>
      <c r="D119" s="141" t="s">
        <v>173</v>
      </c>
      <c r="F119" s="142" t="s">
        <v>473</v>
      </c>
      <c r="I119" s="143"/>
      <c r="L119" s="33"/>
      <c r="M119" s="144"/>
      <c r="T119" s="54"/>
      <c r="AT119" s="18" t="s">
        <v>173</v>
      </c>
      <c r="AU119" s="18" t="s">
        <v>84</v>
      </c>
    </row>
    <row r="120" spans="2:65" s="12" customFormat="1" ht="22.5">
      <c r="B120" s="145"/>
      <c r="D120" s="146" t="s">
        <v>175</v>
      </c>
      <c r="E120" s="147" t="s">
        <v>19</v>
      </c>
      <c r="F120" s="148" t="s">
        <v>439</v>
      </c>
      <c r="H120" s="147" t="s">
        <v>19</v>
      </c>
      <c r="I120" s="149"/>
      <c r="L120" s="145"/>
      <c r="M120" s="150"/>
      <c r="T120" s="151"/>
      <c r="AT120" s="147" t="s">
        <v>175</v>
      </c>
      <c r="AU120" s="147" t="s">
        <v>84</v>
      </c>
      <c r="AV120" s="12" t="s">
        <v>82</v>
      </c>
      <c r="AW120" s="12" t="s">
        <v>35</v>
      </c>
      <c r="AX120" s="12" t="s">
        <v>74</v>
      </c>
      <c r="AY120" s="147" t="s">
        <v>165</v>
      </c>
    </row>
    <row r="121" spans="2:65" s="13" customFormat="1" ht="11.25">
      <c r="B121" s="152"/>
      <c r="D121" s="146" t="s">
        <v>175</v>
      </c>
      <c r="E121" s="153" t="s">
        <v>19</v>
      </c>
      <c r="F121" s="154" t="s">
        <v>1770</v>
      </c>
      <c r="H121" s="155">
        <v>61.954999999999998</v>
      </c>
      <c r="I121" s="156"/>
      <c r="L121" s="152"/>
      <c r="M121" s="157"/>
      <c r="T121" s="158"/>
      <c r="AT121" s="153" t="s">
        <v>175</v>
      </c>
      <c r="AU121" s="153" t="s">
        <v>84</v>
      </c>
      <c r="AV121" s="13" t="s">
        <v>84</v>
      </c>
      <c r="AW121" s="13" t="s">
        <v>35</v>
      </c>
      <c r="AX121" s="13" t="s">
        <v>74</v>
      </c>
      <c r="AY121" s="153" t="s">
        <v>165</v>
      </c>
    </row>
    <row r="122" spans="2:65" s="14" customFormat="1" ht="11.25">
      <c r="B122" s="159"/>
      <c r="D122" s="146" t="s">
        <v>175</v>
      </c>
      <c r="E122" s="160" t="s">
        <v>19</v>
      </c>
      <c r="F122" s="161" t="s">
        <v>178</v>
      </c>
      <c r="H122" s="162">
        <v>61.954999999999998</v>
      </c>
      <c r="I122" s="163"/>
      <c r="L122" s="159"/>
      <c r="M122" s="164"/>
      <c r="T122" s="165"/>
      <c r="AT122" s="160" t="s">
        <v>175</v>
      </c>
      <c r="AU122" s="160" t="s">
        <v>84</v>
      </c>
      <c r="AV122" s="14" t="s">
        <v>172</v>
      </c>
      <c r="AW122" s="14" t="s">
        <v>35</v>
      </c>
      <c r="AX122" s="14" t="s">
        <v>82</v>
      </c>
      <c r="AY122" s="160" t="s">
        <v>165</v>
      </c>
    </row>
    <row r="123" spans="2:65" s="1" customFormat="1" ht="24.2" customHeight="1">
      <c r="B123" s="33"/>
      <c r="C123" s="128" t="s">
        <v>199</v>
      </c>
      <c r="D123" s="128" t="s">
        <v>167</v>
      </c>
      <c r="E123" s="129" t="s">
        <v>476</v>
      </c>
      <c r="F123" s="130" t="s">
        <v>477</v>
      </c>
      <c r="G123" s="131" t="s">
        <v>170</v>
      </c>
      <c r="H123" s="132">
        <v>10.476000000000001</v>
      </c>
      <c r="I123" s="133"/>
      <c r="J123" s="134">
        <f>ROUND(I123*H123,2)</f>
        <v>0</v>
      </c>
      <c r="K123" s="130" t="s">
        <v>171</v>
      </c>
      <c r="L123" s="33"/>
      <c r="M123" s="135" t="s">
        <v>19</v>
      </c>
      <c r="N123" s="136" t="s">
        <v>45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172</v>
      </c>
      <c r="AT123" s="139" t="s">
        <v>167</v>
      </c>
      <c r="AU123" s="139" t="s">
        <v>84</v>
      </c>
      <c r="AY123" s="18" t="s">
        <v>165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8" t="s">
        <v>82</v>
      </c>
      <c r="BK123" s="140">
        <f>ROUND(I123*H123,2)</f>
        <v>0</v>
      </c>
      <c r="BL123" s="18" t="s">
        <v>172</v>
      </c>
      <c r="BM123" s="139" t="s">
        <v>222</v>
      </c>
    </row>
    <row r="124" spans="2:65" s="1" customFormat="1" ht="11.25">
      <c r="B124" s="33"/>
      <c r="D124" s="141" t="s">
        <v>173</v>
      </c>
      <c r="F124" s="142" t="s">
        <v>479</v>
      </c>
      <c r="I124" s="143"/>
      <c r="L124" s="33"/>
      <c r="M124" s="144"/>
      <c r="T124" s="54"/>
      <c r="AT124" s="18" t="s">
        <v>173</v>
      </c>
      <c r="AU124" s="18" t="s">
        <v>84</v>
      </c>
    </row>
    <row r="125" spans="2:65" s="12" customFormat="1" ht="11.25">
      <c r="B125" s="145"/>
      <c r="D125" s="146" t="s">
        <v>175</v>
      </c>
      <c r="E125" s="147" t="s">
        <v>19</v>
      </c>
      <c r="F125" s="148" t="s">
        <v>1350</v>
      </c>
      <c r="H125" s="147" t="s">
        <v>19</v>
      </c>
      <c r="I125" s="149"/>
      <c r="L125" s="145"/>
      <c r="M125" s="150"/>
      <c r="T125" s="151"/>
      <c r="AT125" s="147" t="s">
        <v>175</v>
      </c>
      <c r="AU125" s="147" t="s">
        <v>84</v>
      </c>
      <c r="AV125" s="12" t="s">
        <v>82</v>
      </c>
      <c r="AW125" s="12" t="s">
        <v>35</v>
      </c>
      <c r="AX125" s="12" t="s">
        <v>74</v>
      </c>
      <c r="AY125" s="147" t="s">
        <v>165</v>
      </c>
    </row>
    <row r="126" spans="2:65" s="13" customFormat="1" ht="11.25">
      <c r="B126" s="152"/>
      <c r="D126" s="146" t="s">
        <v>175</v>
      </c>
      <c r="E126" s="153" t="s">
        <v>19</v>
      </c>
      <c r="F126" s="154" t="s">
        <v>1771</v>
      </c>
      <c r="H126" s="155">
        <v>10.476000000000001</v>
      </c>
      <c r="I126" s="156"/>
      <c r="L126" s="152"/>
      <c r="M126" s="157"/>
      <c r="T126" s="158"/>
      <c r="AT126" s="153" t="s">
        <v>175</v>
      </c>
      <c r="AU126" s="153" t="s">
        <v>84</v>
      </c>
      <c r="AV126" s="13" t="s">
        <v>84</v>
      </c>
      <c r="AW126" s="13" t="s">
        <v>35</v>
      </c>
      <c r="AX126" s="13" t="s">
        <v>74</v>
      </c>
      <c r="AY126" s="153" t="s">
        <v>165</v>
      </c>
    </row>
    <row r="127" spans="2:65" s="14" customFormat="1" ht="11.25">
      <c r="B127" s="159"/>
      <c r="D127" s="146" t="s">
        <v>175</v>
      </c>
      <c r="E127" s="160" t="s">
        <v>19</v>
      </c>
      <c r="F127" s="161" t="s">
        <v>178</v>
      </c>
      <c r="H127" s="162">
        <v>10.476000000000001</v>
      </c>
      <c r="I127" s="163"/>
      <c r="L127" s="159"/>
      <c r="M127" s="164"/>
      <c r="T127" s="165"/>
      <c r="AT127" s="160" t="s">
        <v>175</v>
      </c>
      <c r="AU127" s="160" t="s">
        <v>84</v>
      </c>
      <c r="AV127" s="14" t="s">
        <v>172</v>
      </c>
      <c r="AW127" s="14" t="s">
        <v>35</v>
      </c>
      <c r="AX127" s="14" t="s">
        <v>82</v>
      </c>
      <c r="AY127" s="160" t="s">
        <v>165</v>
      </c>
    </row>
    <row r="128" spans="2:65" s="1" customFormat="1" ht="16.5" customHeight="1">
      <c r="B128" s="33"/>
      <c r="C128" s="128" t="s">
        <v>229</v>
      </c>
      <c r="D128" s="128" t="s">
        <v>167</v>
      </c>
      <c r="E128" s="129" t="s">
        <v>723</v>
      </c>
      <c r="F128" s="130" t="s">
        <v>724</v>
      </c>
      <c r="G128" s="131" t="s">
        <v>170</v>
      </c>
      <c r="H128" s="132">
        <v>32.414000000000001</v>
      </c>
      <c r="I128" s="133"/>
      <c r="J128" s="134">
        <f>ROUND(I128*H128,2)</f>
        <v>0</v>
      </c>
      <c r="K128" s="130" t="s">
        <v>171</v>
      </c>
      <c r="L128" s="33"/>
      <c r="M128" s="135" t="s">
        <v>19</v>
      </c>
      <c r="N128" s="136" t="s">
        <v>45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172</v>
      </c>
      <c r="AT128" s="139" t="s">
        <v>167</v>
      </c>
      <c r="AU128" s="139" t="s">
        <v>84</v>
      </c>
      <c r="AY128" s="18" t="s">
        <v>165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8" t="s">
        <v>82</v>
      </c>
      <c r="BK128" s="140">
        <f>ROUND(I128*H128,2)</f>
        <v>0</v>
      </c>
      <c r="BL128" s="18" t="s">
        <v>172</v>
      </c>
      <c r="BM128" s="139" t="s">
        <v>232</v>
      </c>
    </row>
    <row r="129" spans="2:65" s="1" customFormat="1" ht="11.25">
      <c r="B129" s="33"/>
      <c r="D129" s="141" t="s">
        <v>173</v>
      </c>
      <c r="F129" s="142" t="s">
        <v>726</v>
      </c>
      <c r="I129" s="143"/>
      <c r="L129" s="33"/>
      <c r="M129" s="144"/>
      <c r="T129" s="54"/>
      <c r="AT129" s="18" t="s">
        <v>173</v>
      </c>
      <c r="AU129" s="18" t="s">
        <v>84</v>
      </c>
    </row>
    <row r="130" spans="2:65" s="12" customFormat="1" ht="22.5">
      <c r="B130" s="145"/>
      <c r="D130" s="146" t="s">
        <v>175</v>
      </c>
      <c r="E130" s="147" t="s">
        <v>19</v>
      </c>
      <c r="F130" s="148" t="s">
        <v>439</v>
      </c>
      <c r="H130" s="147" t="s">
        <v>19</v>
      </c>
      <c r="I130" s="149"/>
      <c r="L130" s="145"/>
      <c r="M130" s="150"/>
      <c r="T130" s="151"/>
      <c r="AT130" s="147" t="s">
        <v>175</v>
      </c>
      <c r="AU130" s="147" t="s">
        <v>84</v>
      </c>
      <c r="AV130" s="12" t="s">
        <v>82</v>
      </c>
      <c r="AW130" s="12" t="s">
        <v>35</v>
      </c>
      <c r="AX130" s="12" t="s">
        <v>74</v>
      </c>
      <c r="AY130" s="147" t="s">
        <v>165</v>
      </c>
    </row>
    <row r="131" spans="2:65" s="13" customFormat="1" ht="11.25">
      <c r="B131" s="152"/>
      <c r="D131" s="146" t="s">
        <v>175</v>
      </c>
      <c r="E131" s="153" t="s">
        <v>19</v>
      </c>
      <c r="F131" s="154" t="s">
        <v>1767</v>
      </c>
      <c r="H131" s="155">
        <v>32.414000000000001</v>
      </c>
      <c r="I131" s="156"/>
      <c r="L131" s="152"/>
      <c r="M131" s="157"/>
      <c r="T131" s="158"/>
      <c r="AT131" s="153" t="s">
        <v>175</v>
      </c>
      <c r="AU131" s="153" t="s">
        <v>84</v>
      </c>
      <c r="AV131" s="13" t="s">
        <v>84</v>
      </c>
      <c r="AW131" s="13" t="s">
        <v>35</v>
      </c>
      <c r="AX131" s="13" t="s">
        <v>74</v>
      </c>
      <c r="AY131" s="153" t="s">
        <v>165</v>
      </c>
    </row>
    <row r="132" spans="2:65" s="14" customFormat="1" ht="11.25">
      <c r="B132" s="159"/>
      <c r="D132" s="146" t="s">
        <v>175</v>
      </c>
      <c r="E132" s="160" t="s">
        <v>19</v>
      </c>
      <c r="F132" s="161" t="s">
        <v>178</v>
      </c>
      <c r="H132" s="162">
        <v>32.414000000000001</v>
      </c>
      <c r="I132" s="163"/>
      <c r="L132" s="159"/>
      <c r="M132" s="164"/>
      <c r="T132" s="165"/>
      <c r="AT132" s="160" t="s">
        <v>175</v>
      </c>
      <c r="AU132" s="160" t="s">
        <v>84</v>
      </c>
      <c r="AV132" s="14" t="s">
        <v>172</v>
      </c>
      <c r="AW132" s="14" t="s">
        <v>35</v>
      </c>
      <c r="AX132" s="14" t="s">
        <v>82</v>
      </c>
      <c r="AY132" s="160" t="s">
        <v>165</v>
      </c>
    </row>
    <row r="133" spans="2:65" s="1" customFormat="1" ht="24.2" customHeight="1">
      <c r="B133" s="33"/>
      <c r="C133" s="128" t="s">
        <v>206</v>
      </c>
      <c r="D133" s="128" t="s">
        <v>167</v>
      </c>
      <c r="E133" s="129" t="s">
        <v>727</v>
      </c>
      <c r="F133" s="130" t="s">
        <v>728</v>
      </c>
      <c r="G133" s="131" t="s">
        <v>170</v>
      </c>
      <c r="H133" s="132">
        <v>324.14</v>
      </c>
      <c r="I133" s="133"/>
      <c r="J133" s="134">
        <f>ROUND(I133*H133,2)</f>
        <v>0</v>
      </c>
      <c r="K133" s="130" t="s">
        <v>171</v>
      </c>
      <c r="L133" s="33"/>
      <c r="M133" s="135" t="s">
        <v>19</v>
      </c>
      <c r="N133" s="136" t="s">
        <v>45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172</v>
      </c>
      <c r="AT133" s="139" t="s">
        <v>167</v>
      </c>
      <c r="AU133" s="139" t="s">
        <v>84</v>
      </c>
      <c r="AY133" s="18" t="s">
        <v>165</v>
      </c>
      <c r="BE133" s="140">
        <f>IF(N133="základní",J133,0)</f>
        <v>0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8" t="s">
        <v>82</v>
      </c>
      <c r="BK133" s="140">
        <f>ROUND(I133*H133,2)</f>
        <v>0</v>
      </c>
      <c r="BL133" s="18" t="s">
        <v>172</v>
      </c>
      <c r="BM133" s="139" t="s">
        <v>240</v>
      </c>
    </row>
    <row r="134" spans="2:65" s="1" customFormat="1" ht="11.25">
      <c r="B134" s="33"/>
      <c r="D134" s="141" t="s">
        <v>173</v>
      </c>
      <c r="F134" s="142" t="s">
        <v>730</v>
      </c>
      <c r="I134" s="143"/>
      <c r="L134" s="33"/>
      <c r="M134" s="144"/>
      <c r="T134" s="54"/>
      <c r="AT134" s="18" t="s">
        <v>173</v>
      </c>
      <c r="AU134" s="18" t="s">
        <v>84</v>
      </c>
    </row>
    <row r="135" spans="2:65" s="13" customFormat="1" ht="11.25">
      <c r="B135" s="152"/>
      <c r="D135" s="146" t="s">
        <v>175</v>
      </c>
      <c r="E135" s="153" t="s">
        <v>19</v>
      </c>
      <c r="F135" s="154" t="s">
        <v>1772</v>
      </c>
      <c r="H135" s="155">
        <v>324.14</v>
      </c>
      <c r="I135" s="156"/>
      <c r="L135" s="152"/>
      <c r="M135" s="157"/>
      <c r="T135" s="158"/>
      <c r="AT135" s="153" t="s">
        <v>175</v>
      </c>
      <c r="AU135" s="153" t="s">
        <v>84</v>
      </c>
      <c r="AV135" s="13" t="s">
        <v>84</v>
      </c>
      <c r="AW135" s="13" t="s">
        <v>35</v>
      </c>
      <c r="AX135" s="13" t="s">
        <v>74</v>
      </c>
      <c r="AY135" s="153" t="s">
        <v>165</v>
      </c>
    </row>
    <row r="136" spans="2:65" s="14" customFormat="1" ht="11.25">
      <c r="B136" s="159"/>
      <c r="D136" s="146" t="s">
        <v>175</v>
      </c>
      <c r="E136" s="160" t="s">
        <v>19</v>
      </c>
      <c r="F136" s="161" t="s">
        <v>178</v>
      </c>
      <c r="H136" s="162">
        <v>324.14</v>
      </c>
      <c r="I136" s="163"/>
      <c r="L136" s="159"/>
      <c r="M136" s="164"/>
      <c r="T136" s="165"/>
      <c r="AT136" s="160" t="s">
        <v>175</v>
      </c>
      <c r="AU136" s="160" t="s">
        <v>84</v>
      </c>
      <c r="AV136" s="14" t="s">
        <v>172</v>
      </c>
      <c r="AW136" s="14" t="s">
        <v>35</v>
      </c>
      <c r="AX136" s="14" t="s">
        <v>82</v>
      </c>
      <c r="AY136" s="160" t="s">
        <v>165</v>
      </c>
    </row>
    <row r="137" spans="2:65" s="11" customFormat="1" ht="25.9" customHeight="1">
      <c r="B137" s="116"/>
      <c r="D137" s="117" t="s">
        <v>73</v>
      </c>
      <c r="E137" s="118" t="s">
        <v>773</v>
      </c>
      <c r="F137" s="118" t="s">
        <v>774</v>
      </c>
      <c r="I137" s="119"/>
      <c r="J137" s="120">
        <f>BK137</f>
        <v>0</v>
      </c>
      <c r="L137" s="116"/>
      <c r="M137" s="121"/>
      <c r="P137" s="122">
        <f>P138</f>
        <v>0</v>
      </c>
      <c r="R137" s="122">
        <f>R138</f>
        <v>0</v>
      </c>
      <c r="T137" s="123">
        <f>T138</f>
        <v>0</v>
      </c>
      <c r="AR137" s="117" t="s">
        <v>84</v>
      </c>
      <c r="AT137" s="124" t="s">
        <v>73</v>
      </c>
      <c r="AU137" s="124" t="s">
        <v>74</v>
      </c>
      <c r="AY137" s="117" t="s">
        <v>165</v>
      </c>
      <c r="BK137" s="125">
        <f>BK138</f>
        <v>0</v>
      </c>
    </row>
    <row r="138" spans="2:65" s="11" customFormat="1" ht="22.9" customHeight="1">
      <c r="B138" s="116"/>
      <c r="D138" s="117" t="s">
        <v>73</v>
      </c>
      <c r="E138" s="126" t="s">
        <v>1773</v>
      </c>
      <c r="F138" s="126" t="s">
        <v>1354</v>
      </c>
      <c r="I138" s="119"/>
      <c r="J138" s="127">
        <f>BK138</f>
        <v>0</v>
      </c>
      <c r="L138" s="116"/>
      <c r="M138" s="121"/>
      <c r="P138" s="122">
        <f>SUM(P139:P202)</f>
        <v>0</v>
      </c>
      <c r="R138" s="122">
        <f>SUM(R139:R202)</f>
        <v>0</v>
      </c>
      <c r="T138" s="123">
        <f>SUM(T139:T202)</f>
        <v>0</v>
      </c>
      <c r="AR138" s="117" t="s">
        <v>82</v>
      </c>
      <c r="AT138" s="124" t="s">
        <v>73</v>
      </c>
      <c r="AU138" s="124" t="s">
        <v>82</v>
      </c>
      <c r="AY138" s="117" t="s">
        <v>165</v>
      </c>
      <c r="BK138" s="125">
        <f>SUM(BK139:BK202)</f>
        <v>0</v>
      </c>
    </row>
    <row r="139" spans="2:65" s="1" customFormat="1" ht="37.9" customHeight="1">
      <c r="B139" s="33"/>
      <c r="C139" s="128" t="s">
        <v>243</v>
      </c>
      <c r="D139" s="128" t="s">
        <v>167</v>
      </c>
      <c r="E139" s="129" t="s">
        <v>1774</v>
      </c>
      <c r="F139" s="130" t="s">
        <v>1775</v>
      </c>
      <c r="G139" s="131" t="s">
        <v>170</v>
      </c>
      <c r="H139" s="132">
        <v>12.3</v>
      </c>
      <c r="I139" s="133"/>
      <c r="J139" s="134">
        <f>ROUND(I139*H139,2)</f>
        <v>0</v>
      </c>
      <c r="K139" s="130" t="s">
        <v>19</v>
      </c>
      <c r="L139" s="33"/>
      <c r="M139" s="135" t="s">
        <v>19</v>
      </c>
      <c r="N139" s="136" t="s">
        <v>45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172</v>
      </c>
      <c r="AT139" s="139" t="s">
        <v>167</v>
      </c>
      <c r="AU139" s="139" t="s">
        <v>84</v>
      </c>
      <c r="AY139" s="18" t="s">
        <v>165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8" t="s">
        <v>82</v>
      </c>
      <c r="BK139" s="140">
        <f>ROUND(I139*H139,2)</f>
        <v>0</v>
      </c>
      <c r="BL139" s="18" t="s">
        <v>172</v>
      </c>
      <c r="BM139" s="139" t="s">
        <v>246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1776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2" customFormat="1" ht="11.25">
      <c r="B141" s="145"/>
      <c r="D141" s="146" t="s">
        <v>175</v>
      </c>
      <c r="E141" s="147" t="s">
        <v>19</v>
      </c>
      <c r="F141" s="148" t="s">
        <v>1359</v>
      </c>
      <c r="H141" s="147" t="s">
        <v>19</v>
      </c>
      <c r="I141" s="149"/>
      <c r="L141" s="145"/>
      <c r="M141" s="150"/>
      <c r="T141" s="151"/>
      <c r="AT141" s="147" t="s">
        <v>175</v>
      </c>
      <c r="AU141" s="147" t="s">
        <v>84</v>
      </c>
      <c r="AV141" s="12" t="s">
        <v>82</v>
      </c>
      <c r="AW141" s="12" t="s">
        <v>35</v>
      </c>
      <c r="AX141" s="12" t="s">
        <v>74</v>
      </c>
      <c r="AY141" s="147" t="s">
        <v>165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1360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3" customFormat="1" ht="11.25">
      <c r="B143" s="152"/>
      <c r="D143" s="146" t="s">
        <v>175</v>
      </c>
      <c r="E143" s="153" t="s">
        <v>19</v>
      </c>
      <c r="F143" s="154" t="s">
        <v>1777</v>
      </c>
      <c r="H143" s="155">
        <v>12.3</v>
      </c>
      <c r="I143" s="156"/>
      <c r="L143" s="152"/>
      <c r="M143" s="157"/>
      <c r="T143" s="158"/>
      <c r="AT143" s="153" t="s">
        <v>175</v>
      </c>
      <c r="AU143" s="153" t="s">
        <v>84</v>
      </c>
      <c r="AV143" s="13" t="s">
        <v>84</v>
      </c>
      <c r="AW143" s="13" t="s">
        <v>35</v>
      </c>
      <c r="AX143" s="13" t="s">
        <v>74</v>
      </c>
      <c r="AY143" s="153" t="s">
        <v>165</v>
      </c>
    </row>
    <row r="144" spans="2:65" s="14" customFormat="1" ht="11.25">
      <c r="B144" s="159"/>
      <c r="D144" s="146" t="s">
        <v>175</v>
      </c>
      <c r="E144" s="160" t="s">
        <v>19</v>
      </c>
      <c r="F144" s="161" t="s">
        <v>178</v>
      </c>
      <c r="H144" s="162">
        <v>12.3</v>
      </c>
      <c r="I144" s="163"/>
      <c r="L144" s="159"/>
      <c r="M144" s="164"/>
      <c r="T144" s="165"/>
      <c r="AT144" s="160" t="s">
        <v>175</v>
      </c>
      <c r="AU144" s="160" t="s">
        <v>84</v>
      </c>
      <c r="AV144" s="14" t="s">
        <v>172</v>
      </c>
      <c r="AW144" s="14" t="s">
        <v>35</v>
      </c>
      <c r="AX144" s="14" t="s">
        <v>82</v>
      </c>
      <c r="AY144" s="160" t="s">
        <v>165</v>
      </c>
    </row>
    <row r="145" spans="2:65" s="1" customFormat="1" ht="37.9" customHeight="1">
      <c r="B145" s="33"/>
      <c r="C145" s="128" t="s">
        <v>8</v>
      </c>
      <c r="D145" s="128" t="s">
        <v>167</v>
      </c>
      <c r="E145" s="129" t="s">
        <v>1778</v>
      </c>
      <c r="F145" s="130" t="s">
        <v>1363</v>
      </c>
      <c r="G145" s="131" t="s">
        <v>170</v>
      </c>
      <c r="H145" s="132">
        <v>23.3</v>
      </c>
      <c r="I145" s="133"/>
      <c r="J145" s="134">
        <f>ROUND(I145*H145,2)</f>
        <v>0</v>
      </c>
      <c r="K145" s="130" t="s">
        <v>19</v>
      </c>
      <c r="L145" s="33"/>
      <c r="M145" s="135" t="s">
        <v>19</v>
      </c>
      <c r="N145" s="136" t="s">
        <v>45</v>
      </c>
      <c r="P145" s="137">
        <f>O145*H145</f>
        <v>0</v>
      </c>
      <c r="Q145" s="137">
        <v>0</v>
      </c>
      <c r="R145" s="137">
        <f>Q145*H145</f>
        <v>0</v>
      </c>
      <c r="S145" s="137">
        <v>0</v>
      </c>
      <c r="T145" s="138">
        <f>S145*H145</f>
        <v>0</v>
      </c>
      <c r="AR145" s="139" t="s">
        <v>172</v>
      </c>
      <c r="AT145" s="139" t="s">
        <v>167</v>
      </c>
      <c r="AU145" s="139" t="s">
        <v>84</v>
      </c>
      <c r="AY145" s="18" t="s">
        <v>165</v>
      </c>
      <c r="BE145" s="140">
        <f>IF(N145="základní",J145,0)</f>
        <v>0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8" t="s">
        <v>82</v>
      </c>
      <c r="BK145" s="140">
        <f>ROUND(I145*H145,2)</f>
        <v>0</v>
      </c>
      <c r="BL145" s="18" t="s">
        <v>172</v>
      </c>
      <c r="BM145" s="139" t="s">
        <v>250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1364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1365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1366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1367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1360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3" customFormat="1" ht="11.25">
      <c r="B151" s="152"/>
      <c r="D151" s="146" t="s">
        <v>175</v>
      </c>
      <c r="E151" s="153" t="s">
        <v>19</v>
      </c>
      <c r="F151" s="154" t="s">
        <v>1779</v>
      </c>
      <c r="H151" s="155">
        <v>23.3</v>
      </c>
      <c r="I151" s="156"/>
      <c r="L151" s="152"/>
      <c r="M151" s="157"/>
      <c r="T151" s="158"/>
      <c r="AT151" s="153" t="s">
        <v>175</v>
      </c>
      <c r="AU151" s="153" t="s">
        <v>84</v>
      </c>
      <c r="AV151" s="13" t="s">
        <v>84</v>
      </c>
      <c r="AW151" s="13" t="s">
        <v>35</v>
      </c>
      <c r="AX151" s="13" t="s">
        <v>74</v>
      </c>
      <c r="AY151" s="153" t="s">
        <v>165</v>
      </c>
    </row>
    <row r="152" spans="2:65" s="14" customFormat="1" ht="11.25">
      <c r="B152" s="159"/>
      <c r="D152" s="146" t="s">
        <v>175</v>
      </c>
      <c r="E152" s="160" t="s">
        <v>19</v>
      </c>
      <c r="F152" s="161" t="s">
        <v>178</v>
      </c>
      <c r="H152" s="162">
        <v>23.3</v>
      </c>
      <c r="I152" s="163"/>
      <c r="L152" s="159"/>
      <c r="M152" s="164"/>
      <c r="T152" s="165"/>
      <c r="AT152" s="160" t="s">
        <v>175</v>
      </c>
      <c r="AU152" s="160" t="s">
        <v>84</v>
      </c>
      <c r="AV152" s="14" t="s">
        <v>172</v>
      </c>
      <c r="AW152" s="14" t="s">
        <v>35</v>
      </c>
      <c r="AX152" s="14" t="s">
        <v>82</v>
      </c>
      <c r="AY152" s="160" t="s">
        <v>165</v>
      </c>
    </row>
    <row r="153" spans="2:65" s="1" customFormat="1" ht="37.9" customHeight="1">
      <c r="B153" s="33"/>
      <c r="C153" s="128" t="s">
        <v>255</v>
      </c>
      <c r="D153" s="128" t="s">
        <v>167</v>
      </c>
      <c r="E153" s="129" t="s">
        <v>1780</v>
      </c>
      <c r="F153" s="130" t="s">
        <v>1370</v>
      </c>
      <c r="G153" s="131" t="s">
        <v>170</v>
      </c>
      <c r="H153" s="132">
        <v>3.7</v>
      </c>
      <c r="I153" s="133"/>
      <c r="J153" s="134">
        <f>ROUND(I153*H153,2)</f>
        <v>0</v>
      </c>
      <c r="K153" s="130" t="s">
        <v>19</v>
      </c>
      <c r="L153" s="33"/>
      <c r="M153" s="135" t="s">
        <v>19</v>
      </c>
      <c r="N153" s="136" t="s">
        <v>45</v>
      </c>
      <c r="P153" s="137">
        <f>O153*H153</f>
        <v>0</v>
      </c>
      <c r="Q153" s="137">
        <v>0</v>
      </c>
      <c r="R153" s="137">
        <f>Q153*H153</f>
        <v>0</v>
      </c>
      <c r="S153" s="137">
        <v>0</v>
      </c>
      <c r="T153" s="138">
        <f>S153*H153</f>
        <v>0</v>
      </c>
      <c r="AR153" s="139" t="s">
        <v>172</v>
      </c>
      <c r="AT153" s="139" t="s">
        <v>167</v>
      </c>
      <c r="AU153" s="139" t="s">
        <v>84</v>
      </c>
      <c r="AY153" s="18" t="s">
        <v>165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8" t="s">
        <v>82</v>
      </c>
      <c r="BK153" s="140">
        <f>ROUND(I153*H153,2)</f>
        <v>0</v>
      </c>
      <c r="BL153" s="18" t="s">
        <v>172</v>
      </c>
      <c r="BM153" s="139" t="s">
        <v>258</v>
      </c>
    </row>
    <row r="154" spans="2:65" s="12" customFormat="1" ht="11.25">
      <c r="B154" s="145"/>
      <c r="D154" s="146" t="s">
        <v>175</v>
      </c>
      <c r="E154" s="147" t="s">
        <v>19</v>
      </c>
      <c r="F154" s="148" t="s">
        <v>1359</v>
      </c>
      <c r="H154" s="147" t="s">
        <v>19</v>
      </c>
      <c r="I154" s="149"/>
      <c r="L154" s="145"/>
      <c r="M154" s="150"/>
      <c r="T154" s="151"/>
      <c r="AT154" s="147" t="s">
        <v>175</v>
      </c>
      <c r="AU154" s="147" t="s">
        <v>84</v>
      </c>
      <c r="AV154" s="12" t="s">
        <v>82</v>
      </c>
      <c r="AW154" s="12" t="s">
        <v>35</v>
      </c>
      <c r="AX154" s="12" t="s">
        <v>74</v>
      </c>
      <c r="AY154" s="147" t="s">
        <v>165</v>
      </c>
    </row>
    <row r="155" spans="2:65" s="12" customFormat="1" ht="11.25">
      <c r="B155" s="145"/>
      <c r="D155" s="146" t="s">
        <v>175</v>
      </c>
      <c r="E155" s="147" t="s">
        <v>19</v>
      </c>
      <c r="F155" s="148" t="s">
        <v>1360</v>
      </c>
      <c r="H155" s="147" t="s">
        <v>19</v>
      </c>
      <c r="I155" s="149"/>
      <c r="L155" s="145"/>
      <c r="M155" s="150"/>
      <c r="T155" s="151"/>
      <c r="AT155" s="147" t="s">
        <v>175</v>
      </c>
      <c r="AU155" s="147" t="s">
        <v>84</v>
      </c>
      <c r="AV155" s="12" t="s">
        <v>82</v>
      </c>
      <c r="AW155" s="12" t="s">
        <v>35</v>
      </c>
      <c r="AX155" s="12" t="s">
        <v>74</v>
      </c>
      <c r="AY155" s="147" t="s">
        <v>165</v>
      </c>
    </row>
    <row r="156" spans="2:65" s="13" customFormat="1" ht="11.25">
      <c r="B156" s="152"/>
      <c r="D156" s="146" t="s">
        <v>175</v>
      </c>
      <c r="E156" s="153" t="s">
        <v>19</v>
      </c>
      <c r="F156" s="154" t="s">
        <v>1781</v>
      </c>
      <c r="H156" s="155">
        <v>3.7</v>
      </c>
      <c r="I156" s="156"/>
      <c r="L156" s="152"/>
      <c r="M156" s="157"/>
      <c r="T156" s="158"/>
      <c r="AT156" s="153" t="s">
        <v>175</v>
      </c>
      <c r="AU156" s="153" t="s">
        <v>84</v>
      </c>
      <c r="AV156" s="13" t="s">
        <v>84</v>
      </c>
      <c r="AW156" s="13" t="s">
        <v>35</v>
      </c>
      <c r="AX156" s="13" t="s">
        <v>74</v>
      </c>
      <c r="AY156" s="153" t="s">
        <v>165</v>
      </c>
    </row>
    <row r="157" spans="2:65" s="14" customFormat="1" ht="11.25">
      <c r="B157" s="159"/>
      <c r="D157" s="146" t="s">
        <v>175</v>
      </c>
      <c r="E157" s="160" t="s">
        <v>19</v>
      </c>
      <c r="F157" s="161" t="s">
        <v>178</v>
      </c>
      <c r="H157" s="162">
        <v>3.7</v>
      </c>
      <c r="I157" s="163"/>
      <c r="L157" s="159"/>
      <c r="M157" s="164"/>
      <c r="T157" s="165"/>
      <c r="AT157" s="160" t="s">
        <v>175</v>
      </c>
      <c r="AU157" s="160" t="s">
        <v>84</v>
      </c>
      <c r="AV157" s="14" t="s">
        <v>172</v>
      </c>
      <c r="AW157" s="14" t="s">
        <v>35</v>
      </c>
      <c r="AX157" s="14" t="s">
        <v>82</v>
      </c>
      <c r="AY157" s="160" t="s">
        <v>165</v>
      </c>
    </row>
    <row r="158" spans="2:65" s="1" customFormat="1" ht="37.9" customHeight="1">
      <c r="B158" s="33"/>
      <c r="C158" s="128" t="s">
        <v>260</v>
      </c>
      <c r="D158" s="128" t="s">
        <v>167</v>
      </c>
      <c r="E158" s="129" t="s">
        <v>1782</v>
      </c>
      <c r="F158" s="130" t="s">
        <v>1783</v>
      </c>
      <c r="G158" s="131" t="s">
        <v>170</v>
      </c>
      <c r="H158" s="132">
        <v>39.299999999999997</v>
      </c>
      <c r="I158" s="133"/>
      <c r="J158" s="134">
        <f>ROUND(I158*H158,2)</f>
        <v>0</v>
      </c>
      <c r="K158" s="130" t="s">
        <v>19</v>
      </c>
      <c r="L158" s="33"/>
      <c r="M158" s="135" t="s">
        <v>19</v>
      </c>
      <c r="N158" s="136" t="s">
        <v>45</v>
      </c>
      <c r="P158" s="137">
        <f>O158*H158</f>
        <v>0</v>
      </c>
      <c r="Q158" s="137">
        <v>0</v>
      </c>
      <c r="R158" s="137">
        <f>Q158*H158</f>
        <v>0</v>
      </c>
      <c r="S158" s="137">
        <v>0</v>
      </c>
      <c r="T158" s="138">
        <f>S158*H158</f>
        <v>0</v>
      </c>
      <c r="AR158" s="139" t="s">
        <v>172</v>
      </c>
      <c r="AT158" s="139" t="s">
        <v>167</v>
      </c>
      <c r="AU158" s="139" t="s">
        <v>84</v>
      </c>
      <c r="AY158" s="18" t="s">
        <v>165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8" t="s">
        <v>82</v>
      </c>
      <c r="BK158" s="140">
        <f>ROUND(I158*H158,2)</f>
        <v>0</v>
      </c>
      <c r="BL158" s="18" t="s">
        <v>172</v>
      </c>
      <c r="BM158" s="139" t="s">
        <v>346</v>
      </c>
    </row>
    <row r="159" spans="2:65" s="12" customFormat="1" ht="11.25">
      <c r="B159" s="145"/>
      <c r="D159" s="146" t="s">
        <v>175</v>
      </c>
      <c r="E159" s="147" t="s">
        <v>19</v>
      </c>
      <c r="F159" s="148" t="s">
        <v>1784</v>
      </c>
      <c r="H159" s="147" t="s">
        <v>19</v>
      </c>
      <c r="I159" s="149"/>
      <c r="L159" s="145"/>
      <c r="M159" s="150"/>
      <c r="T159" s="151"/>
      <c r="AT159" s="147" t="s">
        <v>175</v>
      </c>
      <c r="AU159" s="147" t="s">
        <v>84</v>
      </c>
      <c r="AV159" s="12" t="s">
        <v>82</v>
      </c>
      <c r="AW159" s="12" t="s">
        <v>35</v>
      </c>
      <c r="AX159" s="12" t="s">
        <v>74</v>
      </c>
      <c r="AY159" s="147" t="s">
        <v>165</v>
      </c>
    </row>
    <row r="160" spans="2:65" s="12" customFormat="1" ht="11.25">
      <c r="B160" s="145"/>
      <c r="D160" s="146" t="s">
        <v>175</v>
      </c>
      <c r="E160" s="147" t="s">
        <v>19</v>
      </c>
      <c r="F160" s="148" t="s">
        <v>1785</v>
      </c>
      <c r="H160" s="147" t="s">
        <v>19</v>
      </c>
      <c r="I160" s="149"/>
      <c r="L160" s="145"/>
      <c r="M160" s="150"/>
      <c r="T160" s="151"/>
      <c r="AT160" s="147" t="s">
        <v>175</v>
      </c>
      <c r="AU160" s="147" t="s">
        <v>84</v>
      </c>
      <c r="AV160" s="12" t="s">
        <v>82</v>
      </c>
      <c r="AW160" s="12" t="s">
        <v>35</v>
      </c>
      <c r="AX160" s="12" t="s">
        <v>74</v>
      </c>
      <c r="AY160" s="147" t="s">
        <v>165</v>
      </c>
    </row>
    <row r="161" spans="2:65" s="13" customFormat="1" ht="11.25">
      <c r="B161" s="152"/>
      <c r="D161" s="146" t="s">
        <v>175</v>
      </c>
      <c r="E161" s="153" t="s">
        <v>19</v>
      </c>
      <c r="F161" s="154" t="s">
        <v>1786</v>
      </c>
      <c r="H161" s="155">
        <v>39.299999999999997</v>
      </c>
      <c r="I161" s="156"/>
      <c r="L161" s="152"/>
      <c r="M161" s="157"/>
      <c r="T161" s="158"/>
      <c r="AT161" s="153" t="s">
        <v>175</v>
      </c>
      <c r="AU161" s="153" t="s">
        <v>84</v>
      </c>
      <c r="AV161" s="13" t="s">
        <v>84</v>
      </c>
      <c r="AW161" s="13" t="s">
        <v>35</v>
      </c>
      <c r="AX161" s="13" t="s">
        <v>74</v>
      </c>
      <c r="AY161" s="153" t="s">
        <v>165</v>
      </c>
    </row>
    <row r="162" spans="2:65" s="14" customFormat="1" ht="11.25">
      <c r="B162" s="159"/>
      <c r="D162" s="146" t="s">
        <v>175</v>
      </c>
      <c r="E162" s="160" t="s">
        <v>19</v>
      </c>
      <c r="F162" s="161" t="s">
        <v>178</v>
      </c>
      <c r="H162" s="162">
        <v>39.299999999999997</v>
      </c>
      <c r="I162" s="163"/>
      <c r="L162" s="159"/>
      <c r="M162" s="164"/>
      <c r="T162" s="165"/>
      <c r="AT162" s="160" t="s">
        <v>175</v>
      </c>
      <c r="AU162" s="160" t="s">
        <v>84</v>
      </c>
      <c r="AV162" s="14" t="s">
        <v>172</v>
      </c>
      <c r="AW162" s="14" t="s">
        <v>35</v>
      </c>
      <c r="AX162" s="14" t="s">
        <v>82</v>
      </c>
      <c r="AY162" s="160" t="s">
        <v>165</v>
      </c>
    </row>
    <row r="163" spans="2:65" s="1" customFormat="1" ht="24.2" customHeight="1">
      <c r="B163" s="33"/>
      <c r="C163" s="128" t="s">
        <v>266</v>
      </c>
      <c r="D163" s="128" t="s">
        <v>167</v>
      </c>
      <c r="E163" s="129" t="s">
        <v>1787</v>
      </c>
      <c r="F163" s="130" t="s">
        <v>1378</v>
      </c>
      <c r="G163" s="131" t="s">
        <v>170</v>
      </c>
      <c r="H163" s="132">
        <v>12.4</v>
      </c>
      <c r="I163" s="133"/>
      <c r="J163" s="134">
        <f>ROUND(I163*H163,2)</f>
        <v>0</v>
      </c>
      <c r="K163" s="130" t="s">
        <v>19</v>
      </c>
      <c r="L163" s="33"/>
      <c r="M163" s="135" t="s">
        <v>19</v>
      </c>
      <c r="N163" s="136" t="s">
        <v>45</v>
      </c>
      <c r="P163" s="137">
        <f>O163*H163</f>
        <v>0</v>
      </c>
      <c r="Q163" s="137">
        <v>0</v>
      </c>
      <c r="R163" s="137">
        <f>Q163*H163</f>
        <v>0</v>
      </c>
      <c r="S163" s="137">
        <v>0</v>
      </c>
      <c r="T163" s="138">
        <f>S163*H163</f>
        <v>0</v>
      </c>
      <c r="AR163" s="139" t="s">
        <v>172</v>
      </c>
      <c r="AT163" s="139" t="s">
        <v>167</v>
      </c>
      <c r="AU163" s="139" t="s">
        <v>84</v>
      </c>
      <c r="AY163" s="18" t="s">
        <v>165</v>
      </c>
      <c r="BE163" s="140">
        <f>IF(N163="základní",J163,0)</f>
        <v>0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18" t="s">
        <v>82</v>
      </c>
      <c r="BK163" s="140">
        <f>ROUND(I163*H163,2)</f>
        <v>0</v>
      </c>
      <c r="BL163" s="18" t="s">
        <v>172</v>
      </c>
      <c r="BM163" s="139" t="s">
        <v>269</v>
      </c>
    </row>
    <row r="164" spans="2:65" s="1" customFormat="1" ht="37.9" customHeight="1">
      <c r="B164" s="33"/>
      <c r="C164" s="128" t="s">
        <v>222</v>
      </c>
      <c r="D164" s="128" t="s">
        <v>167</v>
      </c>
      <c r="E164" s="129" t="s">
        <v>1788</v>
      </c>
      <c r="F164" s="130" t="s">
        <v>1789</v>
      </c>
      <c r="G164" s="131" t="s">
        <v>170</v>
      </c>
      <c r="H164" s="132">
        <v>39.299999999999997</v>
      </c>
      <c r="I164" s="133"/>
      <c r="J164" s="134">
        <f>ROUND(I164*H164,2)</f>
        <v>0</v>
      </c>
      <c r="K164" s="130" t="s">
        <v>19</v>
      </c>
      <c r="L164" s="33"/>
      <c r="M164" s="135" t="s">
        <v>19</v>
      </c>
      <c r="N164" s="136" t="s">
        <v>45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172</v>
      </c>
      <c r="AT164" s="139" t="s">
        <v>167</v>
      </c>
      <c r="AU164" s="139" t="s">
        <v>84</v>
      </c>
      <c r="AY164" s="18" t="s">
        <v>165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8" t="s">
        <v>82</v>
      </c>
      <c r="BK164" s="140">
        <f>ROUND(I164*H164,2)</f>
        <v>0</v>
      </c>
      <c r="BL164" s="18" t="s">
        <v>172</v>
      </c>
      <c r="BM164" s="139" t="s">
        <v>275</v>
      </c>
    </row>
    <row r="165" spans="2:65" s="12" customFormat="1" ht="11.25">
      <c r="B165" s="145"/>
      <c r="D165" s="146" t="s">
        <v>175</v>
      </c>
      <c r="E165" s="147" t="s">
        <v>19</v>
      </c>
      <c r="F165" s="148" t="s">
        <v>1790</v>
      </c>
      <c r="H165" s="147" t="s">
        <v>19</v>
      </c>
      <c r="I165" s="149"/>
      <c r="L165" s="145"/>
      <c r="M165" s="150"/>
      <c r="T165" s="151"/>
      <c r="AT165" s="147" t="s">
        <v>175</v>
      </c>
      <c r="AU165" s="147" t="s">
        <v>84</v>
      </c>
      <c r="AV165" s="12" t="s">
        <v>82</v>
      </c>
      <c r="AW165" s="12" t="s">
        <v>35</v>
      </c>
      <c r="AX165" s="12" t="s">
        <v>74</v>
      </c>
      <c r="AY165" s="147" t="s">
        <v>165</v>
      </c>
    </row>
    <row r="166" spans="2:65" s="12" customFormat="1" ht="11.25">
      <c r="B166" s="145"/>
      <c r="D166" s="146" t="s">
        <v>175</v>
      </c>
      <c r="E166" s="147" t="s">
        <v>19</v>
      </c>
      <c r="F166" s="148" t="s">
        <v>1382</v>
      </c>
      <c r="H166" s="147" t="s">
        <v>19</v>
      </c>
      <c r="I166" s="149"/>
      <c r="L166" s="145"/>
      <c r="M166" s="150"/>
      <c r="T166" s="151"/>
      <c r="AT166" s="147" t="s">
        <v>175</v>
      </c>
      <c r="AU166" s="147" t="s">
        <v>84</v>
      </c>
      <c r="AV166" s="12" t="s">
        <v>82</v>
      </c>
      <c r="AW166" s="12" t="s">
        <v>35</v>
      </c>
      <c r="AX166" s="12" t="s">
        <v>74</v>
      </c>
      <c r="AY166" s="147" t="s">
        <v>165</v>
      </c>
    </row>
    <row r="167" spans="2:65" s="13" customFormat="1" ht="11.25">
      <c r="B167" s="152"/>
      <c r="D167" s="146" t="s">
        <v>175</v>
      </c>
      <c r="E167" s="153" t="s">
        <v>19</v>
      </c>
      <c r="F167" s="154" t="s">
        <v>1791</v>
      </c>
      <c r="H167" s="155">
        <v>39.299999999999997</v>
      </c>
      <c r="I167" s="156"/>
      <c r="L167" s="152"/>
      <c r="M167" s="157"/>
      <c r="T167" s="158"/>
      <c r="AT167" s="153" t="s">
        <v>175</v>
      </c>
      <c r="AU167" s="153" t="s">
        <v>84</v>
      </c>
      <c r="AV167" s="13" t="s">
        <v>84</v>
      </c>
      <c r="AW167" s="13" t="s">
        <v>35</v>
      </c>
      <c r="AX167" s="13" t="s">
        <v>74</v>
      </c>
      <c r="AY167" s="153" t="s">
        <v>165</v>
      </c>
    </row>
    <row r="168" spans="2:65" s="14" customFormat="1" ht="11.25">
      <c r="B168" s="159"/>
      <c r="D168" s="146" t="s">
        <v>175</v>
      </c>
      <c r="E168" s="160" t="s">
        <v>19</v>
      </c>
      <c r="F168" s="161" t="s">
        <v>178</v>
      </c>
      <c r="H168" s="162">
        <v>39.299999999999997</v>
      </c>
      <c r="I168" s="163"/>
      <c r="L168" s="159"/>
      <c r="M168" s="164"/>
      <c r="T168" s="165"/>
      <c r="AT168" s="160" t="s">
        <v>175</v>
      </c>
      <c r="AU168" s="160" t="s">
        <v>84</v>
      </c>
      <c r="AV168" s="14" t="s">
        <v>172</v>
      </c>
      <c r="AW168" s="14" t="s">
        <v>35</v>
      </c>
      <c r="AX168" s="14" t="s">
        <v>82</v>
      </c>
      <c r="AY168" s="160" t="s">
        <v>165</v>
      </c>
    </row>
    <row r="169" spans="2:65" s="1" customFormat="1" ht="24.2" customHeight="1">
      <c r="B169" s="33"/>
      <c r="C169" s="128" t="s">
        <v>278</v>
      </c>
      <c r="D169" s="128" t="s">
        <v>167</v>
      </c>
      <c r="E169" s="129" t="s">
        <v>1792</v>
      </c>
      <c r="F169" s="130" t="s">
        <v>1384</v>
      </c>
      <c r="G169" s="131" t="s">
        <v>1385</v>
      </c>
      <c r="H169" s="132">
        <v>12.4</v>
      </c>
      <c r="I169" s="133"/>
      <c r="J169" s="134">
        <f>ROUND(I169*H169,2)</f>
        <v>0</v>
      </c>
      <c r="K169" s="130" t="s">
        <v>19</v>
      </c>
      <c r="L169" s="33"/>
      <c r="M169" s="135" t="s">
        <v>19</v>
      </c>
      <c r="N169" s="136" t="s">
        <v>45</v>
      </c>
      <c r="P169" s="137">
        <f>O169*H169</f>
        <v>0</v>
      </c>
      <c r="Q169" s="137">
        <v>0</v>
      </c>
      <c r="R169" s="137">
        <f>Q169*H169</f>
        <v>0</v>
      </c>
      <c r="S169" s="137">
        <v>0</v>
      </c>
      <c r="T169" s="138">
        <f>S169*H169</f>
        <v>0</v>
      </c>
      <c r="AR169" s="139" t="s">
        <v>172</v>
      </c>
      <c r="AT169" s="139" t="s">
        <v>167</v>
      </c>
      <c r="AU169" s="139" t="s">
        <v>84</v>
      </c>
      <c r="AY169" s="18" t="s">
        <v>165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8" t="s">
        <v>82</v>
      </c>
      <c r="BK169" s="140">
        <f>ROUND(I169*H169,2)</f>
        <v>0</v>
      </c>
      <c r="BL169" s="18" t="s">
        <v>172</v>
      </c>
      <c r="BM169" s="139" t="s">
        <v>289</v>
      </c>
    </row>
    <row r="170" spans="2:65" s="1" customFormat="1" ht="24.2" customHeight="1">
      <c r="B170" s="33"/>
      <c r="C170" s="128" t="s">
        <v>232</v>
      </c>
      <c r="D170" s="128" t="s">
        <v>167</v>
      </c>
      <c r="E170" s="129" t="s">
        <v>1793</v>
      </c>
      <c r="F170" s="130" t="s">
        <v>1387</v>
      </c>
      <c r="G170" s="131" t="s">
        <v>1385</v>
      </c>
      <c r="H170" s="132">
        <v>12.4</v>
      </c>
      <c r="I170" s="133"/>
      <c r="J170" s="134">
        <f>ROUND(I170*H170,2)</f>
        <v>0</v>
      </c>
      <c r="K170" s="130" t="s">
        <v>19</v>
      </c>
      <c r="L170" s="33"/>
      <c r="M170" s="135" t="s">
        <v>19</v>
      </c>
      <c r="N170" s="136" t="s">
        <v>45</v>
      </c>
      <c r="P170" s="137">
        <f>O170*H170</f>
        <v>0</v>
      </c>
      <c r="Q170" s="137">
        <v>0</v>
      </c>
      <c r="R170" s="137">
        <f>Q170*H170</f>
        <v>0</v>
      </c>
      <c r="S170" s="137">
        <v>0</v>
      </c>
      <c r="T170" s="138">
        <f>S170*H170</f>
        <v>0</v>
      </c>
      <c r="AR170" s="139" t="s">
        <v>172</v>
      </c>
      <c r="AT170" s="139" t="s">
        <v>167</v>
      </c>
      <c r="AU170" s="139" t="s">
        <v>84</v>
      </c>
      <c r="AY170" s="18" t="s">
        <v>165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8" t="s">
        <v>82</v>
      </c>
      <c r="BK170" s="140">
        <f>ROUND(I170*H170,2)</f>
        <v>0</v>
      </c>
      <c r="BL170" s="18" t="s">
        <v>172</v>
      </c>
      <c r="BM170" s="139" t="s">
        <v>297</v>
      </c>
    </row>
    <row r="171" spans="2:65" s="1" customFormat="1" ht="37.9" customHeight="1">
      <c r="B171" s="33"/>
      <c r="C171" s="128" t="s">
        <v>293</v>
      </c>
      <c r="D171" s="128" t="s">
        <v>167</v>
      </c>
      <c r="E171" s="129" t="s">
        <v>1794</v>
      </c>
      <c r="F171" s="130" t="s">
        <v>1795</v>
      </c>
      <c r="G171" s="131" t="s">
        <v>1385</v>
      </c>
      <c r="H171" s="132">
        <v>2.8</v>
      </c>
      <c r="I171" s="133"/>
      <c r="J171" s="134">
        <f>ROUND(I171*H171,2)</f>
        <v>0</v>
      </c>
      <c r="K171" s="130" t="s">
        <v>19</v>
      </c>
      <c r="L171" s="33"/>
      <c r="M171" s="135" t="s">
        <v>19</v>
      </c>
      <c r="N171" s="136" t="s">
        <v>45</v>
      </c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39" t="s">
        <v>172</v>
      </c>
      <c r="AT171" s="139" t="s">
        <v>167</v>
      </c>
      <c r="AU171" s="139" t="s">
        <v>84</v>
      </c>
      <c r="AY171" s="18" t="s">
        <v>165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8" t="s">
        <v>82</v>
      </c>
      <c r="BK171" s="140">
        <f>ROUND(I171*H171,2)</f>
        <v>0</v>
      </c>
      <c r="BL171" s="18" t="s">
        <v>172</v>
      </c>
      <c r="BM171" s="139" t="s">
        <v>409</v>
      </c>
    </row>
    <row r="172" spans="2:65" s="12" customFormat="1" ht="11.25">
      <c r="B172" s="145"/>
      <c r="D172" s="146" t="s">
        <v>175</v>
      </c>
      <c r="E172" s="147" t="s">
        <v>19</v>
      </c>
      <c r="F172" s="148" t="s">
        <v>1796</v>
      </c>
      <c r="H172" s="147" t="s">
        <v>19</v>
      </c>
      <c r="I172" s="149"/>
      <c r="L172" s="145"/>
      <c r="M172" s="150"/>
      <c r="T172" s="151"/>
      <c r="AT172" s="147" t="s">
        <v>175</v>
      </c>
      <c r="AU172" s="147" t="s">
        <v>84</v>
      </c>
      <c r="AV172" s="12" t="s">
        <v>82</v>
      </c>
      <c r="AW172" s="12" t="s">
        <v>35</v>
      </c>
      <c r="AX172" s="12" t="s">
        <v>74</v>
      </c>
      <c r="AY172" s="147" t="s">
        <v>165</v>
      </c>
    </row>
    <row r="173" spans="2:65" s="13" customFormat="1" ht="11.25">
      <c r="B173" s="152"/>
      <c r="D173" s="146" t="s">
        <v>175</v>
      </c>
      <c r="E173" s="153" t="s">
        <v>19</v>
      </c>
      <c r="F173" s="154" t="s">
        <v>1797</v>
      </c>
      <c r="H173" s="155">
        <v>2.8</v>
      </c>
      <c r="I173" s="156"/>
      <c r="L173" s="152"/>
      <c r="M173" s="157"/>
      <c r="T173" s="158"/>
      <c r="AT173" s="153" t="s">
        <v>175</v>
      </c>
      <c r="AU173" s="153" t="s">
        <v>84</v>
      </c>
      <c r="AV173" s="13" t="s">
        <v>84</v>
      </c>
      <c r="AW173" s="13" t="s">
        <v>35</v>
      </c>
      <c r="AX173" s="13" t="s">
        <v>74</v>
      </c>
      <c r="AY173" s="153" t="s">
        <v>165</v>
      </c>
    </row>
    <row r="174" spans="2:65" s="14" customFormat="1" ht="11.25">
      <c r="B174" s="159"/>
      <c r="D174" s="146" t="s">
        <v>175</v>
      </c>
      <c r="E174" s="160" t="s">
        <v>19</v>
      </c>
      <c r="F174" s="161" t="s">
        <v>178</v>
      </c>
      <c r="H174" s="162">
        <v>2.8</v>
      </c>
      <c r="I174" s="163"/>
      <c r="L174" s="159"/>
      <c r="M174" s="164"/>
      <c r="T174" s="165"/>
      <c r="AT174" s="160" t="s">
        <v>175</v>
      </c>
      <c r="AU174" s="160" t="s">
        <v>84</v>
      </c>
      <c r="AV174" s="14" t="s">
        <v>172</v>
      </c>
      <c r="AW174" s="14" t="s">
        <v>35</v>
      </c>
      <c r="AX174" s="14" t="s">
        <v>82</v>
      </c>
      <c r="AY174" s="160" t="s">
        <v>165</v>
      </c>
    </row>
    <row r="175" spans="2:65" s="1" customFormat="1" ht="37.9" customHeight="1">
      <c r="B175" s="33"/>
      <c r="C175" s="128" t="s">
        <v>240</v>
      </c>
      <c r="D175" s="128" t="s">
        <v>167</v>
      </c>
      <c r="E175" s="129" t="s">
        <v>1798</v>
      </c>
      <c r="F175" s="130" t="s">
        <v>1389</v>
      </c>
      <c r="G175" s="131" t="s">
        <v>1385</v>
      </c>
      <c r="H175" s="132">
        <v>5.5</v>
      </c>
      <c r="I175" s="133"/>
      <c r="J175" s="134">
        <f>ROUND(I175*H175,2)</f>
        <v>0</v>
      </c>
      <c r="K175" s="130" t="s">
        <v>19</v>
      </c>
      <c r="L175" s="33"/>
      <c r="M175" s="135" t="s">
        <v>19</v>
      </c>
      <c r="N175" s="136" t="s">
        <v>45</v>
      </c>
      <c r="P175" s="137">
        <f>O175*H175</f>
        <v>0</v>
      </c>
      <c r="Q175" s="137">
        <v>0</v>
      </c>
      <c r="R175" s="137">
        <f>Q175*H175</f>
        <v>0</v>
      </c>
      <c r="S175" s="137">
        <v>0</v>
      </c>
      <c r="T175" s="138">
        <f>S175*H175</f>
        <v>0</v>
      </c>
      <c r="AR175" s="139" t="s">
        <v>172</v>
      </c>
      <c r="AT175" s="139" t="s">
        <v>167</v>
      </c>
      <c r="AU175" s="139" t="s">
        <v>84</v>
      </c>
      <c r="AY175" s="18" t="s">
        <v>165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82</v>
      </c>
      <c r="BK175" s="140">
        <f>ROUND(I175*H175,2)</f>
        <v>0</v>
      </c>
      <c r="BL175" s="18" t="s">
        <v>172</v>
      </c>
      <c r="BM175" s="139" t="s">
        <v>308</v>
      </c>
    </row>
    <row r="176" spans="2:65" s="12" customFormat="1" ht="11.25">
      <c r="B176" s="145"/>
      <c r="D176" s="146" t="s">
        <v>175</v>
      </c>
      <c r="E176" s="147" t="s">
        <v>19</v>
      </c>
      <c r="F176" s="148" t="s">
        <v>1799</v>
      </c>
      <c r="H176" s="147" t="s">
        <v>19</v>
      </c>
      <c r="I176" s="149"/>
      <c r="L176" s="145"/>
      <c r="M176" s="150"/>
      <c r="T176" s="151"/>
      <c r="AT176" s="147" t="s">
        <v>175</v>
      </c>
      <c r="AU176" s="147" t="s">
        <v>84</v>
      </c>
      <c r="AV176" s="12" t="s">
        <v>82</v>
      </c>
      <c r="AW176" s="12" t="s">
        <v>35</v>
      </c>
      <c r="AX176" s="12" t="s">
        <v>74</v>
      </c>
      <c r="AY176" s="147" t="s">
        <v>165</v>
      </c>
    </row>
    <row r="177" spans="2:65" s="13" customFormat="1" ht="11.25">
      <c r="B177" s="152"/>
      <c r="D177" s="146" t="s">
        <v>175</v>
      </c>
      <c r="E177" s="153" t="s">
        <v>19</v>
      </c>
      <c r="F177" s="154" t="s">
        <v>1800</v>
      </c>
      <c r="H177" s="155">
        <v>5.5</v>
      </c>
      <c r="I177" s="156"/>
      <c r="L177" s="152"/>
      <c r="M177" s="157"/>
      <c r="T177" s="158"/>
      <c r="AT177" s="153" t="s">
        <v>175</v>
      </c>
      <c r="AU177" s="153" t="s">
        <v>84</v>
      </c>
      <c r="AV177" s="13" t="s">
        <v>84</v>
      </c>
      <c r="AW177" s="13" t="s">
        <v>35</v>
      </c>
      <c r="AX177" s="13" t="s">
        <v>74</v>
      </c>
      <c r="AY177" s="153" t="s">
        <v>165</v>
      </c>
    </row>
    <row r="178" spans="2:65" s="14" customFormat="1" ht="11.25">
      <c r="B178" s="159"/>
      <c r="D178" s="146" t="s">
        <v>175</v>
      </c>
      <c r="E178" s="160" t="s">
        <v>19</v>
      </c>
      <c r="F178" s="161" t="s">
        <v>178</v>
      </c>
      <c r="H178" s="162">
        <v>5.5</v>
      </c>
      <c r="I178" s="163"/>
      <c r="L178" s="159"/>
      <c r="M178" s="164"/>
      <c r="T178" s="165"/>
      <c r="AT178" s="160" t="s">
        <v>175</v>
      </c>
      <c r="AU178" s="160" t="s">
        <v>84</v>
      </c>
      <c r="AV178" s="14" t="s">
        <v>172</v>
      </c>
      <c r="AW178" s="14" t="s">
        <v>35</v>
      </c>
      <c r="AX178" s="14" t="s">
        <v>82</v>
      </c>
      <c r="AY178" s="160" t="s">
        <v>165</v>
      </c>
    </row>
    <row r="179" spans="2:65" s="1" customFormat="1" ht="37.9" customHeight="1">
      <c r="B179" s="33"/>
      <c r="C179" s="128" t="s">
        <v>7</v>
      </c>
      <c r="D179" s="128" t="s">
        <v>167</v>
      </c>
      <c r="E179" s="129" t="s">
        <v>1801</v>
      </c>
      <c r="F179" s="130" t="s">
        <v>1393</v>
      </c>
      <c r="G179" s="131" t="s">
        <v>1385</v>
      </c>
      <c r="H179" s="132">
        <v>10.6</v>
      </c>
      <c r="I179" s="133"/>
      <c r="J179" s="134">
        <f>ROUND(I179*H179,2)</f>
        <v>0</v>
      </c>
      <c r="K179" s="130" t="s">
        <v>19</v>
      </c>
      <c r="L179" s="33"/>
      <c r="M179" s="135" t="s">
        <v>19</v>
      </c>
      <c r="N179" s="136" t="s">
        <v>45</v>
      </c>
      <c r="P179" s="137">
        <f>O179*H179</f>
        <v>0</v>
      </c>
      <c r="Q179" s="137">
        <v>0</v>
      </c>
      <c r="R179" s="137">
        <f>Q179*H179</f>
        <v>0</v>
      </c>
      <c r="S179" s="137">
        <v>0</v>
      </c>
      <c r="T179" s="138">
        <f>S179*H179</f>
        <v>0</v>
      </c>
      <c r="AR179" s="139" t="s">
        <v>172</v>
      </c>
      <c r="AT179" s="139" t="s">
        <v>167</v>
      </c>
      <c r="AU179" s="139" t="s">
        <v>84</v>
      </c>
      <c r="AY179" s="18" t="s">
        <v>165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18" t="s">
        <v>82</v>
      </c>
      <c r="BK179" s="140">
        <f>ROUND(I179*H179,2)</f>
        <v>0</v>
      </c>
      <c r="BL179" s="18" t="s">
        <v>172</v>
      </c>
      <c r="BM179" s="139" t="s">
        <v>314</v>
      </c>
    </row>
    <row r="180" spans="2:65" s="12" customFormat="1" ht="11.25">
      <c r="B180" s="145"/>
      <c r="D180" s="146" t="s">
        <v>175</v>
      </c>
      <c r="E180" s="147" t="s">
        <v>19</v>
      </c>
      <c r="F180" s="148" t="s">
        <v>1394</v>
      </c>
      <c r="H180" s="147" t="s">
        <v>19</v>
      </c>
      <c r="I180" s="149"/>
      <c r="L180" s="145"/>
      <c r="M180" s="150"/>
      <c r="T180" s="151"/>
      <c r="AT180" s="147" t="s">
        <v>175</v>
      </c>
      <c r="AU180" s="147" t="s">
        <v>84</v>
      </c>
      <c r="AV180" s="12" t="s">
        <v>82</v>
      </c>
      <c r="AW180" s="12" t="s">
        <v>35</v>
      </c>
      <c r="AX180" s="12" t="s">
        <v>74</v>
      </c>
      <c r="AY180" s="147" t="s">
        <v>165</v>
      </c>
    </row>
    <row r="181" spans="2:65" s="13" customFormat="1" ht="11.25">
      <c r="B181" s="152"/>
      <c r="D181" s="146" t="s">
        <v>175</v>
      </c>
      <c r="E181" s="153" t="s">
        <v>19</v>
      </c>
      <c r="F181" s="154" t="s">
        <v>1395</v>
      </c>
      <c r="H181" s="155">
        <v>10.6</v>
      </c>
      <c r="I181" s="156"/>
      <c r="L181" s="152"/>
      <c r="M181" s="157"/>
      <c r="T181" s="158"/>
      <c r="AT181" s="153" t="s">
        <v>175</v>
      </c>
      <c r="AU181" s="153" t="s">
        <v>84</v>
      </c>
      <c r="AV181" s="13" t="s">
        <v>84</v>
      </c>
      <c r="AW181" s="13" t="s">
        <v>35</v>
      </c>
      <c r="AX181" s="13" t="s">
        <v>74</v>
      </c>
      <c r="AY181" s="153" t="s">
        <v>165</v>
      </c>
    </row>
    <row r="182" spans="2:65" s="14" customFormat="1" ht="11.25">
      <c r="B182" s="159"/>
      <c r="D182" s="146" t="s">
        <v>175</v>
      </c>
      <c r="E182" s="160" t="s">
        <v>19</v>
      </c>
      <c r="F182" s="161" t="s">
        <v>178</v>
      </c>
      <c r="H182" s="162">
        <v>10.6</v>
      </c>
      <c r="I182" s="163"/>
      <c r="L182" s="159"/>
      <c r="M182" s="164"/>
      <c r="T182" s="165"/>
      <c r="AT182" s="160" t="s">
        <v>175</v>
      </c>
      <c r="AU182" s="160" t="s">
        <v>84</v>
      </c>
      <c r="AV182" s="14" t="s">
        <v>172</v>
      </c>
      <c r="AW182" s="14" t="s">
        <v>35</v>
      </c>
      <c r="AX182" s="14" t="s">
        <v>82</v>
      </c>
      <c r="AY182" s="160" t="s">
        <v>165</v>
      </c>
    </row>
    <row r="183" spans="2:65" s="1" customFormat="1" ht="37.9" customHeight="1">
      <c r="B183" s="33"/>
      <c r="C183" s="128" t="s">
        <v>246</v>
      </c>
      <c r="D183" s="128" t="s">
        <v>167</v>
      </c>
      <c r="E183" s="129" t="s">
        <v>1802</v>
      </c>
      <c r="F183" s="130" t="s">
        <v>1803</v>
      </c>
      <c r="G183" s="131" t="s">
        <v>1385</v>
      </c>
      <c r="H183" s="132">
        <v>7.6</v>
      </c>
      <c r="I183" s="133"/>
      <c r="J183" s="134">
        <f>ROUND(I183*H183,2)</f>
        <v>0</v>
      </c>
      <c r="K183" s="130" t="s">
        <v>19</v>
      </c>
      <c r="L183" s="33"/>
      <c r="M183" s="135" t="s">
        <v>19</v>
      </c>
      <c r="N183" s="136" t="s">
        <v>45</v>
      </c>
      <c r="P183" s="137">
        <f>O183*H183</f>
        <v>0</v>
      </c>
      <c r="Q183" s="137">
        <v>0</v>
      </c>
      <c r="R183" s="137">
        <f>Q183*H183</f>
        <v>0</v>
      </c>
      <c r="S183" s="137">
        <v>0</v>
      </c>
      <c r="T183" s="138">
        <f>S183*H183</f>
        <v>0</v>
      </c>
      <c r="AR183" s="139" t="s">
        <v>172</v>
      </c>
      <c r="AT183" s="139" t="s">
        <v>167</v>
      </c>
      <c r="AU183" s="139" t="s">
        <v>84</v>
      </c>
      <c r="AY183" s="18" t="s">
        <v>165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8" t="s">
        <v>82</v>
      </c>
      <c r="BK183" s="140">
        <f>ROUND(I183*H183,2)</f>
        <v>0</v>
      </c>
      <c r="BL183" s="18" t="s">
        <v>172</v>
      </c>
      <c r="BM183" s="139" t="s">
        <v>323</v>
      </c>
    </row>
    <row r="184" spans="2:65" s="1" customFormat="1" ht="37.9" customHeight="1">
      <c r="B184" s="33"/>
      <c r="C184" s="128" t="s">
        <v>320</v>
      </c>
      <c r="D184" s="128" t="s">
        <v>167</v>
      </c>
      <c r="E184" s="129" t="s">
        <v>1804</v>
      </c>
      <c r="F184" s="130" t="s">
        <v>1401</v>
      </c>
      <c r="G184" s="131" t="s">
        <v>170</v>
      </c>
      <c r="H184" s="132">
        <v>3.7</v>
      </c>
      <c r="I184" s="133"/>
      <c r="J184" s="134">
        <f>ROUND(I184*H184,2)</f>
        <v>0</v>
      </c>
      <c r="K184" s="130" t="s">
        <v>19</v>
      </c>
      <c r="L184" s="33"/>
      <c r="M184" s="135" t="s">
        <v>19</v>
      </c>
      <c r="N184" s="136" t="s">
        <v>45</v>
      </c>
      <c r="P184" s="137">
        <f>O184*H184</f>
        <v>0</v>
      </c>
      <c r="Q184" s="137">
        <v>0</v>
      </c>
      <c r="R184" s="137">
        <f>Q184*H184</f>
        <v>0</v>
      </c>
      <c r="S184" s="137">
        <v>0</v>
      </c>
      <c r="T184" s="138">
        <f>S184*H184</f>
        <v>0</v>
      </c>
      <c r="AR184" s="139" t="s">
        <v>172</v>
      </c>
      <c r="AT184" s="139" t="s">
        <v>167</v>
      </c>
      <c r="AU184" s="139" t="s">
        <v>84</v>
      </c>
      <c r="AY184" s="18" t="s">
        <v>165</v>
      </c>
      <c r="BE184" s="140">
        <f>IF(N184="základní",J184,0)</f>
        <v>0</v>
      </c>
      <c r="BF184" s="140">
        <f>IF(N184="snížená",J184,0)</f>
        <v>0</v>
      </c>
      <c r="BG184" s="140">
        <f>IF(N184="zákl. přenesená",J184,0)</f>
        <v>0</v>
      </c>
      <c r="BH184" s="140">
        <f>IF(N184="sníž. přenesená",J184,0)</f>
        <v>0</v>
      </c>
      <c r="BI184" s="140">
        <f>IF(N184="nulová",J184,0)</f>
        <v>0</v>
      </c>
      <c r="BJ184" s="18" t="s">
        <v>82</v>
      </c>
      <c r="BK184" s="140">
        <f>ROUND(I184*H184,2)</f>
        <v>0</v>
      </c>
      <c r="BL184" s="18" t="s">
        <v>172</v>
      </c>
      <c r="BM184" s="139" t="s">
        <v>326</v>
      </c>
    </row>
    <row r="185" spans="2:65" s="12" customFormat="1" ht="11.25">
      <c r="B185" s="145"/>
      <c r="D185" s="146" t="s">
        <v>175</v>
      </c>
      <c r="E185" s="147" t="s">
        <v>19</v>
      </c>
      <c r="F185" s="148" t="s">
        <v>1402</v>
      </c>
      <c r="H185" s="147" t="s">
        <v>19</v>
      </c>
      <c r="I185" s="149"/>
      <c r="L185" s="145"/>
      <c r="M185" s="150"/>
      <c r="T185" s="151"/>
      <c r="AT185" s="147" t="s">
        <v>175</v>
      </c>
      <c r="AU185" s="147" t="s">
        <v>84</v>
      </c>
      <c r="AV185" s="12" t="s">
        <v>82</v>
      </c>
      <c r="AW185" s="12" t="s">
        <v>35</v>
      </c>
      <c r="AX185" s="12" t="s">
        <v>74</v>
      </c>
      <c r="AY185" s="147" t="s">
        <v>165</v>
      </c>
    </row>
    <row r="186" spans="2:65" s="12" customFormat="1" ht="11.25">
      <c r="B186" s="145"/>
      <c r="D186" s="146" t="s">
        <v>175</v>
      </c>
      <c r="E186" s="147" t="s">
        <v>19</v>
      </c>
      <c r="F186" s="148" t="s">
        <v>1403</v>
      </c>
      <c r="H186" s="147" t="s">
        <v>19</v>
      </c>
      <c r="I186" s="149"/>
      <c r="L186" s="145"/>
      <c r="M186" s="150"/>
      <c r="T186" s="151"/>
      <c r="AT186" s="147" t="s">
        <v>175</v>
      </c>
      <c r="AU186" s="147" t="s">
        <v>84</v>
      </c>
      <c r="AV186" s="12" t="s">
        <v>82</v>
      </c>
      <c r="AW186" s="12" t="s">
        <v>35</v>
      </c>
      <c r="AX186" s="12" t="s">
        <v>74</v>
      </c>
      <c r="AY186" s="147" t="s">
        <v>165</v>
      </c>
    </row>
    <row r="187" spans="2:65" s="13" customFormat="1" ht="11.25">
      <c r="B187" s="152"/>
      <c r="D187" s="146" t="s">
        <v>175</v>
      </c>
      <c r="E187" s="153" t="s">
        <v>19</v>
      </c>
      <c r="F187" s="154" t="s">
        <v>1781</v>
      </c>
      <c r="H187" s="155">
        <v>3.7</v>
      </c>
      <c r="I187" s="156"/>
      <c r="L187" s="152"/>
      <c r="M187" s="157"/>
      <c r="T187" s="158"/>
      <c r="AT187" s="153" t="s">
        <v>175</v>
      </c>
      <c r="AU187" s="153" t="s">
        <v>84</v>
      </c>
      <c r="AV187" s="13" t="s">
        <v>84</v>
      </c>
      <c r="AW187" s="13" t="s">
        <v>35</v>
      </c>
      <c r="AX187" s="13" t="s">
        <v>74</v>
      </c>
      <c r="AY187" s="153" t="s">
        <v>165</v>
      </c>
    </row>
    <row r="188" spans="2:65" s="14" customFormat="1" ht="11.25">
      <c r="B188" s="159"/>
      <c r="D188" s="146" t="s">
        <v>175</v>
      </c>
      <c r="E188" s="160" t="s">
        <v>19</v>
      </c>
      <c r="F188" s="161" t="s">
        <v>178</v>
      </c>
      <c r="H188" s="162">
        <v>3.7</v>
      </c>
      <c r="I188" s="163"/>
      <c r="L188" s="159"/>
      <c r="M188" s="164"/>
      <c r="T188" s="165"/>
      <c r="AT188" s="160" t="s">
        <v>175</v>
      </c>
      <c r="AU188" s="160" t="s">
        <v>84</v>
      </c>
      <c r="AV188" s="14" t="s">
        <v>172</v>
      </c>
      <c r="AW188" s="14" t="s">
        <v>35</v>
      </c>
      <c r="AX188" s="14" t="s">
        <v>82</v>
      </c>
      <c r="AY188" s="160" t="s">
        <v>165</v>
      </c>
    </row>
    <row r="189" spans="2:65" s="1" customFormat="1" ht="16.5" customHeight="1">
      <c r="B189" s="33"/>
      <c r="C189" s="128" t="s">
        <v>250</v>
      </c>
      <c r="D189" s="128" t="s">
        <v>167</v>
      </c>
      <c r="E189" s="129" t="s">
        <v>1805</v>
      </c>
      <c r="F189" s="130" t="s">
        <v>1406</v>
      </c>
      <c r="G189" s="131" t="s">
        <v>170</v>
      </c>
      <c r="H189" s="132">
        <v>3.7</v>
      </c>
      <c r="I189" s="133"/>
      <c r="J189" s="134">
        <f>ROUND(I189*H189,2)</f>
        <v>0</v>
      </c>
      <c r="K189" s="130" t="s">
        <v>19</v>
      </c>
      <c r="L189" s="33"/>
      <c r="M189" s="135" t="s">
        <v>19</v>
      </c>
      <c r="N189" s="136" t="s">
        <v>45</v>
      </c>
      <c r="P189" s="137">
        <f>O189*H189</f>
        <v>0</v>
      </c>
      <c r="Q189" s="137">
        <v>0</v>
      </c>
      <c r="R189" s="137">
        <f>Q189*H189</f>
        <v>0</v>
      </c>
      <c r="S189" s="137">
        <v>0</v>
      </c>
      <c r="T189" s="138">
        <f>S189*H189</f>
        <v>0</v>
      </c>
      <c r="AR189" s="139" t="s">
        <v>172</v>
      </c>
      <c r="AT189" s="139" t="s">
        <v>167</v>
      </c>
      <c r="AU189" s="139" t="s">
        <v>84</v>
      </c>
      <c r="AY189" s="18" t="s">
        <v>165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18" t="s">
        <v>82</v>
      </c>
      <c r="BK189" s="140">
        <f>ROUND(I189*H189,2)</f>
        <v>0</v>
      </c>
      <c r="BL189" s="18" t="s">
        <v>172</v>
      </c>
      <c r="BM189" s="139" t="s">
        <v>331</v>
      </c>
    </row>
    <row r="190" spans="2:65" s="1" customFormat="1" ht="16.5" customHeight="1">
      <c r="B190" s="33"/>
      <c r="C190" s="128" t="s">
        <v>328</v>
      </c>
      <c r="D190" s="128" t="s">
        <v>167</v>
      </c>
      <c r="E190" s="129" t="s">
        <v>1806</v>
      </c>
      <c r="F190" s="130" t="s">
        <v>1450</v>
      </c>
      <c r="G190" s="131" t="s">
        <v>1446</v>
      </c>
      <c r="H190" s="132">
        <v>16</v>
      </c>
      <c r="I190" s="133"/>
      <c r="J190" s="134">
        <f>ROUND(I190*H190,2)</f>
        <v>0</v>
      </c>
      <c r="K190" s="130" t="s">
        <v>19</v>
      </c>
      <c r="L190" s="33"/>
      <c r="M190" s="135" t="s">
        <v>19</v>
      </c>
      <c r="N190" s="136" t="s">
        <v>45</v>
      </c>
      <c r="P190" s="137">
        <f>O190*H190</f>
        <v>0</v>
      </c>
      <c r="Q190" s="137">
        <v>0</v>
      </c>
      <c r="R190" s="137">
        <f>Q190*H190</f>
        <v>0</v>
      </c>
      <c r="S190" s="137">
        <v>0</v>
      </c>
      <c r="T190" s="138">
        <f>S190*H190</f>
        <v>0</v>
      </c>
      <c r="AR190" s="139" t="s">
        <v>172</v>
      </c>
      <c r="AT190" s="139" t="s">
        <v>167</v>
      </c>
      <c r="AU190" s="139" t="s">
        <v>84</v>
      </c>
      <c r="AY190" s="18" t="s">
        <v>165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18" t="s">
        <v>82</v>
      </c>
      <c r="BK190" s="140">
        <f>ROUND(I190*H190,2)</f>
        <v>0</v>
      </c>
      <c r="BL190" s="18" t="s">
        <v>172</v>
      </c>
      <c r="BM190" s="139" t="s">
        <v>337</v>
      </c>
    </row>
    <row r="191" spans="2:65" s="1" customFormat="1" ht="16.5" customHeight="1">
      <c r="B191" s="33"/>
      <c r="C191" s="128" t="s">
        <v>258</v>
      </c>
      <c r="D191" s="128" t="s">
        <v>167</v>
      </c>
      <c r="E191" s="129" t="s">
        <v>1418</v>
      </c>
      <c r="F191" s="130" t="s">
        <v>1419</v>
      </c>
      <c r="G191" s="131" t="s">
        <v>1420</v>
      </c>
      <c r="H191" s="132">
        <v>1</v>
      </c>
      <c r="I191" s="133"/>
      <c r="J191" s="134">
        <f>ROUND(I191*H191,2)</f>
        <v>0</v>
      </c>
      <c r="K191" s="130" t="s">
        <v>19</v>
      </c>
      <c r="L191" s="33"/>
      <c r="M191" s="135" t="s">
        <v>19</v>
      </c>
      <c r="N191" s="136" t="s">
        <v>45</v>
      </c>
      <c r="P191" s="137">
        <f>O191*H191</f>
        <v>0</v>
      </c>
      <c r="Q191" s="137">
        <v>0</v>
      </c>
      <c r="R191" s="137">
        <f>Q191*H191</f>
        <v>0</v>
      </c>
      <c r="S191" s="137">
        <v>0</v>
      </c>
      <c r="T191" s="138">
        <f>S191*H191</f>
        <v>0</v>
      </c>
      <c r="AR191" s="139" t="s">
        <v>172</v>
      </c>
      <c r="AT191" s="139" t="s">
        <v>167</v>
      </c>
      <c r="AU191" s="139" t="s">
        <v>84</v>
      </c>
      <c r="AY191" s="18" t="s">
        <v>165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8" t="s">
        <v>82</v>
      </c>
      <c r="BK191" s="140">
        <f>ROUND(I191*H191,2)</f>
        <v>0</v>
      </c>
      <c r="BL191" s="18" t="s">
        <v>172</v>
      </c>
      <c r="BM191" s="139" t="s">
        <v>342</v>
      </c>
    </row>
    <row r="192" spans="2:65" s="1" customFormat="1" ht="37.9" customHeight="1">
      <c r="B192" s="33"/>
      <c r="C192" s="128" t="s">
        <v>339</v>
      </c>
      <c r="D192" s="128" t="s">
        <v>167</v>
      </c>
      <c r="E192" s="129" t="s">
        <v>1807</v>
      </c>
      <c r="F192" s="130" t="s">
        <v>1808</v>
      </c>
      <c r="G192" s="131" t="s">
        <v>1429</v>
      </c>
      <c r="H192" s="132">
        <v>1</v>
      </c>
      <c r="I192" s="133"/>
      <c r="J192" s="134">
        <f>ROUND(I192*H192,2)</f>
        <v>0</v>
      </c>
      <c r="K192" s="130" t="s">
        <v>19</v>
      </c>
      <c r="L192" s="33"/>
      <c r="M192" s="135" t="s">
        <v>19</v>
      </c>
      <c r="N192" s="136" t="s">
        <v>45</v>
      </c>
      <c r="P192" s="137">
        <f>O192*H192</f>
        <v>0</v>
      </c>
      <c r="Q192" s="137">
        <v>0</v>
      </c>
      <c r="R192" s="137">
        <f>Q192*H192</f>
        <v>0</v>
      </c>
      <c r="S192" s="137">
        <v>0</v>
      </c>
      <c r="T192" s="138">
        <f>S192*H192</f>
        <v>0</v>
      </c>
      <c r="AR192" s="139" t="s">
        <v>172</v>
      </c>
      <c r="AT192" s="139" t="s">
        <v>167</v>
      </c>
      <c r="AU192" s="139" t="s">
        <v>84</v>
      </c>
      <c r="AY192" s="18" t="s">
        <v>165</v>
      </c>
      <c r="BE192" s="140">
        <f>IF(N192="základní",J192,0)</f>
        <v>0</v>
      </c>
      <c r="BF192" s="140">
        <f>IF(N192="snížená",J192,0)</f>
        <v>0</v>
      </c>
      <c r="BG192" s="140">
        <f>IF(N192="zákl. přenesená",J192,0)</f>
        <v>0</v>
      </c>
      <c r="BH192" s="140">
        <f>IF(N192="sníž. přenesená",J192,0)</f>
        <v>0</v>
      </c>
      <c r="BI192" s="140">
        <f>IF(N192="nulová",J192,0)</f>
        <v>0</v>
      </c>
      <c r="BJ192" s="18" t="s">
        <v>82</v>
      </c>
      <c r="BK192" s="140">
        <f>ROUND(I192*H192,2)</f>
        <v>0</v>
      </c>
      <c r="BL192" s="18" t="s">
        <v>172</v>
      </c>
      <c r="BM192" s="139" t="s">
        <v>349</v>
      </c>
    </row>
    <row r="193" spans="2:65" s="1" customFormat="1" ht="37.9" customHeight="1">
      <c r="B193" s="33"/>
      <c r="C193" s="128" t="s">
        <v>346</v>
      </c>
      <c r="D193" s="128" t="s">
        <v>167</v>
      </c>
      <c r="E193" s="129" t="s">
        <v>1809</v>
      </c>
      <c r="F193" s="130" t="s">
        <v>1428</v>
      </c>
      <c r="G193" s="131" t="s">
        <v>1429</v>
      </c>
      <c r="H193" s="132">
        <v>1</v>
      </c>
      <c r="I193" s="133"/>
      <c r="J193" s="134">
        <f>ROUND(I193*H193,2)</f>
        <v>0</v>
      </c>
      <c r="K193" s="130" t="s">
        <v>19</v>
      </c>
      <c r="L193" s="33"/>
      <c r="M193" s="135" t="s">
        <v>19</v>
      </c>
      <c r="N193" s="136" t="s">
        <v>45</v>
      </c>
      <c r="P193" s="137">
        <f>O193*H193</f>
        <v>0</v>
      </c>
      <c r="Q193" s="137">
        <v>0</v>
      </c>
      <c r="R193" s="137">
        <f>Q193*H193</f>
        <v>0</v>
      </c>
      <c r="S193" s="137">
        <v>0</v>
      </c>
      <c r="T193" s="138">
        <f>S193*H193</f>
        <v>0</v>
      </c>
      <c r="AR193" s="139" t="s">
        <v>172</v>
      </c>
      <c r="AT193" s="139" t="s">
        <v>167</v>
      </c>
      <c r="AU193" s="139" t="s">
        <v>84</v>
      </c>
      <c r="AY193" s="18" t="s">
        <v>165</v>
      </c>
      <c r="BE193" s="140">
        <f>IF(N193="základní",J193,0)</f>
        <v>0</v>
      </c>
      <c r="BF193" s="140">
        <f>IF(N193="snížená",J193,0)</f>
        <v>0</v>
      </c>
      <c r="BG193" s="140">
        <f>IF(N193="zákl. přenesená",J193,0)</f>
        <v>0</v>
      </c>
      <c r="BH193" s="140">
        <f>IF(N193="sníž. přenesená",J193,0)</f>
        <v>0</v>
      </c>
      <c r="BI193" s="140">
        <f>IF(N193="nulová",J193,0)</f>
        <v>0</v>
      </c>
      <c r="BJ193" s="18" t="s">
        <v>82</v>
      </c>
      <c r="BK193" s="140">
        <f>ROUND(I193*H193,2)</f>
        <v>0</v>
      </c>
      <c r="BL193" s="18" t="s">
        <v>172</v>
      </c>
      <c r="BM193" s="139" t="s">
        <v>356</v>
      </c>
    </row>
    <row r="194" spans="2:65" s="12" customFormat="1" ht="11.25">
      <c r="B194" s="145"/>
      <c r="D194" s="146" t="s">
        <v>175</v>
      </c>
      <c r="E194" s="147" t="s">
        <v>19</v>
      </c>
      <c r="F194" s="148" t="s">
        <v>1430</v>
      </c>
      <c r="H194" s="147" t="s">
        <v>19</v>
      </c>
      <c r="I194" s="149"/>
      <c r="L194" s="145"/>
      <c r="M194" s="150"/>
      <c r="T194" s="151"/>
      <c r="AT194" s="147" t="s">
        <v>175</v>
      </c>
      <c r="AU194" s="147" t="s">
        <v>84</v>
      </c>
      <c r="AV194" s="12" t="s">
        <v>82</v>
      </c>
      <c r="AW194" s="12" t="s">
        <v>35</v>
      </c>
      <c r="AX194" s="12" t="s">
        <v>74</v>
      </c>
      <c r="AY194" s="147" t="s">
        <v>165</v>
      </c>
    </row>
    <row r="195" spans="2:65" s="13" customFormat="1" ht="11.25">
      <c r="B195" s="152"/>
      <c r="D195" s="146" t="s">
        <v>175</v>
      </c>
      <c r="E195" s="153" t="s">
        <v>19</v>
      </c>
      <c r="F195" s="154" t="s">
        <v>1551</v>
      </c>
      <c r="H195" s="155">
        <v>1</v>
      </c>
      <c r="I195" s="156"/>
      <c r="L195" s="152"/>
      <c r="M195" s="157"/>
      <c r="T195" s="158"/>
      <c r="AT195" s="153" t="s">
        <v>175</v>
      </c>
      <c r="AU195" s="153" t="s">
        <v>84</v>
      </c>
      <c r="AV195" s="13" t="s">
        <v>84</v>
      </c>
      <c r="AW195" s="13" t="s">
        <v>35</v>
      </c>
      <c r="AX195" s="13" t="s">
        <v>74</v>
      </c>
      <c r="AY195" s="153" t="s">
        <v>165</v>
      </c>
    </row>
    <row r="196" spans="2:65" s="14" customFormat="1" ht="11.25">
      <c r="B196" s="159"/>
      <c r="D196" s="146" t="s">
        <v>175</v>
      </c>
      <c r="E196" s="160" t="s">
        <v>19</v>
      </c>
      <c r="F196" s="161" t="s">
        <v>178</v>
      </c>
      <c r="H196" s="162">
        <v>1</v>
      </c>
      <c r="I196" s="163"/>
      <c r="L196" s="159"/>
      <c r="M196" s="164"/>
      <c r="T196" s="165"/>
      <c r="AT196" s="160" t="s">
        <v>175</v>
      </c>
      <c r="AU196" s="160" t="s">
        <v>84</v>
      </c>
      <c r="AV196" s="14" t="s">
        <v>172</v>
      </c>
      <c r="AW196" s="14" t="s">
        <v>35</v>
      </c>
      <c r="AX196" s="14" t="s">
        <v>82</v>
      </c>
      <c r="AY196" s="160" t="s">
        <v>165</v>
      </c>
    </row>
    <row r="197" spans="2:65" s="1" customFormat="1" ht="16.5" customHeight="1">
      <c r="B197" s="33"/>
      <c r="C197" s="128" t="s">
        <v>353</v>
      </c>
      <c r="D197" s="128" t="s">
        <v>167</v>
      </c>
      <c r="E197" s="129" t="s">
        <v>1810</v>
      </c>
      <c r="F197" s="130" t="s">
        <v>1433</v>
      </c>
      <c r="G197" s="131" t="s">
        <v>1429</v>
      </c>
      <c r="H197" s="132">
        <v>1</v>
      </c>
      <c r="I197" s="133"/>
      <c r="J197" s="134">
        <f>ROUND(I197*H197,2)</f>
        <v>0</v>
      </c>
      <c r="K197" s="130" t="s">
        <v>19</v>
      </c>
      <c r="L197" s="33"/>
      <c r="M197" s="135" t="s">
        <v>19</v>
      </c>
      <c r="N197" s="136" t="s">
        <v>45</v>
      </c>
      <c r="P197" s="137">
        <f>O197*H197</f>
        <v>0</v>
      </c>
      <c r="Q197" s="137">
        <v>0</v>
      </c>
      <c r="R197" s="137">
        <f>Q197*H197</f>
        <v>0</v>
      </c>
      <c r="S197" s="137">
        <v>0</v>
      </c>
      <c r="T197" s="138">
        <f>S197*H197</f>
        <v>0</v>
      </c>
      <c r="AR197" s="139" t="s">
        <v>172</v>
      </c>
      <c r="AT197" s="139" t="s">
        <v>167</v>
      </c>
      <c r="AU197" s="139" t="s">
        <v>84</v>
      </c>
      <c r="AY197" s="18" t="s">
        <v>165</v>
      </c>
      <c r="BE197" s="140">
        <f>IF(N197="základní",J197,0)</f>
        <v>0</v>
      </c>
      <c r="BF197" s="140">
        <f>IF(N197="snížená",J197,0)</f>
        <v>0</v>
      </c>
      <c r="BG197" s="140">
        <f>IF(N197="zákl. přenesená",J197,0)</f>
        <v>0</v>
      </c>
      <c r="BH197" s="140">
        <f>IF(N197="sníž. přenesená",J197,0)</f>
        <v>0</v>
      </c>
      <c r="BI197" s="140">
        <f>IF(N197="nulová",J197,0)</f>
        <v>0</v>
      </c>
      <c r="BJ197" s="18" t="s">
        <v>82</v>
      </c>
      <c r="BK197" s="140">
        <f>ROUND(I197*H197,2)</f>
        <v>0</v>
      </c>
      <c r="BL197" s="18" t="s">
        <v>172</v>
      </c>
      <c r="BM197" s="139" t="s">
        <v>365</v>
      </c>
    </row>
    <row r="198" spans="2:65" s="1" customFormat="1" ht="24.2" customHeight="1">
      <c r="B198" s="33"/>
      <c r="C198" s="128" t="s">
        <v>269</v>
      </c>
      <c r="D198" s="128" t="s">
        <v>167</v>
      </c>
      <c r="E198" s="129" t="s">
        <v>1811</v>
      </c>
      <c r="F198" s="130" t="s">
        <v>1812</v>
      </c>
      <c r="G198" s="131" t="s">
        <v>1429</v>
      </c>
      <c r="H198" s="132">
        <v>1</v>
      </c>
      <c r="I198" s="133"/>
      <c r="J198" s="134">
        <f>ROUND(I198*H198,2)</f>
        <v>0</v>
      </c>
      <c r="K198" s="130" t="s">
        <v>19</v>
      </c>
      <c r="L198" s="33"/>
      <c r="M198" s="135" t="s">
        <v>19</v>
      </c>
      <c r="N198" s="136" t="s">
        <v>45</v>
      </c>
      <c r="P198" s="137">
        <f>O198*H198</f>
        <v>0</v>
      </c>
      <c r="Q198" s="137">
        <v>0</v>
      </c>
      <c r="R198" s="137">
        <f>Q198*H198</f>
        <v>0</v>
      </c>
      <c r="S198" s="137">
        <v>0</v>
      </c>
      <c r="T198" s="138">
        <f>S198*H198</f>
        <v>0</v>
      </c>
      <c r="AR198" s="139" t="s">
        <v>172</v>
      </c>
      <c r="AT198" s="139" t="s">
        <v>167</v>
      </c>
      <c r="AU198" s="139" t="s">
        <v>84</v>
      </c>
      <c r="AY198" s="18" t="s">
        <v>165</v>
      </c>
      <c r="BE198" s="140">
        <f>IF(N198="základní",J198,0)</f>
        <v>0</v>
      </c>
      <c r="BF198" s="140">
        <f>IF(N198="snížená",J198,0)</f>
        <v>0</v>
      </c>
      <c r="BG198" s="140">
        <f>IF(N198="zákl. přenesená",J198,0)</f>
        <v>0</v>
      </c>
      <c r="BH198" s="140">
        <f>IF(N198="sníž. přenesená",J198,0)</f>
        <v>0</v>
      </c>
      <c r="BI198" s="140">
        <f>IF(N198="nulová",J198,0)</f>
        <v>0</v>
      </c>
      <c r="BJ198" s="18" t="s">
        <v>82</v>
      </c>
      <c r="BK198" s="140">
        <f>ROUND(I198*H198,2)</f>
        <v>0</v>
      </c>
      <c r="BL198" s="18" t="s">
        <v>172</v>
      </c>
      <c r="BM198" s="139" t="s">
        <v>372</v>
      </c>
    </row>
    <row r="199" spans="2:65" s="1" customFormat="1" ht="24.2" customHeight="1">
      <c r="B199" s="33"/>
      <c r="C199" s="128" t="s">
        <v>369</v>
      </c>
      <c r="D199" s="128" t="s">
        <v>167</v>
      </c>
      <c r="E199" s="129" t="s">
        <v>1813</v>
      </c>
      <c r="F199" s="130" t="s">
        <v>1435</v>
      </c>
      <c r="G199" s="131" t="s">
        <v>1436</v>
      </c>
      <c r="H199" s="132">
        <v>2</v>
      </c>
      <c r="I199" s="133"/>
      <c r="J199" s="134">
        <f>ROUND(I199*H199,2)</f>
        <v>0</v>
      </c>
      <c r="K199" s="130" t="s">
        <v>19</v>
      </c>
      <c r="L199" s="33"/>
      <c r="M199" s="135" t="s">
        <v>19</v>
      </c>
      <c r="N199" s="136" t="s">
        <v>45</v>
      </c>
      <c r="P199" s="137">
        <f>O199*H199</f>
        <v>0</v>
      </c>
      <c r="Q199" s="137">
        <v>0</v>
      </c>
      <c r="R199" s="137">
        <f>Q199*H199</f>
        <v>0</v>
      </c>
      <c r="S199" s="137">
        <v>0</v>
      </c>
      <c r="T199" s="138">
        <f>S199*H199</f>
        <v>0</v>
      </c>
      <c r="AR199" s="139" t="s">
        <v>172</v>
      </c>
      <c r="AT199" s="139" t="s">
        <v>167</v>
      </c>
      <c r="AU199" s="139" t="s">
        <v>84</v>
      </c>
      <c r="AY199" s="18" t="s">
        <v>165</v>
      </c>
      <c r="BE199" s="140">
        <f>IF(N199="základní",J199,0)</f>
        <v>0</v>
      </c>
      <c r="BF199" s="140">
        <f>IF(N199="snížená",J199,0)</f>
        <v>0</v>
      </c>
      <c r="BG199" s="140">
        <f>IF(N199="zákl. přenesená",J199,0)</f>
        <v>0</v>
      </c>
      <c r="BH199" s="140">
        <f>IF(N199="sníž. přenesená",J199,0)</f>
        <v>0</v>
      </c>
      <c r="BI199" s="140">
        <f>IF(N199="nulová",J199,0)</f>
        <v>0</v>
      </c>
      <c r="BJ199" s="18" t="s">
        <v>82</v>
      </c>
      <c r="BK199" s="140">
        <f>ROUND(I199*H199,2)</f>
        <v>0</v>
      </c>
      <c r="BL199" s="18" t="s">
        <v>172</v>
      </c>
      <c r="BM199" s="139" t="s">
        <v>378</v>
      </c>
    </row>
    <row r="200" spans="2:65" s="1" customFormat="1" ht="33" customHeight="1">
      <c r="B200" s="33"/>
      <c r="C200" s="128" t="s">
        <v>275</v>
      </c>
      <c r="D200" s="128" t="s">
        <v>167</v>
      </c>
      <c r="E200" s="129" t="s">
        <v>1814</v>
      </c>
      <c r="F200" s="130" t="s">
        <v>1438</v>
      </c>
      <c r="G200" s="131" t="s">
        <v>1429</v>
      </c>
      <c r="H200" s="132">
        <v>1</v>
      </c>
      <c r="I200" s="133"/>
      <c r="J200" s="134">
        <f>ROUND(I200*H200,2)</f>
        <v>0</v>
      </c>
      <c r="K200" s="130" t="s">
        <v>19</v>
      </c>
      <c r="L200" s="33"/>
      <c r="M200" s="135" t="s">
        <v>19</v>
      </c>
      <c r="N200" s="136" t="s">
        <v>45</v>
      </c>
      <c r="P200" s="137">
        <f>O200*H200</f>
        <v>0</v>
      </c>
      <c r="Q200" s="137">
        <v>0</v>
      </c>
      <c r="R200" s="137">
        <f>Q200*H200</f>
        <v>0</v>
      </c>
      <c r="S200" s="137">
        <v>0</v>
      </c>
      <c r="T200" s="138">
        <f>S200*H200</f>
        <v>0</v>
      </c>
      <c r="AR200" s="139" t="s">
        <v>172</v>
      </c>
      <c r="AT200" s="139" t="s">
        <v>167</v>
      </c>
      <c r="AU200" s="139" t="s">
        <v>84</v>
      </c>
      <c r="AY200" s="18" t="s">
        <v>165</v>
      </c>
      <c r="BE200" s="140">
        <f>IF(N200="základní",J200,0)</f>
        <v>0</v>
      </c>
      <c r="BF200" s="140">
        <f>IF(N200="snížená",J200,0)</f>
        <v>0</v>
      </c>
      <c r="BG200" s="140">
        <f>IF(N200="zákl. přenesená",J200,0)</f>
        <v>0</v>
      </c>
      <c r="BH200" s="140">
        <f>IF(N200="sníž. přenesená",J200,0)</f>
        <v>0</v>
      </c>
      <c r="BI200" s="140">
        <f>IF(N200="nulová",J200,0)</f>
        <v>0</v>
      </c>
      <c r="BJ200" s="18" t="s">
        <v>82</v>
      </c>
      <c r="BK200" s="140">
        <f>ROUND(I200*H200,2)</f>
        <v>0</v>
      </c>
      <c r="BL200" s="18" t="s">
        <v>172</v>
      </c>
      <c r="BM200" s="139" t="s">
        <v>385</v>
      </c>
    </row>
    <row r="201" spans="2:65" s="1" customFormat="1" ht="24.2" customHeight="1">
      <c r="B201" s="33"/>
      <c r="C201" s="128" t="s">
        <v>382</v>
      </c>
      <c r="D201" s="128" t="s">
        <v>167</v>
      </c>
      <c r="E201" s="129" t="s">
        <v>1439</v>
      </c>
      <c r="F201" s="130" t="s">
        <v>1440</v>
      </c>
      <c r="G201" s="131" t="s">
        <v>221</v>
      </c>
      <c r="H201" s="132">
        <v>2.1280000000000001</v>
      </c>
      <c r="I201" s="133"/>
      <c r="J201" s="134">
        <f>ROUND(I201*H201,2)</f>
        <v>0</v>
      </c>
      <c r="K201" s="130" t="s">
        <v>171</v>
      </c>
      <c r="L201" s="33"/>
      <c r="M201" s="135" t="s">
        <v>19</v>
      </c>
      <c r="N201" s="136" t="s">
        <v>45</v>
      </c>
      <c r="P201" s="137">
        <f>O201*H201</f>
        <v>0</v>
      </c>
      <c r="Q201" s="137">
        <v>0</v>
      </c>
      <c r="R201" s="137">
        <f>Q201*H201</f>
        <v>0</v>
      </c>
      <c r="S201" s="137">
        <v>0</v>
      </c>
      <c r="T201" s="138">
        <f>S201*H201</f>
        <v>0</v>
      </c>
      <c r="AR201" s="139" t="s">
        <v>172</v>
      </c>
      <c r="AT201" s="139" t="s">
        <v>167</v>
      </c>
      <c r="AU201" s="139" t="s">
        <v>84</v>
      </c>
      <c r="AY201" s="18" t="s">
        <v>165</v>
      </c>
      <c r="BE201" s="140">
        <f>IF(N201="základní",J201,0)</f>
        <v>0</v>
      </c>
      <c r="BF201" s="140">
        <f>IF(N201="snížená",J201,0)</f>
        <v>0</v>
      </c>
      <c r="BG201" s="140">
        <f>IF(N201="zákl. přenesená",J201,0)</f>
        <v>0</v>
      </c>
      <c r="BH201" s="140">
        <f>IF(N201="sníž. přenesená",J201,0)</f>
        <v>0</v>
      </c>
      <c r="BI201" s="140">
        <f>IF(N201="nulová",J201,0)</f>
        <v>0</v>
      </c>
      <c r="BJ201" s="18" t="s">
        <v>82</v>
      </c>
      <c r="BK201" s="140">
        <f>ROUND(I201*H201,2)</f>
        <v>0</v>
      </c>
      <c r="BL201" s="18" t="s">
        <v>172</v>
      </c>
      <c r="BM201" s="139" t="s">
        <v>400</v>
      </c>
    </row>
    <row r="202" spans="2:65" s="1" customFormat="1" ht="11.25">
      <c r="B202" s="33"/>
      <c r="D202" s="141" t="s">
        <v>173</v>
      </c>
      <c r="F202" s="142" t="s">
        <v>1441</v>
      </c>
      <c r="I202" s="143"/>
      <c r="L202" s="33"/>
      <c r="M202" s="144"/>
      <c r="T202" s="54"/>
      <c r="AT202" s="18" t="s">
        <v>173</v>
      </c>
      <c r="AU202" s="18" t="s">
        <v>84</v>
      </c>
    </row>
    <row r="203" spans="2:65" s="11" customFormat="1" ht="25.9" customHeight="1">
      <c r="B203" s="116"/>
      <c r="D203" s="117" t="s">
        <v>73</v>
      </c>
      <c r="E203" s="118" t="s">
        <v>1442</v>
      </c>
      <c r="F203" s="118" t="s">
        <v>1443</v>
      </c>
      <c r="I203" s="119"/>
      <c r="J203" s="120">
        <f>BK203</f>
        <v>0</v>
      </c>
      <c r="L203" s="116"/>
      <c r="M203" s="121"/>
      <c r="P203" s="122">
        <f>SUM(P204:P207)</f>
        <v>0</v>
      </c>
      <c r="R203" s="122">
        <f>SUM(R204:R207)</f>
        <v>0</v>
      </c>
      <c r="T203" s="123">
        <f>SUM(T204:T207)</f>
        <v>0</v>
      </c>
      <c r="AR203" s="117" t="s">
        <v>172</v>
      </c>
      <c r="AT203" s="124" t="s">
        <v>73</v>
      </c>
      <c r="AU203" s="124" t="s">
        <v>74</v>
      </c>
      <c r="AY203" s="117" t="s">
        <v>165</v>
      </c>
      <c r="BK203" s="125">
        <f>SUM(BK204:BK207)</f>
        <v>0</v>
      </c>
    </row>
    <row r="204" spans="2:65" s="1" customFormat="1" ht="16.5" customHeight="1">
      <c r="B204" s="33"/>
      <c r="C204" s="128" t="s">
        <v>289</v>
      </c>
      <c r="D204" s="128" t="s">
        <v>167</v>
      </c>
      <c r="E204" s="129" t="s">
        <v>1444</v>
      </c>
      <c r="F204" s="130" t="s">
        <v>1445</v>
      </c>
      <c r="G204" s="131" t="s">
        <v>1446</v>
      </c>
      <c r="H204" s="132">
        <v>16</v>
      </c>
      <c r="I204" s="133"/>
      <c r="J204" s="134">
        <f>ROUND(I204*H204,2)</f>
        <v>0</v>
      </c>
      <c r="K204" s="130" t="s">
        <v>171</v>
      </c>
      <c r="L204" s="33"/>
      <c r="M204" s="135" t="s">
        <v>19</v>
      </c>
      <c r="N204" s="136" t="s">
        <v>45</v>
      </c>
      <c r="P204" s="137">
        <f>O204*H204</f>
        <v>0</v>
      </c>
      <c r="Q204" s="137">
        <v>0</v>
      </c>
      <c r="R204" s="137">
        <f>Q204*H204</f>
        <v>0</v>
      </c>
      <c r="S204" s="137">
        <v>0</v>
      </c>
      <c r="T204" s="138">
        <f>S204*H204</f>
        <v>0</v>
      </c>
      <c r="AR204" s="139" t="s">
        <v>1447</v>
      </c>
      <c r="AT204" s="139" t="s">
        <v>167</v>
      </c>
      <c r="AU204" s="139" t="s">
        <v>82</v>
      </c>
      <c r="AY204" s="18" t="s">
        <v>165</v>
      </c>
      <c r="BE204" s="140">
        <f>IF(N204="základní",J204,0)</f>
        <v>0</v>
      </c>
      <c r="BF204" s="140">
        <f>IF(N204="snížená",J204,0)</f>
        <v>0</v>
      </c>
      <c r="BG204" s="140">
        <f>IF(N204="zákl. přenesená",J204,0)</f>
        <v>0</v>
      </c>
      <c r="BH204" s="140">
        <f>IF(N204="sníž. přenesená",J204,0)</f>
        <v>0</v>
      </c>
      <c r="BI204" s="140">
        <f>IF(N204="nulová",J204,0)</f>
        <v>0</v>
      </c>
      <c r="BJ204" s="18" t="s">
        <v>82</v>
      </c>
      <c r="BK204" s="140">
        <f>ROUND(I204*H204,2)</f>
        <v>0</v>
      </c>
      <c r="BL204" s="18" t="s">
        <v>1447</v>
      </c>
      <c r="BM204" s="139" t="s">
        <v>1815</v>
      </c>
    </row>
    <row r="205" spans="2:65" s="1" customFormat="1" ht="11.25">
      <c r="B205" s="33"/>
      <c r="D205" s="141" t="s">
        <v>173</v>
      </c>
      <c r="F205" s="142" t="s">
        <v>1449</v>
      </c>
      <c r="I205" s="143"/>
      <c r="L205" s="33"/>
      <c r="M205" s="144"/>
      <c r="T205" s="54"/>
      <c r="AT205" s="18" t="s">
        <v>173</v>
      </c>
      <c r="AU205" s="18" t="s">
        <v>82</v>
      </c>
    </row>
    <row r="206" spans="2:65" s="12" customFormat="1" ht="11.25">
      <c r="B206" s="145"/>
      <c r="D206" s="146" t="s">
        <v>175</v>
      </c>
      <c r="E206" s="147" t="s">
        <v>19</v>
      </c>
      <c r="F206" s="148" t="s">
        <v>1450</v>
      </c>
      <c r="H206" s="147" t="s">
        <v>19</v>
      </c>
      <c r="I206" s="149"/>
      <c r="L206" s="145"/>
      <c r="M206" s="150"/>
      <c r="T206" s="151"/>
      <c r="AT206" s="147" t="s">
        <v>175</v>
      </c>
      <c r="AU206" s="147" t="s">
        <v>82</v>
      </c>
      <c r="AV206" s="12" t="s">
        <v>82</v>
      </c>
      <c r="AW206" s="12" t="s">
        <v>35</v>
      </c>
      <c r="AX206" s="12" t="s">
        <v>74</v>
      </c>
      <c r="AY206" s="147" t="s">
        <v>165</v>
      </c>
    </row>
    <row r="207" spans="2:65" s="13" customFormat="1" ht="11.25">
      <c r="B207" s="152"/>
      <c r="D207" s="146" t="s">
        <v>175</v>
      </c>
      <c r="E207" s="153" t="s">
        <v>19</v>
      </c>
      <c r="F207" s="154" t="s">
        <v>1451</v>
      </c>
      <c r="H207" s="155">
        <v>16</v>
      </c>
      <c r="I207" s="156"/>
      <c r="L207" s="152"/>
      <c r="M207" s="186"/>
      <c r="N207" s="187"/>
      <c r="O207" s="187"/>
      <c r="P207" s="187"/>
      <c r="Q207" s="187"/>
      <c r="R207" s="187"/>
      <c r="S207" s="187"/>
      <c r="T207" s="188"/>
      <c r="AT207" s="153" t="s">
        <v>175</v>
      </c>
      <c r="AU207" s="153" t="s">
        <v>82</v>
      </c>
      <c r="AV207" s="13" t="s">
        <v>84</v>
      </c>
      <c r="AW207" s="13" t="s">
        <v>35</v>
      </c>
      <c r="AX207" s="13" t="s">
        <v>82</v>
      </c>
      <c r="AY207" s="153" t="s">
        <v>165</v>
      </c>
    </row>
    <row r="208" spans="2:65" s="1" customFormat="1" ht="6.95" customHeight="1">
      <c r="B208" s="42"/>
      <c r="C208" s="43"/>
      <c r="D208" s="43"/>
      <c r="E208" s="43"/>
      <c r="F208" s="43"/>
      <c r="G208" s="43"/>
      <c r="H208" s="43"/>
      <c r="I208" s="43"/>
      <c r="J208" s="43"/>
      <c r="K208" s="43"/>
      <c r="L208" s="33"/>
    </row>
  </sheetData>
  <sheetProtection algorithmName="SHA-512" hashValue="fMYOXdq5tHdlNlFJrkJbM0Rys3IlW4Xhw+hyjNR7rmJq1eAKoSAqU0iCraIHCuH6GA5Z1Q15FcTpvf4kyHSLJw==" saltValue="Rp+b5LPygyavpuSZVOACOcZjFyJHqLJO6wPWIysTfCbregHvhVLndLYY69chM8uAiNmacvZ9JvFNFKFQGVIe0w==" spinCount="100000" sheet="1" objects="1" scenarios="1" formatColumns="0" formatRows="0" autoFilter="0"/>
  <autoFilter ref="C83:K207" xr:uid="{00000000-0009-0000-0000-000005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500-000000000000}"/>
    <hyperlink ref="F94" r:id="rId2" xr:uid="{00000000-0004-0000-0500-000001000000}"/>
    <hyperlink ref="F100" r:id="rId3" xr:uid="{00000000-0004-0000-0500-000002000000}"/>
    <hyperlink ref="F102" r:id="rId4" xr:uid="{00000000-0004-0000-0500-000003000000}"/>
    <hyperlink ref="F107" r:id="rId5" xr:uid="{00000000-0004-0000-0500-000004000000}"/>
    <hyperlink ref="F113" r:id="rId6" xr:uid="{00000000-0004-0000-0500-000005000000}"/>
    <hyperlink ref="F119" r:id="rId7" xr:uid="{00000000-0004-0000-0500-000006000000}"/>
    <hyperlink ref="F124" r:id="rId8" xr:uid="{00000000-0004-0000-0500-000007000000}"/>
    <hyperlink ref="F129" r:id="rId9" xr:uid="{00000000-0004-0000-0500-000008000000}"/>
    <hyperlink ref="F134" r:id="rId10" xr:uid="{00000000-0004-0000-0500-000009000000}"/>
    <hyperlink ref="F202" r:id="rId11" xr:uid="{00000000-0004-0000-0500-00000A000000}"/>
    <hyperlink ref="F205" r:id="rId12" xr:uid="{00000000-0004-0000-05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5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1816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ROUND((SUM(BE86:BE157)),  2)</f>
        <v>0</v>
      </c>
      <c r="I33" s="90">
        <v>0.21</v>
      </c>
      <c r="J33" s="89">
        <f>ROUND(((SUM(BE86:BE157))*I33),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ROUND((SUM(BF86:BF157)),  2)</f>
        <v>0</v>
      </c>
      <c r="I34" s="90">
        <v>0.12</v>
      </c>
      <c r="J34" s="89">
        <f>ROUND(((SUM(BF86:BF157))*I34),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ROUND((SUM(BG86:BG157)),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ROUND((SUM(BH86:BH157)),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ROUND((SUM(BI86:BI157)),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1136 - SO 02.1 - Výtah ve výtahové šachtě VŠ 2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J86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>
      <c r="B61" s="104"/>
      <c r="D61" s="105" t="s">
        <v>1453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9" customFormat="1" ht="19.899999999999999" customHeight="1">
      <c r="B62" s="104"/>
      <c r="D62" s="105" t="s">
        <v>1454</v>
      </c>
      <c r="E62" s="106"/>
      <c r="F62" s="106"/>
      <c r="G62" s="106"/>
      <c r="H62" s="106"/>
      <c r="I62" s="106"/>
      <c r="J62" s="107">
        <f>J118</f>
        <v>0</v>
      </c>
      <c r="L62" s="104"/>
    </row>
    <row r="63" spans="2:47" s="8" customFormat="1" ht="24.95" customHeight="1">
      <c r="B63" s="100"/>
      <c r="D63" s="101" t="s">
        <v>132</v>
      </c>
      <c r="E63" s="102"/>
      <c r="F63" s="102"/>
      <c r="G63" s="102"/>
      <c r="H63" s="102"/>
      <c r="I63" s="102"/>
      <c r="J63" s="103">
        <f>J130</f>
        <v>0</v>
      </c>
      <c r="L63" s="100"/>
    </row>
    <row r="64" spans="2:47" s="9" customFormat="1" ht="19.899999999999999" customHeight="1">
      <c r="B64" s="104"/>
      <c r="D64" s="105" t="s">
        <v>1455</v>
      </c>
      <c r="E64" s="106"/>
      <c r="F64" s="106"/>
      <c r="G64" s="106"/>
      <c r="H64" s="106"/>
      <c r="I64" s="106"/>
      <c r="J64" s="107">
        <f>J131</f>
        <v>0</v>
      </c>
      <c r="L64" s="104"/>
    </row>
    <row r="65" spans="2:12" s="8" customFormat="1" ht="24.95" customHeight="1">
      <c r="B65" s="100"/>
      <c r="D65" s="101" t="s">
        <v>1456</v>
      </c>
      <c r="E65" s="102"/>
      <c r="F65" s="102"/>
      <c r="G65" s="102"/>
      <c r="H65" s="102"/>
      <c r="I65" s="102"/>
      <c r="J65" s="103">
        <f>J134</f>
        <v>0</v>
      </c>
      <c r="L65" s="100"/>
    </row>
    <row r="66" spans="2:12" s="9" customFormat="1" ht="19.899999999999999" customHeight="1">
      <c r="B66" s="104"/>
      <c r="D66" s="105" t="s">
        <v>1457</v>
      </c>
      <c r="E66" s="106"/>
      <c r="F66" s="106"/>
      <c r="G66" s="106"/>
      <c r="H66" s="106"/>
      <c r="I66" s="106"/>
      <c r="J66" s="107">
        <f>J135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150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21" t="str">
        <f>E7</f>
        <v xml:space="preserve"> Oprava podchodu v km 2,329 v zastávce Ostrava Stodolní - výtahové šachty a výtahy</v>
      </c>
      <c r="F76" s="322"/>
      <c r="G76" s="322"/>
      <c r="H76" s="322"/>
      <c r="L76" s="33"/>
    </row>
    <row r="77" spans="2:12" s="1" customFormat="1" ht="12" customHeight="1">
      <c r="B77" s="33"/>
      <c r="C77" s="28" t="s">
        <v>116</v>
      </c>
      <c r="L77" s="33"/>
    </row>
    <row r="78" spans="2:12" s="1" customFormat="1" ht="16.5" customHeight="1">
      <c r="B78" s="33"/>
      <c r="E78" s="288" t="str">
        <f>E9</f>
        <v>1136 - SO 02.1 - Výtah ve výtahové šachtě VŠ 2</v>
      </c>
      <c r="F78" s="323"/>
      <c r="G78" s="323"/>
      <c r="H78" s="323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 xml:space="preserve"> </v>
      </c>
      <c r="I80" s="28" t="s">
        <v>23</v>
      </c>
      <c r="J80" s="50">
        <f>IF(J12="","",J12)</f>
        <v>46086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24</v>
      </c>
      <c r="F82" s="26" t="str">
        <f>E15</f>
        <v>Správa železnic, s.o. OŘ Ostrava</v>
      </c>
      <c r="I82" s="28" t="s">
        <v>32</v>
      </c>
      <c r="J82" s="31" t="str">
        <f>E21</f>
        <v>Ing. Pavel Krátký</v>
      </c>
      <c r="L82" s="33"/>
    </row>
    <row r="83" spans="2:65" s="1" customFormat="1" ht="15.2" customHeight="1">
      <c r="B83" s="33"/>
      <c r="C83" s="28" t="s">
        <v>30</v>
      </c>
      <c r="F83" s="26" t="str">
        <f>IF(E18="","",E18)</f>
        <v>Vyplň údaj</v>
      </c>
      <c r="I83" s="28" t="s">
        <v>36</v>
      </c>
      <c r="J83" s="31" t="str">
        <f>E24</f>
        <v xml:space="preserve"> 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08"/>
      <c r="C85" s="109" t="s">
        <v>151</v>
      </c>
      <c r="D85" s="110" t="s">
        <v>59</v>
      </c>
      <c r="E85" s="110" t="s">
        <v>55</v>
      </c>
      <c r="F85" s="110" t="s">
        <v>56</v>
      </c>
      <c r="G85" s="110" t="s">
        <v>152</v>
      </c>
      <c r="H85" s="110" t="s">
        <v>153</v>
      </c>
      <c r="I85" s="110" t="s">
        <v>154</v>
      </c>
      <c r="J85" s="110" t="s">
        <v>120</v>
      </c>
      <c r="K85" s="111" t="s">
        <v>155</v>
      </c>
      <c r="L85" s="108"/>
      <c r="M85" s="57" t="s">
        <v>19</v>
      </c>
      <c r="N85" s="58" t="s">
        <v>44</v>
      </c>
      <c r="O85" s="58" t="s">
        <v>156</v>
      </c>
      <c r="P85" s="58" t="s">
        <v>157</v>
      </c>
      <c r="Q85" s="58" t="s">
        <v>158</v>
      </c>
      <c r="R85" s="58" t="s">
        <v>159</v>
      </c>
      <c r="S85" s="58" t="s">
        <v>160</v>
      </c>
      <c r="T85" s="59" t="s">
        <v>161</v>
      </c>
    </row>
    <row r="86" spans="2:65" s="1" customFormat="1" ht="22.9" customHeight="1">
      <c r="B86" s="33"/>
      <c r="C86" s="62" t="s">
        <v>162</v>
      </c>
      <c r="J86" s="112">
        <f>BK86</f>
        <v>0</v>
      </c>
      <c r="L86" s="33"/>
      <c r="M86" s="60"/>
      <c r="N86" s="51"/>
      <c r="O86" s="51"/>
      <c r="P86" s="113">
        <f>P87+P130+P134</f>
        <v>0</v>
      </c>
      <c r="Q86" s="51"/>
      <c r="R86" s="113">
        <f>R87+R130+R134</f>
        <v>0</v>
      </c>
      <c r="S86" s="51"/>
      <c r="T86" s="114">
        <f>T87+T130+T134</f>
        <v>3.9</v>
      </c>
      <c r="AT86" s="18" t="s">
        <v>73</v>
      </c>
      <c r="AU86" s="18" t="s">
        <v>121</v>
      </c>
      <c r="BK86" s="115">
        <f>BK87+BK130+BK134</f>
        <v>0</v>
      </c>
    </row>
    <row r="87" spans="2:65" s="11" customFormat="1" ht="25.9" customHeight="1">
      <c r="B87" s="116"/>
      <c r="D87" s="117" t="s">
        <v>73</v>
      </c>
      <c r="E87" s="118" t="s">
        <v>163</v>
      </c>
      <c r="F87" s="118" t="s">
        <v>164</v>
      </c>
      <c r="I87" s="119"/>
      <c r="J87" s="120">
        <f>BK87</f>
        <v>0</v>
      </c>
      <c r="L87" s="116"/>
      <c r="M87" s="121"/>
      <c r="P87" s="122">
        <f>P88+P118</f>
        <v>0</v>
      </c>
      <c r="R87" s="122">
        <f>R88+R118</f>
        <v>0</v>
      </c>
      <c r="T87" s="123">
        <f>T88+T118</f>
        <v>3.9</v>
      </c>
      <c r="AR87" s="117" t="s">
        <v>82</v>
      </c>
      <c r="AT87" s="124" t="s">
        <v>73</v>
      </c>
      <c r="AU87" s="124" t="s">
        <v>74</v>
      </c>
      <c r="AY87" s="117" t="s">
        <v>165</v>
      </c>
      <c r="BK87" s="125">
        <f>BK88+BK118</f>
        <v>0</v>
      </c>
    </row>
    <row r="88" spans="2:65" s="11" customFormat="1" ht="22.9" customHeight="1">
      <c r="B88" s="116"/>
      <c r="D88" s="117" t="s">
        <v>73</v>
      </c>
      <c r="E88" s="126" t="s">
        <v>229</v>
      </c>
      <c r="F88" s="126" t="s">
        <v>1458</v>
      </c>
      <c r="I88" s="119"/>
      <c r="J88" s="127">
        <f>BK88</f>
        <v>0</v>
      </c>
      <c r="L88" s="116"/>
      <c r="M88" s="121"/>
      <c r="P88" s="122">
        <f>SUM(P89:P117)</f>
        <v>0</v>
      </c>
      <c r="R88" s="122">
        <f>SUM(R89:R117)</f>
        <v>0</v>
      </c>
      <c r="T88" s="123">
        <f>SUM(T89:T117)</f>
        <v>3.9</v>
      </c>
      <c r="AR88" s="117" t="s">
        <v>82</v>
      </c>
      <c r="AT88" s="124" t="s">
        <v>73</v>
      </c>
      <c r="AU88" s="124" t="s">
        <v>82</v>
      </c>
      <c r="AY88" s="117" t="s">
        <v>165</v>
      </c>
      <c r="BK88" s="125">
        <f>SUM(BK89:BK117)</f>
        <v>0</v>
      </c>
    </row>
    <row r="89" spans="2:65" s="1" customFormat="1" ht="24.2" customHeight="1">
      <c r="B89" s="33"/>
      <c r="C89" s="128" t="s">
        <v>82</v>
      </c>
      <c r="D89" s="128" t="s">
        <v>167</v>
      </c>
      <c r="E89" s="129" t="s">
        <v>1459</v>
      </c>
      <c r="F89" s="130" t="s">
        <v>1460</v>
      </c>
      <c r="G89" s="131" t="s">
        <v>170</v>
      </c>
      <c r="H89" s="132">
        <v>5.0999999999999996</v>
      </c>
      <c r="I89" s="133"/>
      <c r="J89" s="134">
        <f>ROUND(I89*H89,2)</f>
        <v>0</v>
      </c>
      <c r="K89" s="130" t="s">
        <v>171</v>
      </c>
      <c r="L89" s="33"/>
      <c r="M89" s="135" t="s">
        <v>19</v>
      </c>
      <c r="N89" s="136" t="s">
        <v>45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172</v>
      </c>
      <c r="AT89" s="139" t="s">
        <v>167</v>
      </c>
      <c r="AU89" s="139" t="s">
        <v>84</v>
      </c>
      <c r="AY89" s="18" t="s">
        <v>165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82</v>
      </c>
      <c r="BK89" s="140">
        <f>ROUND(I89*H89,2)</f>
        <v>0</v>
      </c>
      <c r="BL89" s="18" t="s">
        <v>172</v>
      </c>
      <c r="BM89" s="139" t="s">
        <v>1817</v>
      </c>
    </row>
    <row r="90" spans="2:65" s="1" customFormat="1" ht="11.25">
      <c r="B90" s="33"/>
      <c r="D90" s="141" t="s">
        <v>173</v>
      </c>
      <c r="F90" s="142" t="s">
        <v>1462</v>
      </c>
      <c r="I90" s="143"/>
      <c r="L90" s="33"/>
      <c r="M90" s="144"/>
      <c r="T90" s="54"/>
      <c r="AT90" s="18" t="s">
        <v>173</v>
      </c>
      <c r="AU90" s="18" t="s">
        <v>84</v>
      </c>
    </row>
    <row r="91" spans="2:65" s="13" customFormat="1" ht="11.25">
      <c r="B91" s="152"/>
      <c r="D91" s="146" t="s">
        <v>175</v>
      </c>
      <c r="E91" s="153" t="s">
        <v>19</v>
      </c>
      <c r="F91" s="154" t="s">
        <v>1818</v>
      </c>
      <c r="H91" s="155">
        <v>5.0999999999999996</v>
      </c>
      <c r="I91" s="156"/>
      <c r="L91" s="152"/>
      <c r="M91" s="157"/>
      <c r="T91" s="158"/>
      <c r="AT91" s="153" t="s">
        <v>175</v>
      </c>
      <c r="AU91" s="153" t="s">
        <v>84</v>
      </c>
      <c r="AV91" s="13" t="s">
        <v>84</v>
      </c>
      <c r="AW91" s="13" t="s">
        <v>35</v>
      </c>
      <c r="AX91" s="13" t="s">
        <v>82</v>
      </c>
      <c r="AY91" s="153" t="s">
        <v>165</v>
      </c>
    </row>
    <row r="92" spans="2:65" s="1" customFormat="1" ht="24.2" customHeight="1">
      <c r="B92" s="33"/>
      <c r="C92" s="128" t="s">
        <v>84</v>
      </c>
      <c r="D92" s="128" t="s">
        <v>167</v>
      </c>
      <c r="E92" s="129" t="s">
        <v>1464</v>
      </c>
      <c r="F92" s="130" t="s">
        <v>1465</v>
      </c>
      <c r="G92" s="131" t="s">
        <v>170</v>
      </c>
      <c r="H92" s="132">
        <v>90</v>
      </c>
      <c r="I92" s="133"/>
      <c r="J92" s="134">
        <f>ROUND(I92*H92,2)</f>
        <v>0</v>
      </c>
      <c r="K92" s="130" t="s">
        <v>171</v>
      </c>
      <c r="L92" s="33"/>
      <c r="M92" s="135" t="s">
        <v>19</v>
      </c>
      <c r="N92" s="136" t="s">
        <v>45</v>
      </c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39" t="s">
        <v>172</v>
      </c>
      <c r="AT92" s="139" t="s">
        <v>167</v>
      </c>
      <c r="AU92" s="139" t="s">
        <v>84</v>
      </c>
      <c r="AY92" s="18" t="s">
        <v>165</v>
      </c>
      <c r="BE92" s="140">
        <f>IF(N92="základní",J92,0)</f>
        <v>0</v>
      </c>
      <c r="BF92" s="140">
        <f>IF(N92="snížená",J92,0)</f>
        <v>0</v>
      </c>
      <c r="BG92" s="140">
        <f>IF(N92="zákl. přenesená",J92,0)</f>
        <v>0</v>
      </c>
      <c r="BH92" s="140">
        <f>IF(N92="sníž. přenesená",J92,0)</f>
        <v>0</v>
      </c>
      <c r="BI92" s="140">
        <f>IF(N92="nulová",J92,0)</f>
        <v>0</v>
      </c>
      <c r="BJ92" s="18" t="s">
        <v>82</v>
      </c>
      <c r="BK92" s="140">
        <f>ROUND(I92*H92,2)</f>
        <v>0</v>
      </c>
      <c r="BL92" s="18" t="s">
        <v>172</v>
      </c>
      <c r="BM92" s="139" t="s">
        <v>1819</v>
      </c>
    </row>
    <row r="93" spans="2:65" s="1" customFormat="1" ht="11.25">
      <c r="B93" s="33"/>
      <c r="D93" s="141" t="s">
        <v>173</v>
      </c>
      <c r="F93" s="142" t="s">
        <v>1467</v>
      </c>
      <c r="I93" s="143"/>
      <c r="L93" s="33"/>
      <c r="M93" s="144"/>
      <c r="T93" s="54"/>
      <c r="AT93" s="18" t="s">
        <v>173</v>
      </c>
      <c r="AU93" s="18" t="s">
        <v>84</v>
      </c>
    </row>
    <row r="94" spans="2:65" s="13" customFormat="1" ht="11.25">
      <c r="B94" s="152"/>
      <c r="D94" s="146" t="s">
        <v>175</v>
      </c>
      <c r="E94" s="153" t="s">
        <v>19</v>
      </c>
      <c r="F94" s="154" t="s">
        <v>1468</v>
      </c>
      <c r="H94" s="155">
        <v>30</v>
      </c>
      <c r="I94" s="156"/>
      <c r="L94" s="152"/>
      <c r="M94" s="157"/>
      <c r="T94" s="158"/>
      <c r="AT94" s="153" t="s">
        <v>175</v>
      </c>
      <c r="AU94" s="153" t="s">
        <v>84</v>
      </c>
      <c r="AV94" s="13" t="s">
        <v>84</v>
      </c>
      <c r="AW94" s="13" t="s">
        <v>35</v>
      </c>
      <c r="AX94" s="13" t="s">
        <v>74</v>
      </c>
      <c r="AY94" s="153" t="s">
        <v>165</v>
      </c>
    </row>
    <row r="95" spans="2:65" s="13" customFormat="1" ht="11.25">
      <c r="B95" s="152"/>
      <c r="D95" s="146" t="s">
        <v>175</v>
      </c>
      <c r="E95" s="153" t="s">
        <v>19</v>
      </c>
      <c r="F95" s="154" t="s">
        <v>1469</v>
      </c>
      <c r="H95" s="155">
        <v>60</v>
      </c>
      <c r="I95" s="156"/>
      <c r="L95" s="152"/>
      <c r="M95" s="157"/>
      <c r="T95" s="158"/>
      <c r="AT95" s="153" t="s">
        <v>175</v>
      </c>
      <c r="AU95" s="153" t="s">
        <v>84</v>
      </c>
      <c r="AV95" s="13" t="s">
        <v>84</v>
      </c>
      <c r="AW95" s="13" t="s">
        <v>35</v>
      </c>
      <c r="AX95" s="13" t="s">
        <v>74</v>
      </c>
      <c r="AY95" s="153" t="s">
        <v>165</v>
      </c>
    </row>
    <row r="96" spans="2:65" s="14" customFormat="1" ht="11.25">
      <c r="B96" s="159"/>
      <c r="D96" s="146" t="s">
        <v>175</v>
      </c>
      <c r="E96" s="160" t="s">
        <v>19</v>
      </c>
      <c r="F96" s="161" t="s">
        <v>178</v>
      </c>
      <c r="H96" s="162">
        <v>90</v>
      </c>
      <c r="I96" s="163"/>
      <c r="L96" s="159"/>
      <c r="M96" s="164"/>
      <c r="T96" s="165"/>
      <c r="AT96" s="160" t="s">
        <v>175</v>
      </c>
      <c r="AU96" s="160" t="s">
        <v>84</v>
      </c>
      <c r="AV96" s="14" t="s">
        <v>172</v>
      </c>
      <c r="AW96" s="14" t="s">
        <v>35</v>
      </c>
      <c r="AX96" s="14" t="s">
        <v>82</v>
      </c>
      <c r="AY96" s="160" t="s">
        <v>165</v>
      </c>
    </row>
    <row r="97" spans="2:65" s="1" customFormat="1" ht="24.2" customHeight="1">
      <c r="B97" s="33"/>
      <c r="C97" s="128" t="s">
        <v>188</v>
      </c>
      <c r="D97" s="128" t="s">
        <v>167</v>
      </c>
      <c r="E97" s="129" t="s">
        <v>1470</v>
      </c>
      <c r="F97" s="130" t="s">
        <v>1471</v>
      </c>
      <c r="G97" s="131" t="s">
        <v>170</v>
      </c>
      <c r="H97" s="132">
        <v>5.0999999999999996</v>
      </c>
      <c r="I97" s="133"/>
      <c r="J97" s="134">
        <f>ROUND(I97*H97,2)</f>
        <v>0</v>
      </c>
      <c r="K97" s="130" t="s">
        <v>171</v>
      </c>
      <c r="L97" s="33"/>
      <c r="M97" s="135" t="s">
        <v>19</v>
      </c>
      <c r="N97" s="136" t="s">
        <v>45</v>
      </c>
      <c r="P97" s="137">
        <f>O97*H97</f>
        <v>0</v>
      </c>
      <c r="Q97" s="137">
        <v>0</v>
      </c>
      <c r="R97" s="137">
        <f>Q97*H97</f>
        <v>0</v>
      </c>
      <c r="S97" s="137">
        <v>0</v>
      </c>
      <c r="T97" s="138">
        <f>S97*H97</f>
        <v>0</v>
      </c>
      <c r="AR97" s="139" t="s">
        <v>172</v>
      </c>
      <c r="AT97" s="139" t="s">
        <v>167</v>
      </c>
      <c r="AU97" s="139" t="s">
        <v>84</v>
      </c>
      <c r="AY97" s="18" t="s">
        <v>165</v>
      </c>
      <c r="BE97" s="140">
        <f>IF(N97="základní",J97,0)</f>
        <v>0</v>
      </c>
      <c r="BF97" s="140">
        <f>IF(N97="snížená",J97,0)</f>
        <v>0</v>
      </c>
      <c r="BG97" s="140">
        <f>IF(N97="zákl. přenesená",J97,0)</f>
        <v>0</v>
      </c>
      <c r="BH97" s="140">
        <f>IF(N97="sníž. přenesená",J97,0)</f>
        <v>0</v>
      </c>
      <c r="BI97" s="140">
        <f>IF(N97="nulová",J97,0)</f>
        <v>0</v>
      </c>
      <c r="BJ97" s="18" t="s">
        <v>82</v>
      </c>
      <c r="BK97" s="140">
        <f>ROUND(I97*H97,2)</f>
        <v>0</v>
      </c>
      <c r="BL97" s="18" t="s">
        <v>172</v>
      </c>
      <c r="BM97" s="139" t="s">
        <v>1820</v>
      </c>
    </row>
    <row r="98" spans="2:65" s="1" customFormat="1" ht="11.25">
      <c r="B98" s="33"/>
      <c r="D98" s="141" t="s">
        <v>173</v>
      </c>
      <c r="F98" s="142" t="s">
        <v>1473</v>
      </c>
      <c r="I98" s="143"/>
      <c r="L98" s="33"/>
      <c r="M98" s="144"/>
      <c r="T98" s="54"/>
      <c r="AT98" s="18" t="s">
        <v>173</v>
      </c>
      <c r="AU98" s="18" t="s">
        <v>84</v>
      </c>
    </row>
    <row r="99" spans="2:65" s="1" customFormat="1" ht="21.75" customHeight="1">
      <c r="B99" s="33"/>
      <c r="C99" s="128" t="s">
        <v>172</v>
      </c>
      <c r="D99" s="128" t="s">
        <v>167</v>
      </c>
      <c r="E99" s="129" t="s">
        <v>1474</v>
      </c>
      <c r="F99" s="130" t="s">
        <v>1475</v>
      </c>
      <c r="G99" s="131" t="s">
        <v>420</v>
      </c>
      <c r="H99" s="132">
        <v>9</v>
      </c>
      <c r="I99" s="133"/>
      <c r="J99" s="134">
        <f>ROUND(I99*H99,2)</f>
        <v>0</v>
      </c>
      <c r="K99" s="130" t="s">
        <v>171</v>
      </c>
      <c r="L99" s="33"/>
      <c r="M99" s="135" t="s">
        <v>19</v>
      </c>
      <c r="N99" s="136" t="s">
        <v>45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172</v>
      </c>
      <c r="AT99" s="139" t="s">
        <v>167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172</v>
      </c>
      <c r="BM99" s="139" t="s">
        <v>1821</v>
      </c>
    </row>
    <row r="100" spans="2:65" s="1" customFormat="1" ht="11.25">
      <c r="B100" s="33"/>
      <c r="D100" s="141" t="s">
        <v>173</v>
      </c>
      <c r="F100" s="142" t="s">
        <v>1477</v>
      </c>
      <c r="I100" s="143"/>
      <c r="L100" s="33"/>
      <c r="M100" s="144"/>
      <c r="T100" s="54"/>
      <c r="AT100" s="18" t="s">
        <v>173</v>
      </c>
      <c r="AU100" s="18" t="s">
        <v>84</v>
      </c>
    </row>
    <row r="101" spans="2:65" s="1" customFormat="1" ht="24.2" customHeight="1">
      <c r="B101" s="33"/>
      <c r="C101" s="128" t="s">
        <v>203</v>
      </c>
      <c r="D101" s="128" t="s">
        <v>167</v>
      </c>
      <c r="E101" s="129" t="s">
        <v>1478</v>
      </c>
      <c r="F101" s="130" t="s">
        <v>1479</v>
      </c>
      <c r="G101" s="131" t="s">
        <v>420</v>
      </c>
      <c r="H101" s="132">
        <v>135</v>
      </c>
      <c r="I101" s="133"/>
      <c r="J101" s="134">
        <f>ROUND(I101*H101,2)</f>
        <v>0</v>
      </c>
      <c r="K101" s="130" t="s">
        <v>171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172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172</v>
      </c>
      <c r="BM101" s="139" t="s">
        <v>1822</v>
      </c>
    </row>
    <row r="102" spans="2:65" s="1" customFormat="1" ht="11.25">
      <c r="B102" s="33"/>
      <c r="D102" s="141" t="s">
        <v>173</v>
      </c>
      <c r="F102" s="142" t="s">
        <v>1481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3" customFormat="1" ht="11.25">
      <c r="B103" s="152"/>
      <c r="D103" s="146" t="s">
        <v>175</v>
      </c>
      <c r="E103" s="153" t="s">
        <v>19</v>
      </c>
      <c r="F103" s="154" t="s">
        <v>1482</v>
      </c>
      <c r="H103" s="155">
        <v>45</v>
      </c>
      <c r="I103" s="156"/>
      <c r="L103" s="152"/>
      <c r="M103" s="157"/>
      <c r="T103" s="158"/>
      <c r="AT103" s="153" t="s">
        <v>175</v>
      </c>
      <c r="AU103" s="153" t="s">
        <v>84</v>
      </c>
      <c r="AV103" s="13" t="s">
        <v>84</v>
      </c>
      <c r="AW103" s="13" t="s">
        <v>35</v>
      </c>
      <c r="AX103" s="13" t="s">
        <v>74</v>
      </c>
      <c r="AY103" s="153" t="s">
        <v>165</v>
      </c>
    </row>
    <row r="104" spans="2:65" s="13" customFormat="1" ht="11.25">
      <c r="B104" s="152"/>
      <c r="D104" s="146" t="s">
        <v>175</v>
      </c>
      <c r="E104" s="153" t="s">
        <v>19</v>
      </c>
      <c r="F104" s="154" t="s">
        <v>1483</v>
      </c>
      <c r="H104" s="155">
        <v>90</v>
      </c>
      <c r="I104" s="156"/>
      <c r="L104" s="152"/>
      <c r="M104" s="157"/>
      <c r="T104" s="158"/>
      <c r="AT104" s="153" t="s">
        <v>175</v>
      </c>
      <c r="AU104" s="153" t="s">
        <v>84</v>
      </c>
      <c r="AV104" s="13" t="s">
        <v>84</v>
      </c>
      <c r="AW104" s="13" t="s">
        <v>35</v>
      </c>
      <c r="AX104" s="13" t="s">
        <v>74</v>
      </c>
      <c r="AY104" s="153" t="s">
        <v>165</v>
      </c>
    </row>
    <row r="105" spans="2:65" s="14" customFormat="1" ht="11.25">
      <c r="B105" s="159"/>
      <c r="D105" s="146" t="s">
        <v>175</v>
      </c>
      <c r="E105" s="160" t="s">
        <v>19</v>
      </c>
      <c r="F105" s="161" t="s">
        <v>178</v>
      </c>
      <c r="H105" s="162">
        <v>135</v>
      </c>
      <c r="I105" s="163"/>
      <c r="L105" s="159"/>
      <c r="M105" s="164"/>
      <c r="T105" s="165"/>
      <c r="AT105" s="160" t="s">
        <v>175</v>
      </c>
      <c r="AU105" s="160" t="s">
        <v>84</v>
      </c>
      <c r="AV105" s="14" t="s">
        <v>172</v>
      </c>
      <c r="AW105" s="14" t="s">
        <v>35</v>
      </c>
      <c r="AX105" s="14" t="s">
        <v>82</v>
      </c>
      <c r="AY105" s="160" t="s">
        <v>165</v>
      </c>
    </row>
    <row r="106" spans="2:65" s="1" customFormat="1" ht="21.75" customHeight="1">
      <c r="B106" s="33"/>
      <c r="C106" s="128" t="s">
        <v>192</v>
      </c>
      <c r="D106" s="128" t="s">
        <v>167</v>
      </c>
      <c r="E106" s="129" t="s">
        <v>1484</v>
      </c>
      <c r="F106" s="130" t="s">
        <v>1485</v>
      </c>
      <c r="G106" s="131" t="s">
        <v>420</v>
      </c>
      <c r="H106" s="132">
        <v>9</v>
      </c>
      <c r="I106" s="133"/>
      <c r="J106" s="134">
        <f>ROUND(I106*H106,2)</f>
        <v>0</v>
      </c>
      <c r="K106" s="130" t="s">
        <v>171</v>
      </c>
      <c r="L106" s="33"/>
      <c r="M106" s="135" t="s">
        <v>19</v>
      </c>
      <c r="N106" s="136" t="s">
        <v>45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172</v>
      </c>
      <c r="AT106" s="139" t="s">
        <v>167</v>
      </c>
      <c r="AU106" s="139" t="s">
        <v>84</v>
      </c>
      <c r="AY106" s="18" t="s">
        <v>165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82</v>
      </c>
      <c r="BK106" s="140">
        <f>ROUND(I106*H106,2)</f>
        <v>0</v>
      </c>
      <c r="BL106" s="18" t="s">
        <v>172</v>
      </c>
      <c r="BM106" s="139" t="s">
        <v>1823</v>
      </c>
    </row>
    <row r="107" spans="2:65" s="1" customFormat="1" ht="11.25">
      <c r="B107" s="33"/>
      <c r="D107" s="141" t="s">
        <v>173</v>
      </c>
      <c r="F107" s="142" t="s">
        <v>1487</v>
      </c>
      <c r="I107" s="143"/>
      <c r="L107" s="33"/>
      <c r="M107" s="144"/>
      <c r="T107" s="54"/>
      <c r="AT107" s="18" t="s">
        <v>173</v>
      </c>
      <c r="AU107" s="18" t="s">
        <v>84</v>
      </c>
    </row>
    <row r="108" spans="2:65" s="1" customFormat="1" ht="16.5" customHeight="1">
      <c r="B108" s="33"/>
      <c r="C108" s="128" t="s">
        <v>212</v>
      </c>
      <c r="D108" s="128" t="s">
        <v>167</v>
      </c>
      <c r="E108" s="129" t="s">
        <v>1488</v>
      </c>
      <c r="F108" s="130" t="s">
        <v>1489</v>
      </c>
      <c r="G108" s="131" t="s">
        <v>281</v>
      </c>
      <c r="H108" s="132">
        <v>3900</v>
      </c>
      <c r="I108" s="133"/>
      <c r="J108" s="134">
        <f>ROUND(I108*H108,2)</f>
        <v>0</v>
      </c>
      <c r="K108" s="130" t="s">
        <v>19</v>
      </c>
      <c r="L108" s="33"/>
      <c r="M108" s="135" t="s">
        <v>19</v>
      </c>
      <c r="N108" s="136" t="s">
        <v>45</v>
      </c>
      <c r="P108" s="137">
        <f>O108*H108</f>
        <v>0</v>
      </c>
      <c r="Q108" s="137">
        <v>0</v>
      </c>
      <c r="R108" s="137">
        <f>Q108*H108</f>
        <v>0</v>
      </c>
      <c r="S108" s="137">
        <v>1E-3</v>
      </c>
      <c r="T108" s="138">
        <f>S108*H108</f>
        <v>3.9</v>
      </c>
      <c r="AR108" s="139" t="s">
        <v>172</v>
      </c>
      <c r="AT108" s="139" t="s">
        <v>167</v>
      </c>
      <c r="AU108" s="139" t="s">
        <v>84</v>
      </c>
      <c r="AY108" s="18" t="s">
        <v>165</v>
      </c>
      <c r="BE108" s="140">
        <f>IF(N108="základní",J108,0)</f>
        <v>0</v>
      </c>
      <c r="BF108" s="140">
        <f>IF(N108="snížená",J108,0)</f>
        <v>0</v>
      </c>
      <c r="BG108" s="140">
        <f>IF(N108="zákl. přenesená",J108,0)</f>
        <v>0</v>
      </c>
      <c r="BH108" s="140">
        <f>IF(N108="sníž. přenesená",J108,0)</f>
        <v>0</v>
      </c>
      <c r="BI108" s="140">
        <f>IF(N108="nulová",J108,0)</f>
        <v>0</v>
      </c>
      <c r="BJ108" s="18" t="s">
        <v>82</v>
      </c>
      <c r="BK108" s="140">
        <f>ROUND(I108*H108,2)</f>
        <v>0</v>
      </c>
      <c r="BL108" s="18" t="s">
        <v>172</v>
      </c>
      <c r="BM108" s="139" t="s">
        <v>1824</v>
      </c>
    </row>
    <row r="109" spans="2:65" s="13" customFormat="1" ht="11.25">
      <c r="B109" s="152"/>
      <c r="D109" s="146" t="s">
        <v>175</v>
      </c>
      <c r="E109" s="153" t="s">
        <v>19</v>
      </c>
      <c r="F109" s="154" t="s">
        <v>1491</v>
      </c>
      <c r="H109" s="155">
        <v>700</v>
      </c>
      <c r="I109" s="156"/>
      <c r="L109" s="152"/>
      <c r="M109" s="157"/>
      <c r="T109" s="158"/>
      <c r="AT109" s="153" t="s">
        <v>175</v>
      </c>
      <c r="AU109" s="153" t="s">
        <v>84</v>
      </c>
      <c r="AV109" s="13" t="s">
        <v>84</v>
      </c>
      <c r="AW109" s="13" t="s">
        <v>35</v>
      </c>
      <c r="AX109" s="13" t="s">
        <v>74</v>
      </c>
      <c r="AY109" s="153" t="s">
        <v>165</v>
      </c>
    </row>
    <row r="110" spans="2:65" s="13" customFormat="1" ht="11.25">
      <c r="B110" s="152"/>
      <c r="D110" s="146" t="s">
        <v>175</v>
      </c>
      <c r="E110" s="153" t="s">
        <v>19</v>
      </c>
      <c r="F110" s="154" t="s">
        <v>1492</v>
      </c>
      <c r="H110" s="155">
        <v>3200</v>
      </c>
      <c r="I110" s="156"/>
      <c r="L110" s="152"/>
      <c r="M110" s="157"/>
      <c r="T110" s="158"/>
      <c r="AT110" s="153" t="s">
        <v>175</v>
      </c>
      <c r="AU110" s="153" t="s">
        <v>84</v>
      </c>
      <c r="AV110" s="13" t="s">
        <v>84</v>
      </c>
      <c r="AW110" s="13" t="s">
        <v>35</v>
      </c>
      <c r="AX110" s="13" t="s">
        <v>74</v>
      </c>
      <c r="AY110" s="153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3900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16.5" customHeight="1">
      <c r="B112" s="33"/>
      <c r="C112" s="128" t="s">
        <v>199</v>
      </c>
      <c r="D112" s="128" t="s">
        <v>167</v>
      </c>
      <c r="E112" s="129" t="s">
        <v>1493</v>
      </c>
      <c r="F112" s="130" t="s">
        <v>1494</v>
      </c>
      <c r="G112" s="131" t="s">
        <v>191</v>
      </c>
      <c r="H112" s="132">
        <v>22.95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1825</v>
      </c>
    </row>
    <row r="113" spans="2:65" s="1" customFormat="1" ht="11.25">
      <c r="B113" s="33"/>
      <c r="D113" s="141" t="s">
        <v>173</v>
      </c>
      <c r="F113" s="142" t="s">
        <v>1496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3" customFormat="1" ht="11.25">
      <c r="B114" s="152"/>
      <c r="D114" s="146" t="s">
        <v>175</v>
      </c>
      <c r="E114" s="153" t="s">
        <v>19</v>
      </c>
      <c r="F114" s="154" t="s">
        <v>1826</v>
      </c>
      <c r="H114" s="155">
        <v>22.95</v>
      </c>
      <c r="I114" s="156"/>
      <c r="L114" s="152"/>
      <c r="M114" s="157"/>
      <c r="T114" s="158"/>
      <c r="AT114" s="153" t="s">
        <v>175</v>
      </c>
      <c r="AU114" s="153" t="s">
        <v>84</v>
      </c>
      <c r="AV114" s="13" t="s">
        <v>84</v>
      </c>
      <c r="AW114" s="13" t="s">
        <v>35</v>
      </c>
      <c r="AX114" s="13" t="s">
        <v>82</v>
      </c>
      <c r="AY114" s="153" t="s">
        <v>165</v>
      </c>
    </row>
    <row r="115" spans="2:65" s="1" customFormat="1" ht="24.2" customHeight="1">
      <c r="B115" s="33"/>
      <c r="C115" s="128" t="s">
        <v>229</v>
      </c>
      <c r="D115" s="128" t="s">
        <v>167</v>
      </c>
      <c r="E115" s="129" t="s">
        <v>1498</v>
      </c>
      <c r="F115" s="130" t="s">
        <v>1499</v>
      </c>
      <c r="G115" s="131" t="s">
        <v>191</v>
      </c>
      <c r="H115" s="132">
        <v>229.5</v>
      </c>
      <c r="I115" s="133"/>
      <c r="J115" s="134">
        <f>ROUND(I115*H115,2)</f>
        <v>0</v>
      </c>
      <c r="K115" s="130" t="s">
        <v>171</v>
      </c>
      <c r="L115" s="33"/>
      <c r="M115" s="135" t="s">
        <v>19</v>
      </c>
      <c r="N115" s="136" t="s">
        <v>45</v>
      </c>
      <c r="P115" s="137">
        <f>O115*H115</f>
        <v>0</v>
      </c>
      <c r="Q115" s="137">
        <v>0</v>
      </c>
      <c r="R115" s="137">
        <f>Q115*H115</f>
        <v>0</v>
      </c>
      <c r="S115" s="137">
        <v>0</v>
      </c>
      <c r="T115" s="138">
        <f>S115*H115</f>
        <v>0</v>
      </c>
      <c r="AR115" s="139" t="s">
        <v>172</v>
      </c>
      <c r="AT115" s="139" t="s">
        <v>167</v>
      </c>
      <c r="AU115" s="139" t="s">
        <v>84</v>
      </c>
      <c r="AY115" s="18" t="s">
        <v>165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8" t="s">
        <v>82</v>
      </c>
      <c r="BK115" s="140">
        <f>ROUND(I115*H115,2)</f>
        <v>0</v>
      </c>
      <c r="BL115" s="18" t="s">
        <v>172</v>
      </c>
      <c r="BM115" s="139" t="s">
        <v>1827</v>
      </c>
    </row>
    <row r="116" spans="2:65" s="1" customFormat="1" ht="11.25">
      <c r="B116" s="33"/>
      <c r="D116" s="141" t="s">
        <v>173</v>
      </c>
      <c r="F116" s="142" t="s">
        <v>1501</v>
      </c>
      <c r="I116" s="143"/>
      <c r="L116" s="33"/>
      <c r="M116" s="144"/>
      <c r="T116" s="54"/>
      <c r="AT116" s="18" t="s">
        <v>173</v>
      </c>
      <c r="AU116" s="18" t="s">
        <v>84</v>
      </c>
    </row>
    <row r="117" spans="2:65" s="13" customFormat="1" ht="11.25">
      <c r="B117" s="152"/>
      <c r="D117" s="146" t="s">
        <v>175</v>
      </c>
      <c r="E117" s="153" t="s">
        <v>19</v>
      </c>
      <c r="F117" s="154" t="s">
        <v>1828</v>
      </c>
      <c r="H117" s="155">
        <v>229.5</v>
      </c>
      <c r="I117" s="156"/>
      <c r="L117" s="152"/>
      <c r="M117" s="157"/>
      <c r="T117" s="158"/>
      <c r="AT117" s="153" t="s">
        <v>175</v>
      </c>
      <c r="AU117" s="153" t="s">
        <v>84</v>
      </c>
      <c r="AV117" s="13" t="s">
        <v>84</v>
      </c>
      <c r="AW117" s="13" t="s">
        <v>35</v>
      </c>
      <c r="AX117" s="13" t="s">
        <v>82</v>
      </c>
      <c r="AY117" s="153" t="s">
        <v>165</v>
      </c>
    </row>
    <row r="118" spans="2:65" s="11" customFormat="1" ht="22.9" customHeight="1">
      <c r="B118" s="116"/>
      <c r="D118" s="117" t="s">
        <v>73</v>
      </c>
      <c r="E118" s="126" t="s">
        <v>733</v>
      </c>
      <c r="F118" s="126" t="s">
        <v>1503</v>
      </c>
      <c r="I118" s="119"/>
      <c r="J118" s="127">
        <f>BK118</f>
        <v>0</v>
      </c>
      <c r="L118" s="116"/>
      <c r="M118" s="121"/>
      <c r="P118" s="122">
        <f>SUM(P119:P129)</f>
        <v>0</v>
      </c>
      <c r="R118" s="122">
        <f>SUM(R119:R129)</f>
        <v>0</v>
      </c>
      <c r="T118" s="123">
        <f>SUM(T119:T129)</f>
        <v>0</v>
      </c>
      <c r="AR118" s="117" t="s">
        <v>82</v>
      </c>
      <c r="AT118" s="124" t="s">
        <v>73</v>
      </c>
      <c r="AU118" s="124" t="s">
        <v>82</v>
      </c>
      <c r="AY118" s="117" t="s">
        <v>165</v>
      </c>
      <c r="BK118" s="125">
        <f>SUM(BK119:BK129)</f>
        <v>0</v>
      </c>
    </row>
    <row r="119" spans="2:65" s="1" customFormat="1" ht="24.2" customHeight="1">
      <c r="B119" s="33"/>
      <c r="C119" s="128" t="s">
        <v>206</v>
      </c>
      <c r="D119" s="128" t="s">
        <v>167</v>
      </c>
      <c r="E119" s="129" t="s">
        <v>1509</v>
      </c>
      <c r="F119" s="130" t="s">
        <v>1510</v>
      </c>
      <c r="G119" s="131" t="s">
        <v>221</v>
      </c>
      <c r="H119" s="132">
        <v>3.9</v>
      </c>
      <c r="I119" s="133"/>
      <c r="J119" s="134">
        <f>ROUND(I119*H119,2)</f>
        <v>0</v>
      </c>
      <c r="K119" s="130" t="s">
        <v>171</v>
      </c>
      <c r="L119" s="33"/>
      <c r="M119" s="135" t="s">
        <v>19</v>
      </c>
      <c r="N119" s="136" t="s">
        <v>45</v>
      </c>
      <c r="P119" s="137">
        <f>O119*H119</f>
        <v>0</v>
      </c>
      <c r="Q119" s="137">
        <v>0</v>
      </c>
      <c r="R119" s="137">
        <f>Q119*H119</f>
        <v>0</v>
      </c>
      <c r="S119" s="137">
        <v>0</v>
      </c>
      <c r="T119" s="138">
        <f>S119*H119</f>
        <v>0</v>
      </c>
      <c r="AR119" s="139" t="s">
        <v>172</v>
      </c>
      <c r="AT119" s="139" t="s">
        <v>167</v>
      </c>
      <c r="AU119" s="139" t="s">
        <v>84</v>
      </c>
      <c r="AY119" s="18" t="s">
        <v>165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8" t="s">
        <v>82</v>
      </c>
      <c r="BK119" s="140">
        <f>ROUND(I119*H119,2)</f>
        <v>0</v>
      </c>
      <c r="BL119" s="18" t="s">
        <v>172</v>
      </c>
      <c r="BM119" s="139" t="s">
        <v>1829</v>
      </c>
    </row>
    <row r="120" spans="2:65" s="1" customFormat="1" ht="11.25">
      <c r="B120" s="33"/>
      <c r="D120" s="141" t="s">
        <v>173</v>
      </c>
      <c r="F120" s="142" t="s">
        <v>1512</v>
      </c>
      <c r="I120" s="143"/>
      <c r="L120" s="33"/>
      <c r="M120" s="144"/>
      <c r="T120" s="54"/>
      <c r="AT120" s="18" t="s">
        <v>173</v>
      </c>
      <c r="AU120" s="18" t="s">
        <v>84</v>
      </c>
    </row>
    <row r="121" spans="2:65" s="1" customFormat="1" ht="24.2" customHeight="1">
      <c r="B121" s="33"/>
      <c r="C121" s="128" t="s">
        <v>243</v>
      </c>
      <c r="D121" s="128" t="s">
        <v>167</v>
      </c>
      <c r="E121" s="129" t="s">
        <v>1504</v>
      </c>
      <c r="F121" s="130" t="s">
        <v>1505</v>
      </c>
      <c r="G121" s="131" t="s">
        <v>221</v>
      </c>
      <c r="H121" s="132">
        <v>39</v>
      </c>
      <c r="I121" s="133"/>
      <c r="J121" s="134">
        <f>ROUND(I121*H121,2)</f>
        <v>0</v>
      </c>
      <c r="K121" s="130" t="s">
        <v>171</v>
      </c>
      <c r="L121" s="33"/>
      <c r="M121" s="135" t="s">
        <v>19</v>
      </c>
      <c r="N121" s="136" t="s">
        <v>45</v>
      </c>
      <c r="P121" s="137">
        <f>O121*H121</f>
        <v>0</v>
      </c>
      <c r="Q121" s="137">
        <v>0</v>
      </c>
      <c r="R121" s="137">
        <f>Q121*H121</f>
        <v>0</v>
      </c>
      <c r="S121" s="137">
        <v>0</v>
      </c>
      <c r="T121" s="138">
        <f>S121*H121</f>
        <v>0</v>
      </c>
      <c r="AR121" s="139" t="s">
        <v>172</v>
      </c>
      <c r="AT121" s="139" t="s">
        <v>167</v>
      </c>
      <c r="AU121" s="139" t="s">
        <v>84</v>
      </c>
      <c r="AY121" s="18" t="s">
        <v>165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8" t="s">
        <v>82</v>
      </c>
      <c r="BK121" s="140">
        <f>ROUND(I121*H121,2)</f>
        <v>0</v>
      </c>
      <c r="BL121" s="18" t="s">
        <v>172</v>
      </c>
      <c r="BM121" s="139" t="s">
        <v>1830</v>
      </c>
    </row>
    <row r="122" spans="2:65" s="1" customFormat="1" ht="11.25">
      <c r="B122" s="33"/>
      <c r="D122" s="141" t="s">
        <v>173</v>
      </c>
      <c r="F122" s="142" t="s">
        <v>1507</v>
      </c>
      <c r="I122" s="143"/>
      <c r="L122" s="33"/>
      <c r="M122" s="144"/>
      <c r="T122" s="54"/>
      <c r="AT122" s="18" t="s">
        <v>173</v>
      </c>
      <c r="AU122" s="18" t="s">
        <v>84</v>
      </c>
    </row>
    <row r="123" spans="2:65" s="13" customFormat="1" ht="11.25">
      <c r="B123" s="152"/>
      <c r="D123" s="146" t="s">
        <v>175</v>
      </c>
      <c r="E123" s="153" t="s">
        <v>19</v>
      </c>
      <c r="F123" s="154" t="s">
        <v>1831</v>
      </c>
      <c r="H123" s="155">
        <v>39</v>
      </c>
      <c r="I123" s="156"/>
      <c r="L123" s="152"/>
      <c r="M123" s="157"/>
      <c r="T123" s="158"/>
      <c r="AT123" s="153" t="s">
        <v>175</v>
      </c>
      <c r="AU123" s="153" t="s">
        <v>84</v>
      </c>
      <c r="AV123" s="13" t="s">
        <v>84</v>
      </c>
      <c r="AW123" s="13" t="s">
        <v>35</v>
      </c>
      <c r="AX123" s="13" t="s">
        <v>82</v>
      </c>
      <c r="AY123" s="153" t="s">
        <v>165</v>
      </c>
    </row>
    <row r="124" spans="2:65" s="1" customFormat="1" ht="16.5" customHeight="1">
      <c r="B124" s="33"/>
      <c r="C124" s="128" t="s">
        <v>8</v>
      </c>
      <c r="D124" s="128" t="s">
        <v>167</v>
      </c>
      <c r="E124" s="129" t="s">
        <v>1513</v>
      </c>
      <c r="F124" s="130" t="s">
        <v>1514</v>
      </c>
      <c r="G124" s="131" t="s">
        <v>221</v>
      </c>
      <c r="H124" s="132">
        <v>3.9</v>
      </c>
      <c r="I124" s="133"/>
      <c r="J124" s="134">
        <f>ROUND(I124*H124,2)</f>
        <v>0</v>
      </c>
      <c r="K124" s="130" t="s">
        <v>171</v>
      </c>
      <c r="L124" s="33"/>
      <c r="M124" s="135" t="s">
        <v>19</v>
      </c>
      <c r="N124" s="136" t="s">
        <v>45</v>
      </c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39" t="s">
        <v>172</v>
      </c>
      <c r="AT124" s="139" t="s">
        <v>167</v>
      </c>
      <c r="AU124" s="139" t="s">
        <v>84</v>
      </c>
      <c r="AY124" s="18" t="s">
        <v>165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8" t="s">
        <v>82</v>
      </c>
      <c r="BK124" s="140">
        <f>ROUND(I124*H124,2)</f>
        <v>0</v>
      </c>
      <c r="BL124" s="18" t="s">
        <v>172</v>
      </c>
      <c r="BM124" s="139" t="s">
        <v>1832</v>
      </c>
    </row>
    <row r="125" spans="2:65" s="1" customFormat="1" ht="11.25">
      <c r="B125" s="33"/>
      <c r="D125" s="141" t="s">
        <v>173</v>
      </c>
      <c r="F125" s="142" t="s">
        <v>1516</v>
      </c>
      <c r="I125" s="143"/>
      <c r="L125" s="33"/>
      <c r="M125" s="144"/>
      <c r="T125" s="54"/>
      <c r="AT125" s="18" t="s">
        <v>173</v>
      </c>
      <c r="AU125" s="18" t="s">
        <v>84</v>
      </c>
    </row>
    <row r="126" spans="2:65" s="1" customFormat="1" ht="24.2" customHeight="1">
      <c r="B126" s="33"/>
      <c r="C126" s="128" t="s">
        <v>255</v>
      </c>
      <c r="D126" s="128" t="s">
        <v>167</v>
      </c>
      <c r="E126" s="129" t="s">
        <v>1517</v>
      </c>
      <c r="F126" s="130" t="s">
        <v>1518</v>
      </c>
      <c r="G126" s="131" t="s">
        <v>221</v>
      </c>
      <c r="H126" s="132">
        <v>0.7</v>
      </c>
      <c r="I126" s="133"/>
      <c r="J126" s="134">
        <f>ROUND(I126*H126,2)</f>
        <v>0</v>
      </c>
      <c r="K126" s="130" t="s">
        <v>171</v>
      </c>
      <c r="L126" s="33"/>
      <c r="M126" s="135" t="s">
        <v>19</v>
      </c>
      <c r="N126" s="136" t="s">
        <v>45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172</v>
      </c>
      <c r="AT126" s="139" t="s">
        <v>167</v>
      </c>
      <c r="AU126" s="139" t="s">
        <v>84</v>
      </c>
      <c r="AY126" s="18" t="s">
        <v>165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8" t="s">
        <v>82</v>
      </c>
      <c r="BK126" s="140">
        <f>ROUND(I126*H126,2)</f>
        <v>0</v>
      </c>
      <c r="BL126" s="18" t="s">
        <v>172</v>
      </c>
      <c r="BM126" s="139" t="s">
        <v>1833</v>
      </c>
    </row>
    <row r="127" spans="2:65" s="1" customFormat="1" ht="11.25">
      <c r="B127" s="33"/>
      <c r="D127" s="141" t="s">
        <v>173</v>
      </c>
      <c r="F127" s="142" t="s">
        <v>1520</v>
      </c>
      <c r="I127" s="143"/>
      <c r="L127" s="33"/>
      <c r="M127" s="144"/>
      <c r="T127" s="54"/>
      <c r="AT127" s="18" t="s">
        <v>173</v>
      </c>
      <c r="AU127" s="18" t="s">
        <v>84</v>
      </c>
    </row>
    <row r="128" spans="2:65" s="12" customFormat="1" ht="11.25">
      <c r="B128" s="145"/>
      <c r="D128" s="146" t="s">
        <v>175</v>
      </c>
      <c r="E128" s="147" t="s">
        <v>19</v>
      </c>
      <c r="F128" s="148" t="s">
        <v>1521</v>
      </c>
      <c r="H128" s="147" t="s">
        <v>19</v>
      </c>
      <c r="I128" s="149"/>
      <c r="L128" s="145"/>
      <c r="M128" s="150"/>
      <c r="T128" s="151"/>
      <c r="AT128" s="147" t="s">
        <v>175</v>
      </c>
      <c r="AU128" s="147" t="s">
        <v>84</v>
      </c>
      <c r="AV128" s="12" t="s">
        <v>82</v>
      </c>
      <c r="AW128" s="12" t="s">
        <v>35</v>
      </c>
      <c r="AX128" s="12" t="s">
        <v>74</v>
      </c>
      <c r="AY128" s="147" t="s">
        <v>165</v>
      </c>
    </row>
    <row r="129" spans="2:65" s="13" customFormat="1" ht="11.25">
      <c r="B129" s="152"/>
      <c r="D129" s="146" t="s">
        <v>175</v>
      </c>
      <c r="E129" s="153" t="s">
        <v>19</v>
      </c>
      <c r="F129" s="154" t="s">
        <v>1522</v>
      </c>
      <c r="H129" s="155">
        <v>0.7</v>
      </c>
      <c r="I129" s="156"/>
      <c r="L129" s="152"/>
      <c r="M129" s="157"/>
      <c r="T129" s="158"/>
      <c r="AT129" s="153" t="s">
        <v>175</v>
      </c>
      <c r="AU129" s="153" t="s">
        <v>84</v>
      </c>
      <c r="AV129" s="13" t="s">
        <v>84</v>
      </c>
      <c r="AW129" s="13" t="s">
        <v>35</v>
      </c>
      <c r="AX129" s="13" t="s">
        <v>82</v>
      </c>
      <c r="AY129" s="153" t="s">
        <v>165</v>
      </c>
    </row>
    <row r="130" spans="2:65" s="11" customFormat="1" ht="25.9" customHeight="1">
      <c r="B130" s="116"/>
      <c r="D130" s="117" t="s">
        <v>73</v>
      </c>
      <c r="E130" s="118" t="s">
        <v>773</v>
      </c>
      <c r="F130" s="118" t="s">
        <v>774</v>
      </c>
      <c r="I130" s="119"/>
      <c r="J130" s="120">
        <f>BK130</f>
        <v>0</v>
      </c>
      <c r="L130" s="116"/>
      <c r="M130" s="121"/>
      <c r="P130" s="122">
        <f>P131</f>
        <v>0</v>
      </c>
      <c r="R130" s="122">
        <f>R131</f>
        <v>0</v>
      </c>
      <c r="T130" s="123">
        <f>T131</f>
        <v>0</v>
      </c>
      <c r="AR130" s="117" t="s">
        <v>84</v>
      </c>
      <c r="AT130" s="124" t="s">
        <v>73</v>
      </c>
      <c r="AU130" s="124" t="s">
        <v>74</v>
      </c>
      <c r="AY130" s="117" t="s">
        <v>165</v>
      </c>
      <c r="BK130" s="125">
        <f>BK131</f>
        <v>0</v>
      </c>
    </row>
    <row r="131" spans="2:65" s="11" customFormat="1" ht="22.9" customHeight="1">
      <c r="B131" s="116"/>
      <c r="D131" s="117" t="s">
        <v>73</v>
      </c>
      <c r="E131" s="126" t="s">
        <v>1523</v>
      </c>
      <c r="F131" s="126" t="s">
        <v>1524</v>
      </c>
      <c r="I131" s="119"/>
      <c r="J131" s="127">
        <f>BK131</f>
        <v>0</v>
      </c>
      <c r="L131" s="116"/>
      <c r="M131" s="121"/>
      <c r="P131" s="122">
        <f>SUM(P132:P133)</f>
        <v>0</v>
      </c>
      <c r="R131" s="122">
        <f>SUM(R132:R133)</f>
        <v>0</v>
      </c>
      <c r="T131" s="123">
        <f>SUM(T132:T133)</f>
        <v>0</v>
      </c>
      <c r="AR131" s="117" t="s">
        <v>84</v>
      </c>
      <c r="AT131" s="124" t="s">
        <v>73</v>
      </c>
      <c r="AU131" s="124" t="s">
        <v>82</v>
      </c>
      <c r="AY131" s="117" t="s">
        <v>165</v>
      </c>
      <c r="BK131" s="125">
        <f>SUM(BK132:BK133)</f>
        <v>0</v>
      </c>
    </row>
    <row r="132" spans="2:65" s="1" customFormat="1" ht="24.2" customHeight="1">
      <c r="B132" s="33"/>
      <c r="C132" s="128" t="s">
        <v>260</v>
      </c>
      <c r="D132" s="128" t="s">
        <v>167</v>
      </c>
      <c r="E132" s="129" t="s">
        <v>1525</v>
      </c>
      <c r="F132" s="130" t="s">
        <v>1526</v>
      </c>
      <c r="G132" s="131" t="s">
        <v>221</v>
      </c>
      <c r="H132" s="132">
        <v>3.9</v>
      </c>
      <c r="I132" s="133"/>
      <c r="J132" s="134">
        <f>ROUND(I132*H132,2)</f>
        <v>0</v>
      </c>
      <c r="K132" s="130" t="s">
        <v>171</v>
      </c>
      <c r="L132" s="33"/>
      <c r="M132" s="135" t="s">
        <v>19</v>
      </c>
      <c r="N132" s="136" t="s">
        <v>45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222</v>
      </c>
      <c r="AT132" s="139" t="s">
        <v>167</v>
      </c>
      <c r="AU132" s="139" t="s">
        <v>84</v>
      </c>
      <c r="AY132" s="18" t="s">
        <v>165</v>
      </c>
      <c r="BE132" s="140">
        <f>IF(N132="základní",J132,0)</f>
        <v>0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8" t="s">
        <v>82</v>
      </c>
      <c r="BK132" s="140">
        <f>ROUND(I132*H132,2)</f>
        <v>0</v>
      </c>
      <c r="BL132" s="18" t="s">
        <v>222</v>
      </c>
      <c r="BM132" s="139" t="s">
        <v>1834</v>
      </c>
    </row>
    <row r="133" spans="2:65" s="1" customFormat="1" ht="11.25">
      <c r="B133" s="33"/>
      <c r="D133" s="141" t="s">
        <v>173</v>
      </c>
      <c r="F133" s="142" t="s">
        <v>1528</v>
      </c>
      <c r="I133" s="143"/>
      <c r="L133" s="33"/>
      <c r="M133" s="144"/>
      <c r="T133" s="54"/>
      <c r="AT133" s="18" t="s">
        <v>173</v>
      </c>
      <c r="AU133" s="18" t="s">
        <v>84</v>
      </c>
    </row>
    <row r="134" spans="2:65" s="11" customFormat="1" ht="25.9" customHeight="1">
      <c r="B134" s="116"/>
      <c r="D134" s="117" t="s">
        <v>73</v>
      </c>
      <c r="E134" s="118" t="s">
        <v>294</v>
      </c>
      <c r="F134" s="118" t="s">
        <v>1529</v>
      </c>
      <c r="I134" s="119"/>
      <c r="J134" s="120">
        <f>BK134</f>
        <v>0</v>
      </c>
      <c r="L134" s="116"/>
      <c r="M134" s="121"/>
      <c r="P134" s="122">
        <f>P135</f>
        <v>0</v>
      </c>
      <c r="R134" s="122">
        <f>R135</f>
        <v>0</v>
      </c>
      <c r="T134" s="123">
        <f>T135</f>
        <v>0</v>
      </c>
      <c r="AR134" s="117" t="s">
        <v>188</v>
      </c>
      <c r="AT134" s="124" t="s">
        <v>73</v>
      </c>
      <c r="AU134" s="124" t="s">
        <v>74</v>
      </c>
      <c r="AY134" s="117" t="s">
        <v>165</v>
      </c>
      <c r="BK134" s="125">
        <f>BK135</f>
        <v>0</v>
      </c>
    </row>
    <row r="135" spans="2:65" s="11" customFormat="1" ht="22.9" customHeight="1">
      <c r="B135" s="116"/>
      <c r="D135" s="117" t="s">
        <v>73</v>
      </c>
      <c r="E135" s="126" t="s">
        <v>1530</v>
      </c>
      <c r="F135" s="126" t="s">
        <v>1531</v>
      </c>
      <c r="I135" s="119"/>
      <c r="J135" s="127">
        <f>BK135</f>
        <v>0</v>
      </c>
      <c r="L135" s="116"/>
      <c r="M135" s="121"/>
      <c r="P135" s="122">
        <f>SUM(P136:P157)</f>
        <v>0</v>
      </c>
      <c r="R135" s="122">
        <f>SUM(R136:R157)</f>
        <v>0</v>
      </c>
      <c r="T135" s="123">
        <f>SUM(T136:T157)</f>
        <v>0</v>
      </c>
      <c r="AR135" s="117" t="s">
        <v>188</v>
      </c>
      <c r="AT135" s="124" t="s">
        <v>73</v>
      </c>
      <c r="AU135" s="124" t="s">
        <v>82</v>
      </c>
      <c r="AY135" s="117" t="s">
        <v>165</v>
      </c>
      <c r="BK135" s="125">
        <f>SUM(BK136:BK157)</f>
        <v>0</v>
      </c>
    </row>
    <row r="136" spans="2:65" s="1" customFormat="1" ht="16.5" customHeight="1">
      <c r="B136" s="33"/>
      <c r="C136" s="128" t="s">
        <v>266</v>
      </c>
      <c r="D136" s="128" t="s">
        <v>167</v>
      </c>
      <c r="E136" s="129" t="s">
        <v>1835</v>
      </c>
      <c r="F136" s="130" t="s">
        <v>1836</v>
      </c>
      <c r="G136" s="131" t="s">
        <v>336</v>
      </c>
      <c r="H136" s="132">
        <v>1</v>
      </c>
      <c r="I136" s="133"/>
      <c r="J136" s="134">
        <f>ROUND(I136*H136,2)</f>
        <v>0</v>
      </c>
      <c r="K136" s="130" t="s">
        <v>19</v>
      </c>
      <c r="L136" s="33"/>
      <c r="M136" s="135" t="s">
        <v>19</v>
      </c>
      <c r="N136" s="136" t="s">
        <v>45</v>
      </c>
      <c r="P136" s="137">
        <f>O136*H136</f>
        <v>0</v>
      </c>
      <c r="Q136" s="137">
        <v>0</v>
      </c>
      <c r="R136" s="137">
        <f>Q136*H136</f>
        <v>0</v>
      </c>
      <c r="S136" s="137">
        <v>0</v>
      </c>
      <c r="T136" s="138">
        <f>S136*H136</f>
        <v>0</v>
      </c>
      <c r="AR136" s="139" t="s">
        <v>385</v>
      </c>
      <c r="AT136" s="139" t="s">
        <v>167</v>
      </c>
      <c r="AU136" s="139" t="s">
        <v>84</v>
      </c>
      <c r="AY136" s="18" t="s">
        <v>165</v>
      </c>
      <c r="BE136" s="140">
        <f>IF(N136="základní",J136,0)</f>
        <v>0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8" t="s">
        <v>82</v>
      </c>
      <c r="BK136" s="140">
        <f>ROUND(I136*H136,2)</f>
        <v>0</v>
      </c>
      <c r="BL136" s="18" t="s">
        <v>385</v>
      </c>
      <c r="BM136" s="139" t="s">
        <v>84</v>
      </c>
    </row>
    <row r="137" spans="2:65" s="12" customFormat="1" ht="11.25">
      <c r="B137" s="145"/>
      <c r="D137" s="146" t="s">
        <v>175</v>
      </c>
      <c r="E137" s="147" t="s">
        <v>19</v>
      </c>
      <c r="F137" s="148" t="s">
        <v>1534</v>
      </c>
      <c r="H137" s="147" t="s">
        <v>19</v>
      </c>
      <c r="I137" s="149"/>
      <c r="L137" s="145"/>
      <c r="M137" s="150"/>
      <c r="T137" s="151"/>
      <c r="AT137" s="147" t="s">
        <v>175</v>
      </c>
      <c r="AU137" s="147" t="s">
        <v>84</v>
      </c>
      <c r="AV137" s="12" t="s">
        <v>82</v>
      </c>
      <c r="AW137" s="12" t="s">
        <v>35</v>
      </c>
      <c r="AX137" s="12" t="s">
        <v>74</v>
      </c>
      <c r="AY137" s="147" t="s">
        <v>165</v>
      </c>
    </row>
    <row r="138" spans="2:65" s="12" customFormat="1" ht="11.25">
      <c r="B138" s="145"/>
      <c r="D138" s="146" t="s">
        <v>175</v>
      </c>
      <c r="E138" s="147" t="s">
        <v>19</v>
      </c>
      <c r="F138" s="148" t="s">
        <v>1535</v>
      </c>
      <c r="H138" s="147" t="s">
        <v>19</v>
      </c>
      <c r="I138" s="149"/>
      <c r="L138" s="145"/>
      <c r="M138" s="150"/>
      <c r="T138" s="151"/>
      <c r="AT138" s="147" t="s">
        <v>175</v>
      </c>
      <c r="AU138" s="147" t="s">
        <v>84</v>
      </c>
      <c r="AV138" s="12" t="s">
        <v>82</v>
      </c>
      <c r="AW138" s="12" t="s">
        <v>35</v>
      </c>
      <c r="AX138" s="12" t="s">
        <v>74</v>
      </c>
      <c r="AY138" s="147" t="s">
        <v>165</v>
      </c>
    </row>
    <row r="139" spans="2:65" s="12" customFormat="1" ht="11.25">
      <c r="B139" s="145"/>
      <c r="D139" s="146" t="s">
        <v>175</v>
      </c>
      <c r="E139" s="147" t="s">
        <v>19</v>
      </c>
      <c r="F139" s="148" t="s">
        <v>1536</v>
      </c>
      <c r="H139" s="147" t="s">
        <v>19</v>
      </c>
      <c r="I139" s="149"/>
      <c r="L139" s="145"/>
      <c r="M139" s="150"/>
      <c r="T139" s="151"/>
      <c r="AT139" s="147" t="s">
        <v>175</v>
      </c>
      <c r="AU139" s="147" t="s">
        <v>84</v>
      </c>
      <c r="AV139" s="12" t="s">
        <v>82</v>
      </c>
      <c r="AW139" s="12" t="s">
        <v>35</v>
      </c>
      <c r="AX139" s="12" t="s">
        <v>74</v>
      </c>
      <c r="AY139" s="147" t="s">
        <v>165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1537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2" customFormat="1" ht="11.25">
      <c r="B141" s="145"/>
      <c r="D141" s="146" t="s">
        <v>175</v>
      </c>
      <c r="E141" s="147" t="s">
        <v>19</v>
      </c>
      <c r="F141" s="148" t="s">
        <v>1538</v>
      </c>
      <c r="H141" s="147" t="s">
        <v>19</v>
      </c>
      <c r="I141" s="149"/>
      <c r="L141" s="145"/>
      <c r="M141" s="150"/>
      <c r="T141" s="151"/>
      <c r="AT141" s="147" t="s">
        <v>175</v>
      </c>
      <c r="AU141" s="147" t="s">
        <v>84</v>
      </c>
      <c r="AV141" s="12" t="s">
        <v>82</v>
      </c>
      <c r="AW141" s="12" t="s">
        <v>35</v>
      </c>
      <c r="AX141" s="12" t="s">
        <v>74</v>
      </c>
      <c r="AY141" s="147" t="s">
        <v>165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1539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1540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2" customFormat="1" ht="11.25">
      <c r="B144" s="145"/>
      <c r="D144" s="146" t="s">
        <v>175</v>
      </c>
      <c r="E144" s="147" t="s">
        <v>19</v>
      </c>
      <c r="F144" s="148" t="s">
        <v>1541</v>
      </c>
      <c r="H144" s="147" t="s">
        <v>19</v>
      </c>
      <c r="I144" s="149"/>
      <c r="L144" s="145"/>
      <c r="M144" s="150"/>
      <c r="T144" s="151"/>
      <c r="AT144" s="147" t="s">
        <v>175</v>
      </c>
      <c r="AU144" s="147" t="s">
        <v>84</v>
      </c>
      <c r="AV144" s="12" t="s">
        <v>82</v>
      </c>
      <c r="AW144" s="12" t="s">
        <v>35</v>
      </c>
      <c r="AX144" s="12" t="s">
        <v>74</v>
      </c>
      <c r="AY144" s="147" t="s">
        <v>165</v>
      </c>
    </row>
    <row r="145" spans="2:65" s="12" customFormat="1" ht="11.25">
      <c r="B145" s="145"/>
      <c r="D145" s="146" t="s">
        <v>175</v>
      </c>
      <c r="E145" s="147" t="s">
        <v>19</v>
      </c>
      <c r="F145" s="148" t="s">
        <v>1837</v>
      </c>
      <c r="H145" s="147" t="s">
        <v>19</v>
      </c>
      <c r="I145" s="149"/>
      <c r="L145" s="145"/>
      <c r="M145" s="150"/>
      <c r="T145" s="151"/>
      <c r="AT145" s="147" t="s">
        <v>175</v>
      </c>
      <c r="AU145" s="147" t="s">
        <v>84</v>
      </c>
      <c r="AV145" s="12" t="s">
        <v>82</v>
      </c>
      <c r="AW145" s="12" t="s">
        <v>35</v>
      </c>
      <c r="AX145" s="12" t="s">
        <v>74</v>
      </c>
      <c r="AY145" s="147" t="s">
        <v>165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1542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1543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1544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1545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1546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1547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2" customFormat="1" ht="11.25">
      <c r="B152" s="145"/>
      <c r="D152" s="146" t="s">
        <v>175</v>
      </c>
      <c r="E152" s="147" t="s">
        <v>19</v>
      </c>
      <c r="F152" s="148" t="s">
        <v>1548</v>
      </c>
      <c r="H152" s="147" t="s">
        <v>19</v>
      </c>
      <c r="I152" s="149"/>
      <c r="L152" s="145"/>
      <c r="M152" s="150"/>
      <c r="T152" s="151"/>
      <c r="AT152" s="147" t="s">
        <v>175</v>
      </c>
      <c r="AU152" s="147" t="s">
        <v>84</v>
      </c>
      <c r="AV152" s="12" t="s">
        <v>82</v>
      </c>
      <c r="AW152" s="12" t="s">
        <v>35</v>
      </c>
      <c r="AX152" s="12" t="s">
        <v>74</v>
      </c>
      <c r="AY152" s="147" t="s">
        <v>165</v>
      </c>
    </row>
    <row r="153" spans="2:65" s="12" customFormat="1" ht="11.25">
      <c r="B153" s="145"/>
      <c r="D153" s="146" t="s">
        <v>175</v>
      </c>
      <c r="E153" s="147" t="s">
        <v>19</v>
      </c>
      <c r="F153" s="148" t="s">
        <v>1549</v>
      </c>
      <c r="H153" s="147" t="s">
        <v>19</v>
      </c>
      <c r="I153" s="149"/>
      <c r="L153" s="145"/>
      <c r="M153" s="150"/>
      <c r="T153" s="151"/>
      <c r="AT153" s="147" t="s">
        <v>175</v>
      </c>
      <c r="AU153" s="147" t="s">
        <v>84</v>
      </c>
      <c r="AV153" s="12" t="s">
        <v>82</v>
      </c>
      <c r="AW153" s="12" t="s">
        <v>35</v>
      </c>
      <c r="AX153" s="12" t="s">
        <v>74</v>
      </c>
      <c r="AY153" s="147" t="s">
        <v>165</v>
      </c>
    </row>
    <row r="154" spans="2:65" s="12" customFormat="1" ht="11.25">
      <c r="B154" s="145"/>
      <c r="D154" s="146" t="s">
        <v>175</v>
      </c>
      <c r="E154" s="147" t="s">
        <v>19</v>
      </c>
      <c r="F154" s="148" t="s">
        <v>1550</v>
      </c>
      <c r="H154" s="147" t="s">
        <v>19</v>
      </c>
      <c r="I154" s="149"/>
      <c r="L154" s="145"/>
      <c r="M154" s="150"/>
      <c r="T154" s="151"/>
      <c r="AT154" s="147" t="s">
        <v>175</v>
      </c>
      <c r="AU154" s="147" t="s">
        <v>84</v>
      </c>
      <c r="AV154" s="12" t="s">
        <v>82</v>
      </c>
      <c r="AW154" s="12" t="s">
        <v>35</v>
      </c>
      <c r="AX154" s="12" t="s">
        <v>74</v>
      </c>
      <c r="AY154" s="147" t="s">
        <v>165</v>
      </c>
    </row>
    <row r="155" spans="2:65" s="13" customFormat="1" ht="11.25">
      <c r="B155" s="152"/>
      <c r="D155" s="146" t="s">
        <v>175</v>
      </c>
      <c r="E155" s="153" t="s">
        <v>19</v>
      </c>
      <c r="F155" s="154" t="s">
        <v>1551</v>
      </c>
      <c r="H155" s="155">
        <v>1</v>
      </c>
      <c r="I155" s="156"/>
      <c r="L155" s="152"/>
      <c r="M155" s="157"/>
      <c r="T155" s="158"/>
      <c r="AT155" s="153" t="s">
        <v>175</v>
      </c>
      <c r="AU155" s="153" t="s">
        <v>84</v>
      </c>
      <c r="AV155" s="13" t="s">
        <v>84</v>
      </c>
      <c r="AW155" s="13" t="s">
        <v>35</v>
      </c>
      <c r="AX155" s="13" t="s">
        <v>74</v>
      </c>
      <c r="AY155" s="153" t="s">
        <v>165</v>
      </c>
    </row>
    <row r="156" spans="2:65" s="14" customFormat="1" ht="11.25">
      <c r="B156" s="159"/>
      <c r="D156" s="146" t="s">
        <v>175</v>
      </c>
      <c r="E156" s="160" t="s">
        <v>19</v>
      </c>
      <c r="F156" s="161" t="s">
        <v>178</v>
      </c>
      <c r="H156" s="162">
        <v>1</v>
      </c>
      <c r="I156" s="163"/>
      <c r="L156" s="159"/>
      <c r="M156" s="164"/>
      <c r="T156" s="165"/>
      <c r="AT156" s="160" t="s">
        <v>175</v>
      </c>
      <c r="AU156" s="160" t="s">
        <v>84</v>
      </c>
      <c r="AV156" s="14" t="s">
        <v>172</v>
      </c>
      <c r="AW156" s="14" t="s">
        <v>35</v>
      </c>
      <c r="AX156" s="14" t="s">
        <v>82</v>
      </c>
      <c r="AY156" s="160" t="s">
        <v>165</v>
      </c>
    </row>
    <row r="157" spans="2:65" s="1" customFormat="1" ht="24.2" customHeight="1">
      <c r="B157" s="33"/>
      <c r="C157" s="128" t="s">
        <v>222</v>
      </c>
      <c r="D157" s="128" t="s">
        <v>167</v>
      </c>
      <c r="E157" s="129" t="s">
        <v>1552</v>
      </c>
      <c r="F157" s="130" t="s">
        <v>1553</v>
      </c>
      <c r="G157" s="131" t="s">
        <v>431</v>
      </c>
      <c r="H157" s="132">
        <v>1</v>
      </c>
      <c r="I157" s="133"/>
      <c r="J157" s="134">
        <f>ROUND(I157*H157,2)</f>
        <v>0</v>
      </c>
      <c r="K157" s="130" t="s">
        <v>19</v>
      </c>
      <c r="L157" s="33"/>
      <c r="M157" s="189" t="s">
        <v>19</v>
      </c>
      <c r="N157" s="190" t="s">
        <v>45</v>
      </c>
      <c r="O157" s="184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AR157" s="139" t="s">
        <v>385</v>
      </c>
      <c r="AT157" s="139" t="s">
        <v>167</v>
      </c>
      <c r="AU157" s="139" t="s">
        <v>84</v>
      </c>
      <c r="AY157" s="18" t="s">
        <v>165</v>
      </c>
      <c r="BE157" s="140">
        <f>IF(N157="základní",J157,0)</f>
        <v>0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8" t="s">
        <v>82</v>
      </c>
      <c r="BK157" s="140">
        <f>ROUND(I157*H157,2)</f>
        <v>0</v>
      </c>
      <c r="BL157" s="18" t="s">
        <v>385</v>
      </c>
      <c r="BM157" s="139" t="s">
        <v>192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33"/>
    </row>
  </sheetData>
  <sheetProtection algorithmName="SHA-512" hashValue="JHKQsU4hrpdSfTR3pKVxs9ApFEcXYcLPifeMFsuA6gpR9uzFPcNGxEIBefY6BUKjXGzspwteLy5EcQA8V5Y3ng==" saltValue="BfhvcHpz9F23RdmQeG5xlBpwyW1u/qDQmd8SvDpC55OGGKNfvRwgrONGEfLVEMKETJu01tAvDjZaSOsit+iKHw==" spinCount="100000" sheet="1" objects="1" scenarios="1" formatColumns="0" formatRows="0" autoFilter="0"/>
  <autoFilter ref="C85:K157" xr:uid="{00000000-0009-0000-0000-000006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600-000000000000}"/>
    <hyperlink ref="F93" r:id="rId2" xr:uid="{00000000-0004-0000-0600-000001000000}"/>
    <hyperlink ref="F98" r:id="rId3" xr:uid="{00000000-0004-0000-0600-000002000000}"/>
    <hyperlink ref="F100" r:id="rId4" xr:uid="{00000000-0004-0000-0600-000003000000}"/>
    <hyperlink ref="F102" r:id="rId5" xr:uid="{00000000-0004-0000-0600-000004000000}"/>
    <hyperlink ref="F107" r:id="rId6" xr:uid="{00000000-0004-0000-0600-000005000000}"/>
    <hyperlink ref="F113" r:id="rId7" xr:uid="{00000000-0004-0000-0600-000006000000}"/>
    <hyperlink ref="F116" r:id="rId8" xr:uid="{00000000-0004-0000-0600-000007000000}"/>
    <hyperlink ref="F120" r:id="rId9" xr:uid="{00000000-0004-0000-0600-000008000000}"/>
    <hyperlink ref="F122" r:id="rId10" xr:uid="{00000000-0004-0000-0600-000009000000}"/>
    <hyperlink ref="F125" r:id="rId11" xr:uid="{00000000-0004-0000-0600-00000A000000}"/>
    <hyperlink ref="F127" r:id="rId12" xr:uid="{00000000-0004-0000-0600-00000B000000}"/>
    <hyperlink ref="F133" r:id="rId13" xr:uid="{00000000-0004-0000-0600-00000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973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102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1838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ROUND(J108,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ROUND((SUM(BE108:BE972)),  2)</f>
        <v>0</v>
      </c>
      <c r="I33" s="90">
        <v>0.21</v>
      </c>
      <c r="J33" s="89">
        <f>ROUND(((SUM(BE108:BE972))*I33),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ROUND((SUM(BF108:BF972)),  2)</f>
        <v>0</v>
      </c>
      <c r="I34" s="90">
        <v>0.12</v>
      </c>
      <c r="J34" s="89">
        <f>ROUND(((SUM(BF108:BF972))*I34),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ROUND((SUM(BG108:BG972)),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ROUND((SUM(BH108:BH972)),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ROUND((SUM(BI108:BI972)),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1137 - SO 03 - Výtahová šachta u ulice Cingrova ( VŠ 3 )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J108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J109</f>
        <v>0</v>
      </c>
      <c r="L60" s="100"/>
    </row>
    <row r="61" spans="2:47" s="9" customFormat="1" ht="19.899999999999999" customHeight="1">
      <c r="B61" s="104"/>
      <c r="D61" s="105" t="s">
        <v>123</v>
      </c>
      <c r="E61" s="106"/>
      <c r="F61" s="106"/>
      <c r="G61" s="106"/>
      <c r="H61" s="106"/>
      <c r="I61" s="106"/>
      <c r="J61" s="107">
        <f>J110</f>
        <v>0</v>
      </c>
      <c r="L61" s="104"/>
    </row>
    <row r="62" spans="2:47" s="9" customFormat="1" ht="19.899999999999999" customHeight="1">
      <c r="B62" s="104"/>
      <c r="D62" s="105" t="s">
        <v>124</v>
      </c>
      <c r="E62" s="106"/>
      <c r="F62" s="106"/>
      <c r="G62" s="106"/>
      <c r="H62" s="106"/>
      <c r="I62" s="106"/>
      <c r="J62" s="107">
        <f>J137</f>
        <v>0</v>
      </c>
      <c r="L62" s="104"/>
    </row>
    <row r="63" spans="2:47" s="9" customFormat="1" ht="19.899999999999999" customHeight="1">
      <c r="B63" s="104"/>
      <c r="D63" s="105" t="s">
        <v>125</v>
      </c>
      <c r="E63" s="106"/>
      <c r="F63" s="106"/>
      <c r="G63" s="106"/>
      <c r="H63" s="106"/>
      <c r="I63" s="106"/>
      <c r="J63" s="107">
        <f>J143</f>
        <v>0</v>
      </c>
      <c r="L63" s="104"/>
    </row>
    <row r="64" spans="2:47" s="9" customFormat="1" ht="19.89999999999999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J200</f>
        <v>0</v>
      </c>
      <c r="L64" s="104"/>
    </row>
    <row r="65" spans="2:12" s="9" customFormat="1" ht="19.899999999999999" customHeight="1">
      <c r="B65" s="104"/>
      <c r="D65" s="105" t="s">
        <v>127</v>
      </c>
      <c r="E65" s="106"/>
      <c r="F65" s="106"/>
      <c r="G65" s="106"/>
      <c r="H65" s="106"/>
      <c r="I65" s="106"/>
      <c r="J65" s="107">
        <f>J214</f>
        <v>0</v>
      </c>
      <c r="L65" s="104"/>
    </row>
    <row r="66" spans="2:12" s="9" customFormat="1" ht="19.899999999999999" customHeight="1">
      <c r="B66" s="104"/>
      <c r="D66" s="105" t="s">
        <v>128</v>
      </c>
      <c r="E66" s="106"/>
      <c r="F66" s="106"/>
      <c r="G66" s="106"/>
      <c r="H66" s="106"/>
      <c r="I66" s="106"/>
      <c r="J66" s="107">
        <f>J235</f>
        <v>0</v>
      </c>
      <c r="L66" s="104"/>
    </row>
    <row r="67" spans="2:12" s="9" customFormat="1" ht="19.899999999999999" customHeight="1">
      <c r="B67" s="104"/>
      <c r="D67" s="105" t="s">
        <v>1839</v>
      </c>
      <c r="E67" s="106"/>
      <c r="F67" s="106"/>
      <c r="G67" s="106"/>
      <c r="H67" s="106"/>
      <c r="I67" s="106"/>
      <c r="J67" s="107">
        <f>J291</f>
        <v>0</v>
      </c>
      <c r="L67" s="104"/>
    </row>
    <row r="68" spans="2:12" s="9" customFormat="1" ht="19.899999999999999" customHeight="1">
      <c r="B68" s="104"/>
      <c r="D68" s="105" t="s">
        <v>129</v>
      </c>
      <c r="E68" s="106"/>
      <c r="F68" s="106"/>
      <c r="G68" s="106"/>
      <c r="H68" s="106"/>
      <c r="I68" s="106"/>
      <c r="J68" s="107">
        <f>J296</f>
        <v>0</v>
      </c>
      <c r="L68" s="104"/>
    </row>
    <row r="69" spans="2:12" s="9" customFormat="1" ht="19.899999999999999" customHeight="1">
      <c r="B69" s="104"/>
      <c r="D69" s="105" t="s">
        <v>130</v>
      </c>
      <c r="E69" s="106"/>
      <c r="F69" s="106"/>
      <c r="G69" s="106"/>
      <c r="H69" s="106"/>
      <c r="I69" s="106"/>
      <c r="J69" s="107">
        <f>J561</f>
        <v>0</v>
      </c>
      <c r="L69" s="104"/>
    </row>
    <row r="70" spans="2:12" s="9" customFormat="1" ht="19.899999999999999" customHeight="1">
      <c r="B70" s="104"/>
      <c r="D70" s="105" t="s">
        <v>131</v>
      </c>
      <c r="E70" s="106"/>
      <c r="F70" s="106"/>
      <c r="G70" s="106"/>
      <c r="H70" s="106"/>
      <c r="I70" s="106"/>
      <c r="J70" s="107">
        <f>J581</f>
        <v>0</v>
      </c>
      <c r="L70" s="104"/>
    </row>
    <row r="71" spans="2:12" s="8" customFormat="1" ht="24.95" customHeight="1">
      <c r="B71" s="100"/>
      <c r="D71" s="101" t="s">
        <v>132</v>
      </c>
      <c r="E71" s="102"/>
      <c r="F71" s="102"/>
      <c r="G71" s="102"/>
      <c r="H71" s="102"/>
      <c r="I71" s="102"/>
      <c r="J71" s="103">
        <f>J584</f>
        <v>0</v>
      </c>
      <c r="L71" s="100"/>
    </row>
    <row r="72" spans="2:12" s="9" customFormat="1" ht="19.899999999999999" customHeight="1">
      <c r="B72" s="104"/>
      <c r="D72" s="105" t="s">
        <v>133</v>
      </c>
      <c r="E72" s="106"/>
      <c r="F72" s="106"/>
      <c r="G72" s="106"/>
      <c r="H72" s="106"/>
      <c r="I72" s="106"/>
      <c r="J72" s="107">
        <f>J585</f>
        <v>0</v>
      </c>
      <c r="L72" s="104"/>
    </row>
    <row r="73" spans="2:12" s="9" customFormat="1" ht="19.899999999999999" customHeight="1">
      <c r="B73" s="104"/>
      <c r="D73" s="105" t="s">
        <v>134</v>
      </c>
      <c r="E73" s="106"/>
      <c r="F73" s="106"/>
      <c r="G73" s="106"/>
      <c r="H73" s="106"/>
      <c r="I73" s="106"/>
      <c r="J73" s="107">
        <f>J642</f>
        <v>0</v>
      </c>
      <c r="L73" s="104"/>
    </row>
    <row r="74" spans="2:12" s="9" customFormat="1" ht="19.899999999999999" customHeight="1">
      <c r="B74" s="104"/>
      <c r="D74" s="105" t="s">
        <v>135</v>
      </c>
      <c r="E74" s="106"/>
      <c r="F74" s="106"/>
      <c r="G74" s="106"/>
      <c r="H74" s="106"/>
      <c r="I74" s="106"/>
      <c r="J74" s="107">
        <f>J672</f>
        <v>0</v>
      </c>
      <c r="L74" s="104"/>
    </row>
    <row r="75" spans="2:12" s="9" customFormat="1" ht="19.899999999999999" customHeight="1">
      <c r="B75" s="104"/>
      <c r="D75" s="105" t="s">
        <v>136</v>
      </c>
      <c r="E75" s="106"/>
      <c r="F75" s="106"/>
      <c r="G75" s="106"/>
      <c r="H75" s="106"/>
      <c r="I75" s="106"/>
      <c r="J75" s="107">
        <f>J692</f>
        <v>0</v>
      </c>
      <c r="L75" s="104"/>
    </row>
    <row r="76" spans="2:12" s="9" customFormat="1" ht="19.899999999999999" customHeight="1">
      <c r="B76" s="104"/>
      <c r="D76" s="105" t="s">
        <v>137</v>
      </c>
      <c r="E76" s="106"/>
      <c r="F76" s="106"/>
      <c r="G76" s="106"/>
      <c r="H76" s="106"/>
      <c r="I76" s="106"/>
      <c r="J76" s="107">
        <f>J706</f>
        <v>0</v>
      </c>
      <c r="L76" s="104"/>
    </row>
    <row r="77" spans="2:12" s="9" customFormat="1" ht="19.899999999999999" customHeight="1">
      <c r="B77" s="104"/>
      <c r="D77" s="105" t="s">
        <v>138</v>
      </c>
      <c r="E77" s="106"/>
      <c r="F77" s="106"/>
      <c r="G77" s="106"/>
      <c r="H77" s="106"/>
      <c r="I77" s="106"/>
      <c r="J77" s="107">
        <f>J714</f>
        <v>0</v>
      </c>
      <c r="L77" s="104"/>
    </row>
    <row r="78" spans="2:12" s="9" customFormat="1" ht="19.899999999999999" customHeight="1">
      <c r="B78" s="104"/>
      <c r="D78" s="105" t="s">
        <v>139</v>
      </c>
      <c r="E78" s="106"/>
      <c r="F78" s="106"/>
      <c r="G78" s="106"/>
      <c r="H78" s="106"/>
      <c r="I78" s="106"/>
      <c r="J78" s="107">
        <f>J727</f>
        <v>0</v>
      </c>
      <c r="L78" s="104"/>
    </row>
    <row r="79" spans="2:12" s="9" customFormat="1" ht="19.899999999999999" customHeight="1">
      <c r="B79" s="104"/>
      <c r="D79" s="105" t="s">
        <v>140</v>
      </c>
      <c r="E79" s="106"/>
      <c r="F79" s="106"/>
      <c r="G79" s="106"/>
      <c r="H79" s="106"/>
      <c r="I79" s="106"/>
      <c r="J79" s="107">
        <f>J741</f>
        <v>0</v>
      </c>
      <c r="L79" s="104"/>
    </row>
    <row r="80" spans="2:12" s="9" customFormat="1" ht="19.899999999999999" customHeight="1">
      <c r="B80" s="104"/>
      <c r="D80" s="105" t="s">
        <v>141</v>
      </c>
      <c r="E80" s="106"/>
      <c r="F80" s="106"/>
      <c r="G80" s="106"/>
      <c r="H80" s="106"/>
      <c r="I80" s="106"/>
      <c r="J80" s="107">
        <f>J748</f>
        <v>0</v>
      </c>
      <c r="L80" s="104"/>
    </row>
    <row r="81" spans="2:12" s="9" customFormat="1" ht="19.899999999999999" customHeight="1">
      <c r="B81" s="104"/>
      <c r="D81" s="105" t="s">
        <v>142</v>
      </c>
      <c r="E81" s="106"/>
      <c r="F81" s="106"/>
      <c r="G81" s="106"/>
      <c r="H81" s="106"/>
      <c r="I81" s="106"/>
      <c r="J81" s="107">
        <f>J782</f>
        <v>0</v>
      </c>
      <c r="L81" s="104"/>
    </row>
    <row r="82" spans="2:12" s="9" customFormat="1" ht="19.899999999999999" customHeight="1">
      <c r="B82" s="104"/>
      <c r="D82" s="105" t="s">
        <v>143</v>
      </c>
      <c r="E82" s="106"/>
      <c r="F82" s="106"/>
      <c r="G82" s="106"/>
      <c r="H82" s="106"/>
      <c r="I82" s="106"/>
      <c r="J82" s="107">
        <f>J821</f>
        <v>0</v>
      </c>
      <c r="L82" s="104"/>
    </row>
    <row r="83" spans="2:12" s="9" customFormat="1" ht="19.899999999999999" customHeight="1">
      <c r="B83" s="104"/>
      <c r="D83" s="105" t="s">
        <v>144</v>
      </c>
      <c r="E83" s="106"/>
      <c r="F83" s="106"/>
      <c r="G83" s="106"/>
      <c r="H83" s="106"/>
      <c r="I83" s="106"/>
      <c r="J83" s="107">
        <f>J837</f>
        <v>0</v>
      </c>
      <c r="L83" s="104"/>
    </row>
    <row r="84" spans="2:12" s="9" customFormat="1" ht="19.899999999999999" customHeight="1">
      <c r="B84" s="104"/>
      <c r="D84" s="105" t="s">
        <v>145</v>
      </c>
      <c r="E84" s="106"/>
      <c r="F84" s="106"/>
      <c r="G84" s="106"/>
      <c r="H84" s="106"/>
      <c r="I84" s="106"/>
      <c r="J84" s="107">
        <f>J871</f>
        <v>0</v>
      </c>
      <c r="L84" s="104"/>
    </row>
    <row r="85" spans="2:12" s="9" customFormat="1" ht="19.899999999999999" customHeight="1">
      <c r="B85" s="104"/>
      <c r="D85" s="105" t="s">
        <v>146</v>
      </c>
      <c r="E85" s="106"/>
      <c r="F85" s="106"/>
      <c r="G85" s="106"/>
      <c r="H85" s="106"/>
      <c r="I85" s="106"/>
      <c r="J85" s="107">
        <f>J883</f>
        <v>0</v>
      </c>
      <c r="L85" s="104"/>
    </row>
    <row r="86" spans="2:12" s="9" customFormat="1" ht="19.899999999999999" customHeight="1">
      <c r="B86" s="104"/>
      <c r="D86" s="105" t="s">
        <v>147</v>
      </c>
      <c r="E86" s="106"/>
      <c r="F86" s="106"/>
      <c r="G86" s="106"/>
      <c r="H86" s="106"/>
      <c r="I86" s="106"/>
      <c r="J86" s="107">
        <f>J908</f>
        <v>0</v>
      </c>
      <c r="L86" s="104"/>
    </row>
    <row r="87" spans="2:12" s="9" customFormat="1" ht="19.899999999999999" customHeight="1">
      <c r="B87" s="104"/>
      <c r="D87" s="105" t="s">
        <v>148</v>
      </c>
      <c r="E87" s="106"/>
      <c r="F87" s="106"/>
      <c r="G87" s="106"/>
      <c r="H87" s="106"/>
      <c r="I87" s="106"/>
      <c r="J87" s="107">
        <f>J917</f>
        <v>0</v>
      </c>
      <c r="L87" s="104"/>
    </row>
    <row r="88" spans="2:12" s="9" customFormat="1" ht="19.899999999999999" customHeight="1">
      <c r="B88" s="104"/>
      <c r="D88" s="105" t="s">
        <v>149</v>
      </c>
      <c r="E88" s="106"/>
      <c r="F88" s="106"/>
      <c r="G88" s="106"/>
      <c r="H88" s="106"/>
      <c r="I88" s="106"/>
      <c r="J88" s="107">
        <f>J928</f>
        <v>0</v>
      </c>
      <c r="L88" s="104"/>
    </row>
    <row r="89" spans="2:12" s="1" customFormat="1" ht="21.75" customHeight="1">
      <c r="B89" s="33"/>
      <c r="L89" s="33"/>
    </row>
    <row r="90" spans="2:12" s="1" customFormat="1" ht="6.95" customHeight="1"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33"/>
    </row>
    <row r="94" spans="2:12" s="1" customFormat="1" ht="6.95" customHeight="1">
      <c r="B94" s="44"/>
      <c r="C94" s="45"/>
      <c r="D94" s="45"/>
      <c r="E94" s="45"/>
      <c r="F94" s="45"/>
      <c r="G94" s="45"/>
      <c r="H94" s="45"/>
      <c r="I94" s="45"/>
      <c r="J94" s="45"/>
      <c r="K94" s="45"/>
      <c r="L94" s="33"/>
    </row>
    <row r="95" spans="2:12" s="1" customFormat="1" ht="24.95" customHeight="1">
      <c r="B95" s="33"/>
      <c r="C95" s="22" t="s">
        <v>150</v>
      </c>
      <c r="L95" s="33"/>
    </row>
    <row r="96" spans="2:12" s="1" customFormat="1" ht="6.95" customHeight="1">
      <c r="B96" s="33"/>
      <c r="L96" s="33"/>
    </row>
    <row r="97" spans="2:65" s="1" customFormat="1" ht="12" customHeight="1">
      <c r="B97" s="33"/>
      <c r="C97" s="28" t="s">
        <v>16</v>
      </c>
      <c r="L97" s="33"/>
    </row>
    <row r="98" spans="2:65" s="1" customFormat="1" ht="16.5" customHeight="1">
      <c r="B98" s="33"/>
      <c r="E98" s="321" t="str">
        <f>E7</f>
        <v xml:space="preserve"> Oprava podchodu v km 2,329 v zastávce Ostrava Stodolní - výtahové šachty a výtahy</v>
      </c>
      <c r="F98" s="322"/>
      <c r="G98" s="322"/>
      <c r="H98" s="322"/>
      <c r="L98" s="33"/>
    </row>
    <row r="99" spans="2:65" s="1" customFormat="1" ht="12" customHeight="1">
      <c r="B99" s="33"/>
      <c r="C99" s="28" t="s">
        <v>116</v>
      </c>
      <c r="L99" s="33"/>
    </row>
    <row r="100" spans="2:65" s="1" customFormat="1" ht="16.5" customHeight="1">
      <c r="B100" s="33"/>
      <c r="E100" s="288" t="str">
        <f>E9</f>
        <v>1137 - SO 03 - Výtahová šachta u ulice Cingrova ( VŠ 3 )</v>
      </c>
      <c r="F100" s="323"/>
      <c r="G100" s="323"/>
      <c r="H100" s="323"/>
      <c r="L100" s="33"/>
    </row>
    <row r="101" spans="2:65" s="1" customFormat="1" ht="6.95" customHeight="1">
      <c r="B101" s="33"/>
      <c r="L101" s="33"/>
    </row>
    <row r="102" spans="2:65" s="1" customFormat="1" ht="12" customHeight="1">
      <c r="B102" s="33"/>
      <c r="C102" s="28" t="s">
        <v>21</v>
      </c>
      <c r="F102" s="26" t="str">
        <f>F12</f>
        <v xml:space="preserve"> </v>
      </c>
      <c r="I102" s="28" t="s">
        <v>23</v>
      </c>
      <c r="J102" s="50">
        <f>IF(J12="","",J12)</f>
        <v>46086</v>
      </c>
      <c r="L102" s="33"/>
    </row>
    <row r="103" spans="2:65" s="1" customFormat="1" ht="6.95" customHeight="1">
      <c r="B103" s="33"/>
      <c r="L103" s="33"/>
    </row>
    <row r="104" spans="2:65" s="1" customFormat="1" ht="15.2" customHeight="1">
      <c r="B104" s="33"/>
      <c r="C104" s="28" t="s">
        <v>24</v>
      </c>
      <c r="F104" s="26" t="str">
        <f>E15</f>
        <v>Správa železnic, s.o. OŘ Ostrava</v>
      </c>
      <c r="I104" s="28" t="s">
        <v>32</v>
      </c>
      <c r="J104" s="31" t="str">
        <f>E21</f>
        <v>Ing. Pavel Krátký</v>
      </c>
      <c r="L104" s="33"/>
    </row>
    <row r="105" spans="2:65" s="1" customFormat="1" ht="15.2" customHeight="1">
      <c r="B105" s="33"/>
      <c r="C105" s="28" t="s">
        <v>30</v>
      </c>
      <c r="F105" s="26" t="str">
        <f>IF(E18="","",E18)</f>
        <v>Vyplň údaj</v>
      </c>
      <c r="I105" s="28" t="s">
        <v>36</v>
      </c>
      <c r="J105" s="31" t="str">
        <f>E24</f>
        <v xml:space="preserve"> </v>
      </c>
      <c r="L105" s="33"/>
    </row>
    <row r="106" spans="2:65" s="1" customFormat="1" ht="10.35" customHeight="1">
      <c r="B106" s="33"/>
      <c r="L106" s="33"/>
    </row>
    <row r="107" spans="2:65" s="10" customFormat="1" ht="29.25" customHeight="1">
      <c r="B107" s="108"/>
      <c r="C107" s="109" t="s">
        <v>151</v>
      </c>
      <c r="D107" s="110" t="s">
        <v>59</v>
      </c>
      <c r="E107" s="110" t="s">
        <v>55</v>
      </c>
      <c r="F107" s="110" t="s">
        <v>56</v>
      </c>
      <c r="G107" s="110" t="s">
        <v>152</v>
      </c>
      <c r="H107" s="110" t="s">
        <v>153</v>
      </c>
      <c r="I107" s="110" t="s">
        <v>154</v>
      </c>
      <c r="J107" s="110" t="s">
        <v>120</v>
      </c>
      <c r="K107" s="111" t="s">
        <v>155</v>
      </c>
      <c r="L107" s="108"/>
      <c r="M107" s="57" t="s">
        <v>19</v>
      </c>
      <c r="N107" s="58" t="s">
        <v>44</v>
      </c>
      <c r="O107" s="58" t="s">
        <v>156</v>
      </c>
      <c r="P107" s="58" t="s">
        <v>157</v>
      </c>
      <c r="Q107" s="58" t="s">
        <v>158</v>
      </c>
      <c r="R107" s="58" t="s">
        <v>159</v>
      </c>
      <c r="S107" s="58" t="s">
        <v>160</v>
      </c>
      <c r="T107" s="59" t="s">
        <v>161</v>
      </c>
    </row>
    <row r="108" spans="2:65" s="1" customFormat="1" ht="22.9" customHeight="1">
      <c r="B108" s="33"/>
      <c r="C108" s="62" t="s">
        <v>162</v>
      </c>
      <c r="J108" s="112">
        <f>BK108</f>
        <v>0</v>
      </c>
      <c r="L108" s="33"/>
      <c r="M108" s="60"/>
      <c r="N108" s="51"/>
      <c r="O108" s="51"/>
      <c r="P108" s="113">
        <f>P109+P584</f>
        <v>0</v>
      </c>
      <c r="Q108" s="51"/>
      <c r="R108" s="113">
        <f>R109+R584</f>
        <v>12.97094751</v>
      </c>
      <c r="S108" s="51"/>
      <c r="T108" s="114">
        <f>T109+T584</f>
        <v>12.906846000000002</v>
      </c>
      <c r="AT108" s="18" t="s">
        <v>73</v>
      </c>
      <c r="AU108" s="18" t="s">
        <v>121</v>
      </c>
      <c r="BK108" s="115">
        <f>BK109+BK584</f>
        <v>0</v>
      </c>
    </row>
    <row r="109" spans="2:65" s="11" customFormat="1" ht="25.9" customHeight="1">
      <c r="B109" s="116"/>
      <c r="D109" s="117" t="s">
        <v>73</v>
      </c>
      <c r="E109" s="118" t="s">
        <v>163</v>
      </c>
      <c r="F109" s="118" t="s">
        <v>164</v>
      </c>
      <c r="I109" s="119"/>
      <c r="J109" s="120">
        <f>BK109</f>
        <v>0</v>
      </c>
      <c r="L109" s="116"/>
      <c r="M109" s="121"/>
      <c r="P109" s="122">
        <f>P110+P137+P143+P200+P214+P235+P291+P296+P561+P581</f>
        <v>0</v>
      </c>
      <c r="R109" s="122">
        <f>R110+R137+R143+R200+R214+R235+R291+R296+R561+R581</f>
        <v>10.63846891</v>
      </c>
      <c r="T109" s="123">
        <f>T110+T137+T143+T200+T214+T235+T291+T296+T561+T581</f>
        <v>11.798692000000001</v>
      </c>
      <c r="AR109" s="117" t="s">
        <v>82</v>
      </c>
      <c r="AT109" s="124" t="s">
        <v>73</v>
      </c>
      <c r="AU109" s="124" t="s">
        <v>74</v>
      </c>
      <c r="AY109" s="117" t="s">
        <v>165</v>
      </c>
      <c r="BK109" s="125">
        <f>BK110+BK137+BK143+BK200+BK214+BK235+BK291+BK296+BK561+BK581</f>
        <v>0</v>
      </c>
    </row>
    <row r="110" spans="2:65" s="11" customFormat="1" ht="22.9" customHeight="1">
      <c r="B110" s="116"/>
      <c r="D110" s="117" t="s">
        <v>73</v>
      </c>
      <c r="E110" s="126" t="s">
        <v>82</v>
      </c>
      <c r="F110" s="126" t="s">
        <v>166</v>
      </c>
      <c r="I110" s="119"/>
      <c r="J110" s="127">
        <f>BK110</f>
        <v>0</v>
      </c>
      <c r="L110" s="116"/>
      <c r="M110" s="121"/>
      <c r="P110" s="122">
        <f>SUM(P111:P136)</f>
        <v>0</v>
      </c>
      <c r="R110" s="122">
        <f>SUM(R111:R136)</f>
        <v>1.4000000000000001E-4</v>
      </c>
      <c r="T110" s="123">
        <f>SUM(T111:T136)</f>
        <v>5.8343000000000007</v>
      </c>
      <c r="AR110" s="117" t="s">
        <v>82</v>
      </c>
      <c r="AT110" s="124" t="s">
        <v>73</v>
      </c>
      <c r="AU110" s="124" t="s">
        <v>82</v>
      </c>
      <c r="AY110" s="117" t="s">
        <v>165</v>
      </c>
      <c r="BK110" s="125">
        <f>SUM(BK111:BK136)</f>
        <v>0</v>
      </c>
    </row>
    <row r="111" spans="2:65" s="1" customFormat="1" ht="37.9" customHeight="1">
      <c r="B111" s="33"/>
      <c r="C111" s="128" t="s">
        <v>82</v>
      </c>
      <c r="D111" s="128" t="s">
        <v>167</v>
      </c>
      <c r="E111" s="129" t="s">
        <v>168</v>
      </c>
      <c r="F111" s="130" t="s">
        <v>169</v>
      </c>
      <c r="G111" s="131" t="s">
        <v>170</v>
      </c>
      <c r="H111" s="132">
        <v>15</v>
      </c>
      <c r="I111" s="133"/>
      <c r="J111" s="134">
        <f>ROUND(I111*H111,2)</f>
        <v>0</v>
      </c>
      <c r="K111" s="130" t="s">
        <v>171</v>
      </c>
      <c r="L111" s="33"/>
      <c r="M111" s="135" t="s">
        <v>19</v>
      </c>
      <c r="N111" s="136" t="s">
        <v>45</v>
      </c>
      <c r="P111" s="137">
        <f>O111*H111</f>
        <v>0</v>
      </c>
      <c r="Q111" s="137">
        <v>0</v>
      </c>
      <c r="R111" s="137">
        <f>Q111*H111</f>
        <v>0</v>
      </c>
      <c r="S111" s="137">
        <v>0.26</v>
      </c>
      <c r="T111" s="138">
        <f>S111*H111</f>
        <v>3.9000000000000004</v>
      </c>
      <c r="AR111" s="139" t="s">
        <v>172</v>
      </c>
      <c r="AT111" s="139" t="s">
        <v>167</v>
      </c>
      <c r="AU111" s="139" t="s">
        <v>84</v>
      </c>
      <c r="AY111" s="18" t="s">
        <v>165</v>
      </c>
      <c r="BE111" s="140">
        <f>IF(N111="základní",J111,0)</f>
        <v>0</v>
      </c>
      <c r="BF111" s="140">
        <f>IF(N111="snížená",J111,0)</f>
        <v>0</v>
      </c>
      <c r="BG111" s="140">
        <f>IF(N111="zákl. přenesená",J111,0)</f>
        <v>0</v>
      </c>
      <c r="BH111" s="140">
        <f>IF(N111="sníž. přenesená",J111,0)</f>
        <v>0</v>
      </c>
      <c r="BI111" s="140">
        <f>IF(N111="nulová",J111,0)</f>
        <v>0</v>
      </c>
      <c r="BJ111" s="18" t="s">
        <v>82</v>
      </c>
      <c r="BK111" s="140">
        <f>ROUND(I111*H111,2)</f>
        <v>0</v>
      </c>
      <c r="BL111" s="18" t="s">
        <v>172</v>
      </c>
      <c r="BM111" s="139" t="s">
        <v>8</v>
      </c>
    </row>
    <row r="112" spans="2:65" s="1" customFormat="1" ht="11.25">
      <c r="B112" s="33"/>
      <c r="D112" s="141" t="s">
        <v>173</v>
      </c>
      <c r="F112" s="142" t="s">
        <v>174</v>
      </c>
      <c r="I112" s="143"/>
      <c r="L112" s="33"/>
      <c r="M112" s="144"/>
      <c r="T112" s="54"/>
      <c r="AT112" s="18" t="s">
        <v>173</v>
      </c>
      <c r="AU112" s="18" t="s">
        <v>84</v>
      </c>
    </row>
    <row r="113" spans="2:65" s="12" customFormat="1" ht="11.25">
      <c r="B113" s="145"/>
      <c r="D113" s="146" t="s">
        <v>175</v>
      </c>
      <c r="E113" s="147" t="s">
        <v>19</v>
      </c>
      <c r="F113" s="148" t="s">
        <v>176</v>
      </c>
      <c r="H113" s="147" t="s">
        <v>19</v>
      </c>
      <c r="I113" s="149"/>
      <c r="L113" s="145"/>
      <c r="M113" s="150"/>
      <c r="T113" s="151"/>
      <c r="AT113" s="147" t="s">
        <v>175</v>
      </c>
      <c r="AU113" s="147" t="s">
        <v>84</v>
      </c>
      <c r="AV113" s="12" t="s">
        <v>82</v>
      </c>
      <c r="AW113" s="12" t="s">
        <v>35</v>
      </c>
      <c r="AX113" s="12" t="s">
        <v>74</v>
      </c>
      <c r="AY113" s="147" t="s">
        <v>165</v>
      </c>
    </row>
    <row r="114" spans="2:65" s="13" customFormat="1" ht="11.25">
      <c r="B114" s="152"/>
      <c r="D114" s="146" t="s">
        <v>175</v>
      </c>
      <c r="E114" s="153" t="s">
        <v>19</v>
      </c>
      <c r="F114" s="154" t="s">
        <v>1840</v>
      </c>
      <c r="H114" s="155">
        <v>15</v>
      </c>
      <c r="I114" s="156"/>
      <c r="L114" s="152"/>
      <c r="M114" s="157"/>
      <c r="T114" s="158"/>
      <c r="AT114" s="153" t="s">
        <v>175</v>
      </c>
      <c r="AU114" s="153" t="s">
        <v>84</v>
      </c>
      <c r="AV114" s="13" t="s">
        <v>84</v>
      </c>
      <c r="AW114" s="13" t="s">
        <v>35</v>
      </c>
      <c r="AX114" s="13" t="s">
        <v>74</v>
      </c>
      <c r="AY114" s="153" t="s">
        <v>165</v>
      </c>
    </row>
    <row r="115" spans="2:65" s="14" customFormat="1" ht="11.25">
      <c r="B115" s="159"/>
      <c r="D115" s="146" t="s">
        <v>175</v>
      </c>
      <c r="E115" s="160" t="s">
        <v>19</v>
      </c>
      <c r="F115" s="161" t="s">
        <v>178</v>
      </c>
      <c r="H115" s="162">
        <v>15</v>
      </c>
      <c r="I115" s="163"/>
      <c r="L115" s="159"/>
      <c r="M115" s="164"/>
      <c r="T115" s="165"/>
      <c r="AT115" s="160" t="s">
        <v>175</v>
      </c>
      <c r="AU115" s="160" t="s">
        <v>84</v>
      </c>
      <c r="AV115" s="14" t="s">
        <v>172</v>
      </c>
      <c r="AW115" s="14" t="s">
        <v>35</v>
      </c>
      <c r="AX115" s="14" t="s">
        <v>82</v>
      </c>
      <c r="AY115" s="160" t="s">
        <v>165</v>
      </c>
    </row>
    <row r="116" spans="2:65" s="1" customFormat="1" ht="37.9" customHeight="1">
      <c r="B116" s="33"/>
      <c r="C116" s="128" t="s">
        <v>84</v>
      </c>
      <c r="D116" s="128" t="s">
        <v>167</v>
      </c>
      <c r="E116" s="129" t="s">
        <v>179</v>
      </c>
      <c r="F116" s="130" t="s">
        <v>180</v>
      </c>
      <c r="G116" s="131" t="s">
        <v>170</v>
      </c>
      <c r="H116" s="132">
        <v>3.335</v>
      </c>
      <c r="I116" s="133"/>
      <c r="J116" s="134">
        <f>ROUND(I116*H116,2)</f>
        <v>0</v>
      </c>
      <c r="K116" s="130" t="s">
        <v>171</v>
      </c>
      <c r="L116" s="33"/>
      <c r="M116" s="135" t="s">
        <v>19</v>
      </c>
      <c r="N116" s="136" t="s">
        <v>45</v>
      </c>
      <c r="P116" s="137">
        <f>O116*H116</f>
        <v>0</v>
      </c>
      <c r="Q116" s="137">
        <v>0</v>
      </c>
      <c r="R116" s="137">
        <f>Q116*H116</f>
        <v>0</v>
      </c>
      <c r="S116" s="137">
        <v>0.57999999999999996</v>
      </c>
      <c r="T116" s="138">
        <f>S116*H116</f>
        <v>1.9342999999999999</v>
      </c>
      <c r="AR116" s="139" t="s">
        <v>172</v>
      </c>
      <c r="AT116" s="139" t="s">
        <v>167</v>
      </c>
      <c r="AU116" s="139" t="s">
        <v>84</v>
      </c>
      <c r="AY116" s="18" t="s">
        <v>165</v>
      </c>
      <c r="BE116" s="140">
        <f>IF(N116="základní",J116,0)</f>
        <v>0</v>
      </c>
      <c r="BF116" s="140">
        <f>IF(N116="snížená",J116,0)</f>
        <v>0</v>
      </c>
      <c r="BG116" s="140">
        <f>IF(N116="zákl. přenesená",J116,0)</f>
        <v>0</v>
      </c>
      <c r="BH116" s="140">
        <f>IF(N116="sníž. přenesená",J116,0)</f>
        <v>0</v>
      </c>
      <c r="BI116" s="140">
        <f>IF(N116="nulová",J116,0)</f>
        <v>0</v>
      </c>
      <c r="BJ116" s="18" t="s">
        <v>82</v>
      </c>
      <c r="BK116" s="140">
        <f>ROUND(I116*H116,2)</f>
        <v>0</v>
      </c>
      <c r="BL116" s="18" t="s">
        <v>172</v>
      </c>
      <c r="BM116" s="139" t="s">
        <v>1841</v>
      </c>
    </row>
    <row r="117" spans="2:65" s="1" customFormat="1" ht="11.25">
      <c r="B117" s="33"/>
      <c r="D117" s="141" t="s">
        <v>173</v>
      </c>
      <c r="F117" s="142" t="s">
        <v>182</v>
      </c>
      <c r="I117" s="143"/>
      <c r="L117" s="33"/>
      <c r="M117" s="144"/>
      <c r="T117" s="54"/>
      <c r="AT117" s="18" t="s">
        <v>173</v>
      </c>
      <c r="AU117" s="18" t="s">
        <v>84</v>
      </c>
    </row>
    <row r="118" spans="2:65" s="12" customFormat="1" ht="11.25">
      <c r="B118" s="145"/>
      <c r="D118" s="146" t="s">
        <v>175</v>
      </c>
      <c r="E118" s="147" t="s">
        <v>19</v>
      </c>
      <c r="F118" s="148" t="s">
        <v>1557</v>
      </c>
      <c r="H118" s="147" t="s">
        <v>19</v>
      </c>
      <c r="I118" s="149"/>
      <c r="L118" s="145"/>
      <c r="M118" s="150"/>
      <c r="T118" s="151"/>
      <c r="AT118" s="147" t="s">
        <v>175</v>
      </c>
      <c r="AU118" s="147" t="s">
        <v>84</v>
      </c>
      <c r="AV118" s="12" t="s">
        <v>82</v>
      </c>
      <c r="AW118" s="12" t="s">
        <v>35</v>
      </c>
      <c r="AX118" s="12" t="s">
        <v>74</v>
      </c>
      <c r="AY118" s="147" t="s">
        <v>165</v>
      </c>
    </row>
    <row r="119" spans="2:65" s="13" customFormat="1" ht="11.25">
      <c r="B119" s="152"/>
      <c r="D119" s="146" t="s">
        <v>175</v>
      </c>
      <c r="E119" s="153" t="s">
        <v>19</v>
      </c>
      <c r="F119" s="154" t="s">
        <v>1842</v>
      </c>
      <c r="H119" s="155">
        <v>3.335</v>
      </c>
      <c r="I119" s="156"/>
      <c r="L119" s="152"/>
      <c r="M119" s="157"/>
      <c r="T119" s="158"/>
      <c r="AT119" s="153" t="s">
        <v>175</v>
      </c>
      <c r="AU119" s="153" t="s">
        <v>84</v>
      </c>
      <c r="AV119" s="13" t="s">
        <v>84</v>
      </c>
      <c r="AW119" s="13" t="s">
        <v>35</v>
      </c>
      <c r="AX119" s="13" t="s">
        <v>74</v>
      </c>
      <c r="AY119" s="153" t="s">
        <v>165</v>
      </c>
    </row>
    <row r="120" spans="2:65" s="14" customFormat="1" ht="11.25">
      <c r="B120" s="159"/>
      <c r="D120" s="146" t="s">
        <v>175</v>
      </c>
      <c r="E120" s="160" t="s">
        <v>19</v>
      </c>
      <c r="F120" s="161" t="s">
        <v>178</v>
      </c>
      <c r="H120" s="162">
        <v>3.335</v>
      </c>
      <c r="I120" s="163"/>
      <c r="L120" s="159"/>
      <c r="M120" s="164"/>
      <c r="T120" s="165"/>
      <c r="AT120" s="160" t="s">
        <v>175</v>
      </c>
      <c r="AU120" s="160" t="s">
        <v>84</v>
      </c>
      <c r="AV120" s="14" t="s">
        <v>172</v>
      </c>
      <c r="AW120" s="14" t="s">
        <v>35</v>
      </c>
      <c r="AX120" s="14" t="s">
        <v>82</v>
      </c>
      <c r="AY120" s="160" t="s">
        <v>165</v>
      </c>
    </row>
    <row r="121" spans="2:65" s="1" customFormat="1" ht="24.2" customHeight="1">
      <c r="B121" s="33"/>
      <c r="C121" s="128" t="s">
        <v>188</v>
      </c>
      <c r="D121" s="128" t="s">
        <v>167</v>
      </c>
      <c r="E121" s="129" t="s">
        <v>1843</v>
      </c>
      <c r="F121" s="130" t="s">
        <v>1844</v>
      </c>
      <c r="G121" s="131" t="s">
        <v>191</v>
      </c>
      <c r="H121" s="132">
        <v>0.97499999999999998</v>
      </c>
      <c r="I121" s="133"/>
      <c r="J121" s="134">
        <f>ROUND(I121*H121,2)</f>
        <v>0</v>
      </c>
      <c r="K121" s="130" t="s">
        <v>171</v>
      </c>
      <c r="L121" s="33"/>
      <c r="M121" s="135" t="s">
        <v>19</v>
      </c>
      <c r="N121" s="136" t="s">
        <v>45</v>
      </c>
      <c r="P121" s="137">
        <f>O121*H121</f>
        <v>0</v>
      </c>
      <c r="Q121" s="137">
        <v>0</v>
      </c>
      <c r="R121" s="137">
        <f>Q121*H121</f>
        <v>0</v>
      </c>
      <c r="S121" s="137">
        <v>0</v>
      </c>
      <c r="T121" s="138">
        <f>S121*H121</f>
        <v>0</v>
      </c>
      <c r="AR121" s="139" t="s">
        <v>172</v>
      </c>
      <c r="AT121" s="139" t="s">
        <v>167</v>
      </c>
      <c r="AU121" s="139" t="s">
        <v>84</v>
      </c>
      <c r="AY121" s="18" t="s">
        <v>165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8" t="s">
        <v>82</v>
      </c>
      <c r="BK121" s="140">
        <f>ROUND(I121*H121,2)</f>
        <v>0</v>
      </c>
      <c r="BL121" s="18" t="s">
        <v>172</v>
      </c>
      <c r="BM121" s="139" t="s">
        <v>84</v>
      </c>
    </row>
    <row r="122" spans="2:65" s="1" customFormat="1" ht="11.25">
      <c r="B122" s="33"/>
      <c r="D122" s="141" t="s">
        <v>173</v>
      </c>
      <c r="F122" s="142" t="s">
        <v>1845</v>
      </c>
      <c r="I122" s="143"/>
      <c r="L122" s="33"/>
      <c r="M122" s="144"/>
      <c r="T122" s="54"/>
      <c r="AT122" s="18" t="s">
        <v>173</v>
      </c>
      <c r="AU122" s="18" t="s">
        <v>84</v>
      </c>
    </row>
    <row r="123" spans="2:65" s="12" customFormat="1" ht="11.25">
      <c r="B123" s="145"/>
      <c r="D123" s="146" t="s">
        <v>175</v>
      </c>
      <c r="E123" s="147" t="s">
        <v>19</v>
      </c>
      <c r="F123" s="148" t="s">
        <v>1846</v>
      </c>
      <c r="H123" s="147" t="s">
        <v>19</v>
      </c>
      <c r="I123" s="149"/>
      <c r="L123" s="145"/>
      <c r="M123" s="150"/>
      <c r="T123" s="151"/>
      <c r="AT123" s="147" t="s">
        <v>175</v>
      </c>
      <c r="AU123" s="147" t="s">
        <v>84</v>
      </c>
      <c r="AV123" s="12" t="s">
        <v>82</v>
      </c>
      <c r="AW123" s="12" t="s">
        <v>35</v>
      </c>
      <c r="AX123" s="12" t="s">
        <v>74</v>
      </c>
      <c r="AY123" s="147" t="s">
        <v>165</v>
      </c>
    </row>
    <row r="124" spans="2:65" s="13" customFormat="1" ht="11.25">
      <c r="B124" s="152"/>
      <c r="D124" s="146" t="s">
        <v>175</v>
      </c>
      <c r="E124" s="153" t="s">
        <v>19</v>
      </c>
      <c r="F124" s="154" t="s">
        <v>1847</v>
      </c>
      <c r="H124" s="155">
        <v>0.97499999999999998</v>
      </c>
      <c r="I124" s="156"/>
      <c r="L124" s="152"/>
      <c r="M124" s="157"/>
      <c r="T124" s="158"/>
      <c r="AT124" s="153" t="s">
        <v>175</v>
      </c>
      <c r="AU124" s="153" t="s">
        <v>84</v>
      </c>
      <c r="AV124" s="13" t="s">
        <v>84</v>
      </c>
      <c r="AW124" s="13" t="s">
        <v>35</v>
      </c>
      <c r="AX124" s="13" t="s">
        <v>74</v>
      </c>
      <c r="AY124" s="153" t="s">
        <v>165</v>
      </c>
    </row>
    <row r="125" spans="2:65" s="14" customFormat="1" ht="11.25">
      <c r="B125" s="159"/>
      <c r="D125" s="146" t="s">
        <v>175</v>
      </c>
      <c r="E125" s="160" t="s">
        <v>19</v>
      </c>
      <c r="F125" s="161" t="s">
        <v>178</v>
      </c>
      <c r="H125" s="162">
        <v>0.97499999999999998</v>
      </c>
      <c r="I125" s="163"/>
      <c r="L125" s="159"/>
      <c r="M125" s="164"/>
      <c r="T125" s="165"/>
      <c r="AT125" s="160" t="s">
        <v>175</v>
      </c>
      <c r="AU125" s="160" t="s">
        <v>84</v>
      </c>
      <c r="AV125" s="14" t="s">
        <v>172</v>
      </c>
      <c r="AW125" s="14" t="s">
        <v>35</v>
      </c>
      <c r="AX125" s="14" t="s">
        <v>82</v>
      </c>
      <c r="AY125" s="160" t="s">
        <v>165</v>
      </c>
    </row>
    <row r="126" spans="2:65" s="1" customFormat="1" ht="16.5" customHeight="1">
      <c r="B126" s="33"/>
      <c r="C126" s="128" t="s">
        <v>172</v>
      </c>
      <c r="D126" s="128" t="s">
        <v>167</v>
      </c>
      <c r="E126" s="129" t="s">
        <v>1848</v>
      </c>
      <c r="F126" s="130" t="s">
        <v>1849</v>
      </c>
      <c r="G126" s="131" t="s">
        <v>191</v>
      </c>
      <c r="H126" s="132">
        <v>0.97499999999999998</v>
      </c>
      <c r="I126" s="133"/>
      <c r="J126" s="134">
        <f>ROUND(I126*H126,2)</f>
        <v>0</v>
      </c>
      <c r="K126" s="130" t="s">
        <v>171</v>
      </c>
      <c r="L126" s="33"/>
      <c r="M126" s="135" t="s">
        <v>19</v>
      </c>
      <c r="N126" s="136" t="s">
        <v>45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172</v>
      </c>
      <c r="AT126" s="139" t="s">
        <v>167</v>
      </c>
      <c r="AU126" s="139" t="s">
        <v>84</v>
      </c>
      <c r="AY126" s="18" t="s">
        <v>165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8" t="s">
        <v>82</v>
      </c>
      <c r="BK126" s="140">
        <f>ROUND(I126*H126,2)</f>
        <v>0</v>
      </c>
      <c r="BL126" s="18" t="s">
        <v>172</v>
      </c>
      <c r="BM126" s="139" t="s">
        <v>172</v>
      </c>
    </row>
    <row r="127" spans="2:65" s="1" customFormat="1" ht="11.25">
      <c r="B127" s="33"/>
      <c r="D127" s="141" t="s">
        <v>173</v>
      </c>
      <c r="F127" s="142" t="s">
        <v>1850</v>
      </c>
      <c r="I127" s="143"/>
      <c r="L127" s="33"/>
      <c r="M127" s="144"/>
      <c r="T127" s="54"/>
      <c r="AT127" s="18" t="s">
        <v>173</v>
      </c>
      <c r="AU127" s="18" t="s">
        <v>84</v>
      </c>
    </row>
    <row r="128" spans="2:65" s="1" customFormat="1" ht="24.2" customHeight="1">
      <c r="B128" s="33"/>
      <c r="C128" s="128" t="s">
        <v>203</v>
      </c>
      <c r="D128" s="128" t="s">
        <v>167</v>
      </c>
      <c r="E128" s="129" t="s">
        <v>1851</v>
      </c>
      <c r="F128" s="130" t="s">
        <v>1852</v>
      </c>
      <c r="G128" s="131" t="s">
        <v>191</v>
      </c>
      <c r="H128" s="132">
        <v>0.97499999999999998</v>
      </c>
      <c r="I128" s="133"/>
      <c r="J128" s="134">
        <f>ROUND(I128*H128,2)</f>
        <v>0</v>
      </c>
      <c r="K128" s="130" t="s">
        <v>171</v>
      </c>
      <c r="L128" s="33"/>
      <c r="M128" s="135" t="s">
        <v>19</v>
      </c>
      <c r="N128" s="136" t="s">
        <v>45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172</v>
      </c>
      <c r="AT128" s="139" t="s">
        <v>167</v>
      </c>
      <c r="AU128" s="139" t="s">
        <v>84</v>
      </c>
      <c r="AY128" s="18" t="s">
        <v>165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8" t="s">
        <v>82</v>
      </c>
      <c r="BK128" s="140">
        <f>ROUND(I128*H128,2)</f>
        <v>0</v>
      </c>
      <c r="BL128" s="18" t="s">
        <v>172</v>
      </c>
      <c r="BM128" s="139" t="s">
        <v>192</v>
      </c>
    </row>
    <row r="129" spans="2:65" s="1" customFormat="1" ht="11.25">
      <c r="B129" s="33"/>
      <c r="D129" s="141" t="s">
        <v>173</v>
      </c>
      <c r="F129" s="142" t="s">
        <v>1853</v>
      </c>
      <c r="I129" s="143"/>
      <c r="L129" s="33"/>
      <c r="M129" s="144"/>
      <c r="T129" s="54"/>
      <c r="AT129" s="18" t="s">
        <v>173</v>
      </c>
      <c r="AU129" s="18" t="s">
        <v>84</v>
      </c>
    </row>
    <row r="130" spans="2:65" s="1" customFormat="1" ht="21.75" customHeight="1">
      <c r="B130" s="33"/>
      <c r="C130" s="128" t="s">
        <v>192</v>
      </c>
      <c r="D130" s="128" t="s">
        <v>167</v>
      </c>
      <c r="E130" s="129" t="s">
        <v>1854</v>
      </c>
      <c r="F130" s="130" t="s">
        <v>1855</v>
      </c>
      <c r="G130" s="131" t="s">
        <v>170</v>
      </c>
      <c r="H130" s="132">
        <v>2.1659999999999999</v>
      </c>
      <c r="I130" s="133"/>
      <c r="J130" s="134">
        <f>ROUND(I130*H130,2)</f>
        <v>0</v>
      </c>
      <c r="K130" s="130" t="s">
        <v>171</v>
      </c>
      <c r="L130" s="33"/>
      <c r="M130" s="135" t="s">
        <v>19</v>
      </c>
      <c r="N130" s="136" t="s">
        <v>45</v>
      </c>
      <c r="P130" s="137">
        <f>O130*H130</f>
        <v>0</v>
      </c>
      <c r="Q130" s="137">
        <v>0</v>
      </c>
      <c r="R130" s="137">
        <f>Q130*H130</f>
        <v>0</v>
      </c>
      <c r="S130" s="137">
        <v>0</v>
      </c>
      <c r="T130" s="138">
        <f>S130*H130</f>
        <v>0</v>
      </c>
      <c r="AR130" s="139" t="s">
        <v>172</v>
      </c>
      <c r="AT130" s="139" t="s">
        <v>167</v>
      </c>
      <c r="AU130" s="139" t="s">
        <v>84</v>
      </c>
      <c r="AY130" s="18" t="s">
        <v>165</v>
      </c>
      <c r="BE130" s="140">
        <f>IF(N130="základní",J130,0)</f>
        <v>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8" t="s">
        <v>82</v>
      </c>
      <c r="BK130" s="140">
        <f>ROUND(I130*H130,2)</f>
        <v>0</v>
      </c>
      <c r="BL130" s="18" t="s">
        <v>172</v>
      </c>
      <c r="BM130" s="139" t="s">
        <v>199</v>
      </c>
    </row>
    <row r="131" spans="2:65" s="1" customFormat="1" ht="11.25">
      <c r="B131" s="33"/>
      <c r="D131" s="141" t="s">
        <v>173</v>
      </c>
      <c r="F131" s="142" t="s">
        <v>1856</v>
      </c>
      <c r="I131" s="143"/>
      <c r="L131" s="33"/>
      <c r="M131" s="144"/>
      <c r="T131" s="54"/>
      <c r="AT131" s="18" t="s">
        <v>173</v>
      </c>
      <c r="AU131" s="18" t="s">
        <v>84</v>
      </c>
    </row>
    <row r="132" spans="2:65" s="12" customFormat="1" ht="11.25">
      <c r="B132" s="145"/>
      <c r="D132" s="146" t="s">
        <v>175</v>
      </c>
      <c r="E132" s="147" t="s">
        <v>19</v>
      </c>
      <c r="F132" s="148" t="s">
        <v>1846</v>
      </c>
      <c r="H132" s="147" t="s">
        <v>19</v>
      </c>
      <c r="I132" s="149"/>
      <c r="L132" s="145"/>
      <c r="M132" s="150"/>
      <c r="T132" s="151"/>
      <c r="AT132" s="147" t="s">
        <v>175</v>
      </c>
      <c r="AU132" s="147" t="s">
        <v>84</v>
      </c>
      <c r="AV132" s="12" t="s">
        <v>82</v>
      </c>
      <c r="AW132" s="12" t="s">
        <v>35</v>
      </c>
      <c r="AX132" s="12" t="s">
        <v>74</v>
      </c>
      <c r="AY132" s="147" t="s">
        <v>165</v>
      </c>
    </row>
    <row r="133" spans="2:65" s="13" customFormat="1" ht="11.25">
      <c r="B133" s="152"/>
      <c r="D133" s="146" t="s">
        <v>175</v>
      </c>
      <c r="E133" s="153" t="s">
        <v>19</v>
      </c>
      <c r="F133" s="154" t="s">
        <v>1857</v>
      </c>
      <c r="H133" s="155">
        <v>2.1659999999999999</v>
      </c>
      <c r="I133" s="156"/>
      <c r="L133" s="152"/>
      <c r="M133" s="157"/>
      <c r="T133" s="158"/>
      <c r="AT133" s="153" t="s">
        <v>175</v>
      </c>
      <c r="AU133" s="153" t="s">
        <v>84</v>
      </c>
      <c r="AV133" s="13" t="s">
        <v>84</v>
      </c>
      <c r="AW133" s="13" t="s">
        <v>35</v>
      </c>
      <c r="AX133" s="13" t="s">
        <v>74</v>
      </c>
      <c r="AY133" s="153" t="s">
        <v>165</v>
      </c>
    </row>
    <row r="134" spans="2:65" s="14" customFormat="1" ht="11.25">
      <c r="B134" s="159"/>
      <c r="D134" s="146" t="s">
        <v>175</v>
      </c>
      <c r="E134" s="160" t="s">
        <v>19</v>
      </c>
      <c r="F134" s="161" t="s">
        <v>178</v>
      </c>
      <c r="H134" s="162">
        <v>2.1659999999999999</v>
      </c>
      <c r="I134" s="163"/>
      <c r="L134" s="159"/>
      <c r="M134" s="164"/>
      <c r="T134" s="165"/>
      <c r="AT134" s="160" t="s">
        <v>175</v>
      </c>
      <c r="AU134" s="160" t="s">
        <v>84</v>
      </c>
      <c r="AV134" s="14" t="s">
        <v>172</v>
      </c>
      <c r="AW134" s="14" t="s">
        <v>35</v>
      </c>
      <c r="AX134" s="14" t="s">
        <v>82</v>
      </c>
      <c r="AY134" s="160" t="s">
        <v>165</v>
      </c>
    </row>
    <row r="135" spans="2:65" s="1" customFormat="1" ht="24.2" customHeight="1">
      <c r="B135" s="33"/>
      <c r="C135" s="128" t="s">
        <v>212</v>
      </c>
      <c r="D135" s="128" t="s">
        <v>167</v>
      </c>
      <c r="E135" s="129" t="s">
        <v>1858</v>
      </c>
      <c r="F135" s="130" t="s">
        <v>1859</v>
      </c>
      <c r="G135" s="131" t="s">
        <v>170</v>
      </c>
      <c r="H135" s="132">
        <v>7</v>
      </c>
      <c r="I135" s="133"/>
      <c r="J135" s="134">
        <f>ROUND(I135*H135,2)</f>
        <v>0</v>
      </c>
      <c r="K135" s="130" t="s">
        <v>171</v>
      </c>
      <c r="L135" s="33"/>
      <c r="M135" s="135" t="s">
        <v>19</v>
      </c>
      <c r="N135" s="136" t="s">
        <v>45</v>
      </c>
      <c r="P135" s="137">
        <f>O135*H135</f>
        <v>0</v>
      </c>
      <c r="Q135" s="137">
        <v>2.0000000000000002E-5</v>
      </c>
      <c r="R135" s="137">
        <f>Q135*H135</f>
        <v>1.4000000000000001E-4</v>
      </c>
      <c r="S135" s="137">
        <v>0</v>
      </c>
      <c r="T135" s="138">
        <f>S135*H135</f>
        <v>0</v>
      </c>
      <c r="AR135" s="139" t="s">
        <v>172</v>
      </c>
      <c r="AT135" s="139" t="s">
        <v>167</v>
      </c>
      <c r="AU135" s="139" t="s">
        <v>84</v>
      </c>
      <c r="AY135" s="18" t="s">
        <v>165</v>
      </c>
      <c r="BE135" s="140">
        <f>IF(N135="základní",J135,0)</f>
        <v>0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8" t="s">
        <v>82</v>
      </c>
      <c r="BK135" s="140">
        <f>ROUND(I135*H135,2)</f>
        <v>0</v>
      </c>
      <c r="BL135" s="18" t="s">
        <v>172</v>
      </c>
      <c r="BM135" s="139" t="s">
        <v>206</v>
      </c>
    </row>
    <row r="136" spans="2:65" s="1" customFormat="1" ht="11.25">
      <c r="B136" s="33"/>
      <c r="D136" s="141" t="s">
        <v>173</v>
      </c>
      <c r="F136" s="142" t="s">
        <v>1860</v>
      </c>
      <c r="I136" s="143"/>
      <c r="L136" s="33"/>
      <c r="M136" s="144"/>
      <c r="T136" s="54"/>
      <c r="AT136" s="18" t="s">
        <v>173</v>
      </c>
      <c r="AU136" s="18" t="s">
        <v>84</v>
      </c>
    </row>
    <row r="137" spans="2:65" s="11" customFormat="1" ht="22.9" customHeight="1">
      <c r="B137" s="116"/>
      <c r="D137" s="117" t="s">
        <v>73</v>
      </c>
      <c r="E137" s="126" t="s">
        <v>84</v>
      </c>
      <c r="F137" s="126" t="s">
        <v>187</v>
      </c>
      <c r="I137" s="119"/>
      <c r="J137" s="127">
        <f>BK137</f>
        <v>0</v>
      </c>
      <c r="L137" s="116"/>
      <c r="M137" s="121"/>
      <c r="P137" s="122">
        <f>SUM(P138:P142)</f>
        <v>0</v>
      </c>
      <c r="R137" s="122">
        <f>SUM(R138:R142)</f>
        <v>2.222E-2</v>
      </c>
      <c r="T137" s="123">
        <f>SUM(T138:T142)</f>
        <v>0</v>
      </c>
      <c r="AR137" s="117" t="s">
        <v>82</v>
      </c>
      <c r="AT137" s="124" t="s">
        <v>73</v>
      </c>
      <c r="AU137" s="124" t="s">
        <v>82</v>
      </c>
      <c r="AY137" s="117" t="s">
        <v>165</v>
      </c>
      <c r="BK137" s="125">
        <f>SUM(BK138:BK142)</f>
        <v>0</v>
      </c>
    </row>
    <row r="138" spans="2:65" s="1" customFormat="1" ht="16.5" customHeight="1">
      <c r="B138" s="33"/>
      <c r="C138" s="128" t="s">
        <v>199</v>
      </c>
      <c r="D138" s="128" t="s">
        <v>167</v>
      </c>
      <c r="E138" s="129" t="s">
        <v>189</v>
      </c>
      <c r="F138" s="130" t="s">
        <v>190</v>
      </c>
      <c r="G138" s="131" t="s">
        <v>191</v>
      </c>
      <c r="H138" s="132">
        <v>1.0999999999999999E-2</v>
      </c>
      <c r="I138" s="133"/>
      <c r="J138" s="134">
        <f>ROUND(I138*H138,2)</f>
        <v>0</v>
      </c>
      <c r="K138" s="130" t="s">
        <v>171</v>
      </c>
      <c r="L138" s="33"/>
      <c r="M138" s="135" t="s">
        <v>19</v>
      </c>
      <c r="N138" s="136" t="s">
        <v>45</v>
      </c>
      <c r="P138" s="137">
        <f>O138*H138</f>
        <v>0</v>
      </c>
      <c r="Q138" s="137">
        <v>2.02</v>
      </c>
      <c r="R138" s="137">
        <f>Q138*H138</f>
        <v>2.222E-2</v>
      </c>
      <c r="S138" s="137">
        <v>0</v>
      </c>
      <c r="T138" s="138">
        <f>S138*H138</f>
        <v>0</v>
      </c>
      <c r="AR138" s="139" t="s">
        <v>172</v>
      </c>
      <c r="AT138" s="139" t="s">
        <v>167</v>
      </c>
      <c r="AU138" s="139" t="s">
        <v>84</v>
      </c>
      <c r="AY138" s="18" t="s">
        <v>165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8" t="s">
        <v>82</v>
      </c>
      <c r="BK138" s="140">
        <f>ROUND(I138*H138,2)</f>
        <v>0</v>
      </c>
      <c r="BL138" s="18" t="s">
        <v>172</v>
      </c>
      <c r="BM138" s="139" t="s">
        <v>222</v>
      </c>
    </row>
    <row r="139" spans="2:65" s="1" customFormat="1" ht="11.25">
      <c r="B139" s="33"/>
      <c r="D139" s="141" t="s">
        <v>173</v>
      </c>
      <c r="F139" s="142" t="s">
        <v>193</v>
      </c>
      <c r="I139" s="143"/>
      <c r="L139" s="33"/>
      <c r="M139" s="144"/>
      <c r="T139" s="54"/>
      <c r="AT139" s="18" t="s">
        <v>173</v>
      </c>
      <c r="AU139" s="18" t="s">
        <v>84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194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3" customFormat="1" ht="11.25">
      <c r="B141" s="152"/>
      <c r="D141" s="146" t="s">
        <v>175</v>
      </c>
      <c r="E141" s="153" t="s">
        <v>19</v>
      </c>
      <c r="F141" s="154" t="s">
        <v>1861</v>
      </c>
      <c r="H141" s="155">
        <v>1.0999999999999999E-2</v>
      </c>
      <c r="I141" s="156"/>
      <c r="L141" s="152"/>
      <c r="M141" s="157"/>
      <c r="T141" s="158"/>
      <c r="AT141" s="153" t="s">
        <v>175</v>
      </c>
      <c r="AU141" s="153" t="s">
        <v>84</v>
      </c>
      <c r="AV141" s="13" t="s">
        <v>84</v>
      </c>
      <c r="AW141" s="13" t="s">
        <v>35</v>
      </c>
      <c r="AX141" s="13" t="s">
        <v>74</v>
      </c>
      <c r="AY141" s="153" t="s">
        <v>165</v>
      </c>
    </row>
    <row r="142" spans="2:65" s="14" customFormat="1" ht="11.25">
      <c r="B142" s="159"/>
      <c r="D142" s="146" t="s">
        <v>175</v>
      </c>
      <c r="E142" s="160" t="s">
        <v>19</v>
      </c>
      <c r="F142" s="161" t="s">
        <v>178</v>
      </c>
      <c r="H142" s="162">
        <v>1.0999999999999999E-2</v>
      </c>
      <c r="I142" s="163"/>
      <c r="L142" s="159"/>
      <c r="M142" s="164"/>
      <c r="T142" s="165"/>
      <c r="AT142" s="160" t="s">
        <v>175</v>
      </c>
      <c r="AU142" s="160" t="s">
        <v>84</v>
      </c>
      <c r="AV142" s="14" t="s">
        <v>172</v>
      </c>
      <c r="AW142" s="14" t="s">
        <v>35</v>
      </c>
      <c r="AX142" s="14" t="s">
        <v>82</v>
      </c>
      <c r="AY142" s="160" t="s">
        <v>165</v>
      </c>
    </row>
    <row r="143" spans="2:65" s="11" customFormat="1" ht="22.9" customHeight="1">
      <c r="B143" s="116"/>
      <c r="D143" s="117" t="s">
        <v>73</v>
      </c>
      <c r="E143" s="126" t="s">
        <v>188</v>
      </c>
      <c r="F143" s="126" t="s">
        <v>196</v>
      </c>
      <c r="I143" s="119"/>
      <c r="J143" s="127">
        <f>BK143</f>
        <v>0</v>
      </c>
      <c r="L143" s="116"/>
      <c r="M143" s="121"/>
      <c r="P143" s="122">
        <f>SUM(P144:P199)</f>
        <v>0</v>
      </c>
      <c r="R143" s="122">
        <f>SUM(R144:R199)</f>
        <v>1.73349997</v>
      </c>
      <c r="T143" s="123">
        <f>SUM(T144:T199)</f>
        <v>0</v>
      </c>
      <c r="AR143" s="117" t="s">
        <v>82</v>
      </c>
      <c r="AT143" s="124" t="s">
        <v>73</v>
      </c>
      <c r="AU143" s="124" t="s">
        <v>82</v>
      </c>
      <c r="AY143" s="117" t="s">
        <v>165</v>
      </c>
      <c r="BK143" s="125">
        <f>SUM(BK144:BK199)</f>
        <v>0</v>
      </c>
    </row>
    <row r="144" spans="2:65" s="1" customFormat="1" ht="24.2" customHeight="1">
      <c r="B144" s="33"/>
      <c r="C144" s="128" t="s">
        <v>229</v>
      </c>
      <c r="D144" s="128" t="s">
        <v>167</v>
      </c>
      <c r="E144" s="129" t="s">
        <v>197</v>
      </c>
      <c r="F144" s="130" t="s">
        <v>198</v>
      </c>
      <c r="G144" s="131" t="s">
        <v>191</v>
      </c>
      <c r="H144" s="132">
        <v>0.14699999999999999</v>
      </c>
      <c r="I144" s="133"/>
      <c r="J144" s="134">
        <f>ROUND(I144*H144,2)</f>
        <v>0</v>
      </c>
      <c r="K144" s="130" t="s">
        <v>171</v>
      </c>
      <c r="L144" s="33"/>
      <c r="M144" s="135" t="s">
        <v>19</v>
      </c>
      <c r="N144" s="136" t="s">
        <v>45</v>
      </c>
      <c r="P144" s="137">
        <f>O144*H144</f>
        <v>0</v>
      </c>
      <c r="Q144" s="137">
        <v>2.5018699999999998</v>
      </c>
      <c r="R144" s="137">
        <f>Q144*H144</f>
        <v>0.36777488999999997</v>
      </c>
      <c r="S144" s="137">
        <v>0</v>
      </c>
      <c r="T144" s="138">
        <f>S144*H144</f>
        <v>0</v>
      </c>
      <c r="AR144" s="139" t="s">
        <v>172</v>
      </c>
      <c r="AT144" s="139" t="s">
        <v>167</v>
      </c>
      <c r="AU144" s="139" t="s">
        <v>84</v>
      </c>
      <c r="AY144" s="18" t="s">
        <v>165</v>
      </c>
      <c r="BE144" s="140">
        <f>IF(N144="základní",J144,0)</f>
        <v>0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8" t="s">
        <v>82</v>
      </c>
      <c r="BK144" s="140">
        <f>ROUND(I144*H144,2)</f>
        <v>0</v>
      </c>
      <c r="BL144" s="18" t="s">
        <v>172</v>
      </c>
      <c r="BM144" s="139" t="s">
        <v>232</v>
      </c>
    </row>
    <row r="145" spans="2:65" s="1" customFormat="1" ht="11.25">
      <c r="B145" s="33"/>
      <c r="D145" s="141" t="s">
        <v>173</v>
      </c>
      <c r="F145" s="142" t="s">
        <v>200</v>
      </c>
      <c r="I145" s="143"/>
      <c r="L145" s="33"/>
      <c r="M145" s="144"/>
      <c r="T145" s="54"/>
      <c r="AT145" s="18" t="s">
        <v>173</v>
      </c>
      <c r="AU145" s="18" t="s">
        <v>84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201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3" customFormat="1" ht="11.25">
      <c r="B147" s="152"/>
      <c r="D147" s="146" t="s">
        <v>175</v>
      </c>
      <c r="E147" s="153" t="s">
        <v>19</v>
      </c>
      <c r="F147" s="154" t="s">
        <v>1862</v>
      </c>
      <c r="H147" s="155">
        <v>0.14699999999999999</v>
      </c>
      <c r="I147" s="156"/>
      <c r="L147" s="152"/>
      <c r="M147" s="157"/>
      <c r="T147" s="158"/>
      <c r="AT147" s="153" t="s">
        <v>175</v>
      </c>
      <c r="AU147" s="153" t="s">
        <v>84</v>
      </c>
      <c r="AV147" s="13" t="s">
        <v>84</v>
      </c>
      <c r="AW147" s="13" t="s">
        <v>35</v>
      </c>
      <c r="AX147" s="13" t="s">
        <v>74</v>
      </c>
      <c r="AY147" s="153" t="s">
        <v>165</v>
      </c>
    </row>
    <row r="148" spans="2:65" s="14" customFormat="1" ht="11.25">
      <c r="B148" s="159"/>
      <c r="D148" s="146" t="s">
        <v>175</v>
      </c>
      <c r="E148" s="160" t="s">
        <v>19</v>
      </c>
      <c r="F148" s="161" t="s">
        <v>178</v>
      </c>
      <c r="H148" s="162">
        <v>0.14699999999999999</v>
      </c>
      <c r="I148" s="163"/>
      <c r="L148" s="159"/>
      <c r="M148" s="164"/>
      <c r="T148" s="165"/>
      <c r="AT148" s="160" t="s">
        <v>175</v>
      </c>
      <c r="AU148" s="160" t="s">
        <v>84</v>
      </c>
      <c r="AV148" s="14" t="s">
        <v>172</v>
      </c>
      <c r="AW148" s="14" t="s">
        <v>35</v>
      </c>
      <c r="AX148" s="14" t="s">
        <v>82</v>
      </c>
      <c r="AY148" s="160" t="s">
        <v>165</v>
      </c>
    </row>
    <row r="149" spans="2:65" s="1" customFormat="1" ht="16.5" customHeight="1">
      <c r="B149" s="33"/>
      <c r="C149" s="128" t="s">
        <v>206</v>
      </c>
      <c r="D149" s="128" t="s">
        <v>167</v>
      </c>
      <c r="E149" s="129" t="s">
        <v>204</v>
      </c>
      <c r="F149" s="130" t="s">
        <v>205</v>
      </c>
      <c r="G149" s="131" t="s">
        <v>170</v>
      </c>
      <c r="H149" s="132">
        <v>1.2809999999999999</v>
      </c>
      <c r="I149" s="133"/>
      <c r="J149" s="134">
        <f>ROUND(I149*H149,2)</f>
        <v>0</v>
      </c>
      <c r="K149" s="130" t="s">
        <v>171</v>
      </c>
      <c r="L149" s="33"/>
      <c r="M149" s="135" t="s">
        <v>19</v>
      </c>
      <c r="N149" s="136" t="s">
        <v>45</v>
      </c>
      <c r="P149" s="137">
        <f>O149*H149</f>
        <v>0</v>
      </c>
      <c r="Q149" s="137">
        <v>2.7499999999999998E-3</v>
      </c>
      <c r="R149" s="137">
        <f>Q149*H149</f>
        <v>3.5227499999999994E-3</v>
      </c>
      <c r="S149" s="137">
        <v>0</v>
      </c>
      <c r="T149" s="138">
        <f>S149*H149</f>
        <v>0</v>
      </c>
      <c r="AR149" s="139" t="s">
        <v>172</v>
      </c>
      <c r="AT149" s="139" t="s">
        <v>167</v>
      </c>
      <c r="AU149" s="139" t="s">
        <v>84</v>
      </c>
      <c r="AY149" s="18" t="s">
        <v>165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18" t="s">
        <v>82</v>
      </c>
      <c r="BK149" s="140">
        <f>ROUND(I149*H149,2)</f>
        <v>0</v>
      </c>
      <c r="BL149" s="18" t="s">
        <v>172</v>
      </c>
      <c r="BM149" s="139" t="s">
        <v>240</v>
      </c>
    </row>
    <row r="150" spans="2:65" s="1" customFormat="1" ht="11.25">
      <c r="B150" s="33"/>
      <c r="D150" s="141" t="s">
        <v>173</v>
      </c>
      <c r="F150" s="142" t="s">
        <v>207</v>
      </c>
      <c r="I150" s="143"/>
      <c r="L150" s="33"/>
      <c r="M150" s="144"/>
      <c r="T150" s="54"/>
      <c r="AT150" s="18" t="s">
        <v>173</v>
      </c>
      <c r="AU150" s="18" t="s">
        <v>84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201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3" customFormat="1" ht="11.25">
      <c r="B152" s="152"/>
      <c r="D152" s="146" t="s">
        <v>175</v>
      </c>
      <c r="E152" s="153" t="s">
        <v>19</v>
      </c>
      <c r="F152" s="154" t="s">
        <v>1863</v>
      </c>
      <c r="H152" s="155">
        <v>1.2809999999999999</v>
      </c>
      <c r="I152" s="156"/>
      <c r="L152" s="152"/>
      <c r="M152" s="157"/>
      <c r="T152" s="158"/>
      <c r="AT152" s="153" t="s">
        <v>175</v>
      </c>
      <c r="AU152" s="153" t="s">
        <v>84</v>
      </c>
      <c r="AV152" s="13" t="s">
        <v>84</v>
      </c>
      <c r="AW152" s="13" t="s">
        <v>35</v>
      </c>
      <c r="AX152" s="13" t="s">
        <v>74</v>
      </c>
      <c r="AY152" s="153" t="s">
        <v>165</v>
      </c>
    </row>
    <row r="153" spans="2:65" s="14" customFormat="1" ht="11.25">
      <c r="B153" s="159"/>
      <c r="D153" s="146" t="s">
        <v>175</v>
      </c>
      <c r="E153" s="160" t="s">
        <v>19</v>
      </c>
      <c r="F153" s="161" t="s">
        <v>178</v>
      </c>
      <c r="H153" s="162">
        <v>1.2809999999999999</v>
      </c>
      <c r="I153" s="163"/>
      <c r="L153" s="159"/>
      <c r="M153" s="164"/>
      <c r="T153" s="165"/>
      <c r="AT153" s="160" t="s">
        <v>175</v>
      </c>
      <c r="AU153" s="160" t="s">
        <v>84</v>
      </c>
      <c r="AV153" s="14" t="s">
        <v>172</v>
      </c>
      <c r="AW153" s="14" t="s">
        <v>35</v>
      </c>
      <c r="AX153" s="14" t="s">
        <v>82</v>
      </c>
      <c r="AY153" s="160" t="s">
        <v>165</v>
      </c>
    </row>
    <row r="154" spans="2:65" s="1" customFormat="1" ht="16.5" customHeight="1">
      <c r="B154" s="33"/>
      <c r="C154" s="128" t="s">
        <v>243</v>
      </c>
      <c r="D154" s="128" t="s">
        <v>167</v>
      </c>
      <c r="E154" s="129" t="s">
        <v>209</v>
      </c>
      <c r="F154" s="130" t="s">
        <v>210</v>
      </c>
      <c r="G154" s="131" t="s">
        <v>170</v>
      </c>
      <c r="H154" s="132">
        <v>1.2809999999999999</v>
      </c>
      <c r="I154" s="133"/>
      <c r="J154" s="134">
        <f>ROUND(I154*H154,2)</f>
        <v>0</v>
      </c>
      <c r="K154" s="130" t="s">
        <v>171</v>
      </c>
      <c r="L154" s="33"/>
      <c r="M154" s="135" t="s">
        <v>19</v>
      </c>
      <c r="N154" s="136" t="s">
        <v>45</v>
      </c>
      <c r="P154" s="137">
        <f>O154*H154</f>
        <v>0</v>
      </c>
      <c r="Q154" s="137">
        <v>0</v>
      </c>
      <c r="R154" s="137">
        <f>Q154*H154</f>
        <v>0</v>
      </c>
      <c r="S154" s="137">
        <v>0</v>
      </c>
      <c r="T154" s="138">
        <f>S154*H154</f>
        <v>0</v>
      </c>
      <c r="AR154" s="139" t="s">
        <v>172</v>
      </c>
      <c r="AT154" s="139" t="s">
        <v>167</v>
      </c>
      <c r="AU154" s="139" t="s">
        <v>84</v>
      </c>
      <c r="AY154" s="18" t="s">
        <v>165</v>
      </c>
      <c r="BE154" s="140">
        <f>IF(N154="základní",J154,0)</f>
        <v>0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8" t="s">
        <v>82</v>
      </c>
      <c r="BK154" s="140">
        <f>ROUND(I154*H154,2)</f>
        <v>0</v>
      </c>
      <c r="BL154" s="18" t="s">
        <v>172</v>
      </c>
      <c r="BM154" s="139" t="s">
        <v>246</v>
      </c>
    </row>
    <row r="155" spans="2:65" s="1" customFormat="1" ht="11.25">
      <c r="B155" s="33"/>
      <c r="D155" s="141" t="s">
        <v>173</v>
      </c>
      <c r="F155" s="142" t="s">
        <v>211</v>
      </c>
      <c r="I155" s="143"/>
      <c r="L155" s="33"/>
      <c r="M155" s="144"/>
      <c r="T155" s="54"/>
      <c r="AT155" s="18" t="s">
        <v>173</v>
      </c>
      <c r="AU155" s="18" t="s">
        <v>84</v>
      </c>
    </row>
    <row r="156" spans="2:65" s="1" customFormat="1" ht="16.5" customHeight="1">
      <c r="B156" s="33"/>
      <c r="C156" s="128" t="s">
        <v>8</v>
      </c>
      <c r="D156" s="128" t="s">
        <v>167</v>
      </c>
      <c r="E156" s="129" t="s">
        <v>213</v>
      </c>
      <c r="F156" s="130" t="s">
        <v>214</v>
      </c>
      <c r="G156" s="131" t="s">
        <v>170</v>
      </c>
      <c r="H156" s="132">
        <v>1.2809999999999999</v>
      </c>
      <c r="I156" s="133"/>
      <c r="J156" s="134">
        <f>ROUND(I156*H156,2)</f>
        <v>0</v>
      </c>
      <c r="K156" s="130" t="s">
        <v>171</v>
      </c>
      <c r="L156" s="33"/>
      <c r="M156" s="135" t="s">
        <v>19</v>
      </c>
      <c r="N156" s="136" t="s">
        <v>45</v>
      </c>
      <c r="P156" s="137">
        <f>O156*H156</f>
        <v>0</v>
      </c>
      <c r="Q156" s="137">
        <v>2.5000000000000001E-3</v>
      </c>
      <c r="R156" s="137">
        <f>Q156*H156</f>
        <v>3.2025000000000001E-3</v>
      </c>
      <c r="S156" s="137">
        <v>0</v>
      </c>
      <c r="T156" s="138">
        <f>S156*H156</f>
        <v>0</v>
      </c>
      <c r="AR156" s="139" t="s">
        <v>172</v>
      </c>
      <c r="AT156" s="139" t="s">
        <v>167</v>
      </c>
      <c r="AU156" s="139" t="s">
        <v>84</v>
      </c>
      <c r="AY156" s="18" t="s">
        <v>165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8" t="s">
        <v>82</v>
      </c>
      <c r="BK156" s="140">
        <f>ROUND(I156*H156,2)</f>
        <v>0</v>
      </c>
      <c r="BL156" s="18" t="s">
        <v>172</v>
      </c>
      <c r="BM156" s="139" t="s">
        <v>1864</v>
      </c>
    </row>
    <row r="157" spans="2:65" s="1" customFormat="1" ht="11.25">
      <c r="B157" s="33"/>
      <c r="D157" s="141" t="s">
        <v>173</v>
      </c>
      <c r="F157" s="142" t="s">
        <v>216</v>
      </c>
      <c r="I157" s="143"/>
      <c r="L157" s="33"/>
      <c r="M157" s="144"/>
      <c r="T157" s="54"/>
      <c r="AT157" s="18" t="s">
        <v>173</v>
      </c>
      <c r="AU157" s="18" t="s">
        <v>84</v>
      </c>
    </row>
    <row r="158" spans="2:65" s="1" customFormat="1" ht="24.2" customHeight="1">
      <c r="B158" s="33"/>
      <c r="C158" s="128" t="s">
        <v>255</v>
      </c>
      <c r="D158" s="128" t="s">
        <v>167</v>
      </c>
      <c r="E158" s="129" t="s">
        <v>219</v>
      </c>
      <c r="F158" s="130" t="s">
        <v>220</v>
      </c>
      <c r="G158" s="131" t="s">
        <v>221</v>
      </c>
      <c r="H158" s="132">
        <v>1.4E-2</v>
      </c>
      <c r="I158" s="133"/>
      <c r="J158" s="134">
        <f>ROUND(I158*H158,2)</f>
        <v>0</v>
      </c>
      <c r="K158" s="130" t="s">
        <v>171</v>
      </c>
      <c r="L158" s="33"/>
      <c r="M158" s="135" t="s">
        <v>19</v>
      </c>
      <c r="N158" s="136" t="s">
        <v>45</v>
      </c>
      <c r="P158" s="137">
        <f>O158*H158</f>
        <v>0</v>
      </c>
      <c r="Q158" s="137">
        <v>1.04922</v>
      </c>
      <c r="R158" s="137">
        <f>Q158*H158</f>
        <v>1.468908E-2</v>
      </c>
      <c r="S158" s="137">
        <v>0</v>
      </c>
      <c r="T158" s="138">
        <f>S158*H158</f>
        <v>0</v>
      </c>
      <c r="AR158" s="139" t="s">
        <v>172</v>
      </c>
      <c r="AT158" s="139" t="s">
        <v>167</v>
      </c>
      <c r="AU158" s="139" t="s">
        <v>84</v>
      </c>
      <c r="AY158" s="18" t="s">
        <v>165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8" t="s">
        <v>82</v>
      </c>
      <c r="BK158" s="140">
        <f>ROUND(I158*H158,2)</f>
        <v>0</v>
      </c>
      <c r="BL158" s="18" t="s">
        <v>172</v>
      </c>
      <c r="BM158" s="139" t="s">
        <v>258</v>
      </c>
    </row>
    <row r="159" spans="2:65" s="1" customFormat="1" ht="11.25">
      <c r="B159" s="33"/>
      <c r="D159" s="141" t="s">
        <v>173</v>
      </c>
      <c r="F159" s="142" t="s">
        <v>223</v>
      </c>
      <c r="I159" s="143"/>
      <c r="L159" s="33"/>
      <c r="M159" s="144"/>
      <c r="T159" s="54"/>
      <c r="AT159" s="18" t="s">
        <v>173</v>
      </c>
      <c r="AU159" s="18" t="s">
        <v>84</v>
      </c>
    </row>
    <row r="160" spans="2:65" s="12" customFormat="1" ht="11.25">
      <c r="B160" s="145"/>
      <c r="D160" s="146" t="s">
        <v>175</v>
      </c>
      <c r="E160" s="147" t="s">
        <v>19</v>
      </c>
      <c r="F160" s="148" t="s">
        <v>201</v>
      </c>
      <c r="H160" s="147" t="s">
        <v>19</v>
      </c>
      <c r="I160" s="149"/>
      <c r="L160" s="145"/>
      <c r="M160" s="150"/>
      <c r="T160" s="151"/>
      <c r="AT160" s="147" t="s">
        <v>175</v>
      </c>
      <c r="AU160" s="147" t="s">
        <v>84</v>
      </c>
      <c r="AV160" s="12" t="s">
        <v>82</v>
      </c>
      <c r="AW160" s="12" t="s">
        <v>35</v>
      </c>
      <c r="AX160" s="12" t="s">
        <v>74</v>
      </c>
      <c r="AY160" s="147" t="s">
        <v>165</v>
      </c>
    </row>
    <row r="161" spans="2:65" s="12" customFormat="1" ht="11.25">
      <c r="B161" s="145"/>
      <c r="D161" s="146" t="s">
        <v>175</v>
      </c>
      <c r="E161" s="147" t="s">
        <v>19</v>
      </c>
      <c r="F161" s="148" t="s">
        <v>224</v>
      </c>
      <c r="H161" s="147" t="s">
        <v>19</v>
      </c>
      <c r="I161" s="149"/>
      <c r="L161" s="145"/>
      <c r="M161" s="150"/>
      <c r="T161" s="151"/>
      <c r="AT161" s="147" t="s">
        <v>175</v>
      </c>
      <c r="AU161" s="147" t="s">
        <v>84</v>
      </c>
      <c r="AV161" s="12" t="s">
        <v>82</v>
      </c>
      <c r="AW161" s="12" t="s">
        <v>35</v>
      </c>
      <c r="AX161" s="12" t="s">
        <v>74</v>
      </c>
      <c r="AY161" s="147" t="s">
        <v>165</v>
      </c>
    </row>
    <row r="162" spans="2:65" s="13" customFormat="1" ht="11.25">
      <c r="B162" s="152"/>
      <c r="D162" s="146" t="s">
        <v>175</v>
      </c>
      <c r="E162" s="153" t="s">
        <v>19</v>
      </c>
      <c r="F162" s="154" t="s">
        <v>1865</v>
      </c>
      <c r="H162" s="155">
        <v>1.0999999999999999E-2</v>
      </c>
      <c r="I162" s="156"/>
      <c r="L162" s="152"/>
      <c r="M162" s="157"/>
      <c r="T162" s="158"/>
      <c r="AT162" s="153" t="s">
        <v>175</v>
      </c>
      <c r="AU162" s="153" t="s">
        <v>84</v>
      </c>
      <c r="AV162" s="13" t="s">
        <v>84</v>
      </c>
      <c r="AW162" s="13" t="s">
        <v>35</v>
      </c>
      <c r="AX162" s="13" t="s">
        <v>74</v>
      </c>
      <c r="AY162" s="153" t="s">
        <v>165</v>
      </c>
    </row>
    <row r="163" spans="2:65" s="12" customFormat="1" ht="11.25">
      <c r="B163" s="145"/>
      <c r="D163" s="146" t="s">
        <v>175</v>
      </c>
      <c r="E163" s="147" t="s">
        <v>19</v>
      </c>
      <c r="F163" s="148" t="s">
        <v>226</v>
      </c>
      <c r="H163" s="147" t="s">
        <v>19</v>
      </c>
      <c r="I163" s="149"/>
      <c r="L163" s="145"/>
      <c r="M163" s="150"/>
      <c r="T163" s="151"/>
      <c r="AT163" s="147" t="s">
        <v>175</v>
      </c>
      <c r="AU163" s="147" t="s">
        <v>84</v>
      </c>
      <c r="AV163" s="12" t="s">
        <v>82</v>
      </c>
      <c r="AW163" s="12" t="s">
        <v>35</v>
      </c>
      <c r="AX163" s="12" t="s">
        <v>74</v>
      </c>
      <c r="AY163" s="147" t="s">
        <v>165</v>
      </c>
    </row>
    <row r="164" spans="2:65" s="12" customFormat="1" ht="11.25">
      <c r="B164" s="145"/>
      <c r="D164" s="146" t="s">
        <v>175</v>
      </c>
      <c r="E164" s="147" t="s">
        <v>19</v>
      </c>
      <c r="F164" s="148" t="s">
        <v>1866</v>
      </c>
      <c r="H164" s="147" t="s">
        <v>19</v>
      </c>
      <c r="I164" s="149"/>
      <c r="L164" s="145"/>
      <c r="M164" s="150"/>
      <c r="T164" s="151"/>
      <c r="AT164" s="147" t="s">
        <v>175</v>
      </c>
      <c r="AU164" s="147" t="s">
        <v>84</v>
      </c>
      <c r="AV164" s="12" t="s">
        <v>82</v>
      </c>
      <c r="AW164" s="12" t="s">
        <v>35</v>
      </c>
      <c r="AX164" s="12" t="s">
        <v>74</v>
      </c>
      <c r="AY164" s="147" t="s">
        <v>165</v>
      </c>
    </row>
    <row r="165" spans="2:65" s="13" customFormat="1" ht="11.25">
      <c r="B165" s="152"/>
      <c r="D165" s="146" t="s">
        <v>175</v>
      </c>
      <c r="E165" s="153" t="s">
        <v>19</v>
      </c>
      <c r="F165" s="154" t="s">
        <v>228</v>
      </c>
      <c r="H165" s="155">
        <v>3.0000000000000001E-3</v>
      </c>
      <c r="I165" s="156"/>
      <c r="L165" s="152"/>
      <c r="M165" s="157"/>
      <c r="T165" s="158"/>
      <c r="AT165" s="153" t="s">
        <v>175</v>
      </c>
      <c r="AU165" s="153" t="s">
        <v>84</v>
      </c>
      <c r="AV165" s="13" t="s">
        <v>84</v>
      </c>
      <c r="AW165" s="13" t="s">
        <v>35</v>
      </c>
      <c r="AX165" s="13" t="s">
        <v>74</v>
      </c>
      <c r="AY165" s="153" t="s">
        <v>165</v>
      </c>
    </row>
    <row r="166" spans="2:65" s="14" customFormat="1" ht="11.25">
      <c r="B166" s="159"/>
      <c r="D166" s="146" t="s">
        <v>175</v>
      </c>
      <c r="E166" s="160" t="s">
        <v>19</v>
      </c>
      <c r="F166" s="161" t="s">
        <v>178</v>
      </c>
      <c r="H166" s="162">
        <v>1.3999999999999999E-2</v>
      </c>
      <c r="I166" s="163"/>
      <c r="L166" s="159"/>
      <c r="M166" s="164"/>
      <c r="T166" s="165"/>
      <c r="AT166" s="160" t="s">
        <v>175</v>
      </c>
      <c r="AU166" s="160" t="s">
        <v>84</v>
      </c>
      <c r="AV166" s="14" t="s">
        <v>172</v>
      </c>
      <c r="AW166" s="14" t="s">
        <v>35</v>
      </c>
      <c r="AX166" s="14" t="s">
        <v>82</v>
      </c>
      <c r="AY166" s="160" t="s">
        <v>165</v>
      </c>
    </row>
    <row r="167" spans="2:65" s="1" customFormat="1" ht="21.75" customHeight="1">
      <c r="B167" s="33"/>
      <c r="C167" s="128" t="s">
        <v>260</v>
      </c>
      <c r="D167" s="128" t="s">
        <v>167</v>
      </c>
      <c r="E167" s="129" t="s">
        <v>230</v>
      </c>
      <c r="F167" s="130" t="s">
        <v>231</v>
      </c>
      <c r="G167" s="131" t="s">
        <v>191</v>
      </c>
      <c r="H167" s="132">
        <v>0.51</v>
      </c>
      <c r="I167" s="133"/>
      <c r="J167" s="134">
        <f>ROUND(I167*H167,2)</f>
        <v>0</v>
      </c>
      <c r="K167" s="130" t="s">
        <v>171</v>
      </c>
      <c r="L167" s="33"/>
      <c r="M167" s="135" t="s">
        <v>19</v>
      </c>
      <c r="N167" s="136" t="s">
        <v>45</v>
      </c>
      <c r="P167" s="137">
        <f>O167*H167</f>
        <v>0</v>
      </c>
      <c r="Q167" s="137">
        <v>2.5018799999999999</v>
      </c>
      <c r="R167" s="137">
        <f>Q167*H167</f>
        <v>1.2759587999999999</v>
      </c>
      <c r="S167" s="137">
        <v>0</v>
      </c>
      <c r="T167" s="138">
        <f>S167*H167</f>
        <v>0</v>
      </c>
      <c r="AR167" s="139" t="s">
        <v>172</v>
      </c>
      <c r="AT167" s="139" t="s">
        <v>167</v>
      </c>
      <c r="AU167" s="139" t="s">
        <v>84</v>
      </c>
      <c r="AY167" s="18" t="s">
        <v>165</v>
      </c>
      <c r="BE167" s="140">
        <f>IF(N167="základní",J167,0)</f>
        <v>0</v>
      </c>
      <c r="BF167" s="140">
        <f>IF(N167="snížená",J167,0)</f>
        <v>0</v>
      </c>
      <c r="BG167" s="140">
        <f>IF(N167="zákl. přenesená",J167,0)</f>
        <v>0</v>
      </c>
      <c r="BH167" s="140">
        <f>IF(N167="sníž. přenesená",J167,0)</f>
        <v>0</v>
      </c>
      <c r="BI167" s="140">
        <f>IF(N167="nulová",J167,0)</f>
        <v>0</v>
      </c>
      <c r="BJ167" s="18" t="s">
        <v>82</v>
      </c>
      <c r="BK167" s="140">
        <f>ROUND(I167*H167,2)</f>
        <v>0</v>
      </c>
      <c r="BL167" s="18" t="s">
        <v>172</v>
      </c>
      <c r="BM167" s="139" t="s">
        <v>346</v>
      </c>
    </row>
    <row r="168" spans="2:65" s="1" customFormat="1" ht="11.25">
      <c r="B168" s="33"/>
      <c r="D168" s="141" t="s">
        <v>173</v>
      </c>
      <c r="F168" s="142" t="s">
        <v>233</v>
      </c>
      <c r="I168" s="143"/>
      <c r="L168" s="33"/>
      <c r="M168" s="144"/>
      <c r="T168" s="54"/>
      <c r="AT168" s="18" t="s">
        <v>173</v>
      </c>
      <c r="AU168" s="18" t="s">
        <v>84</v>
      </c>
    </row>
    <row r="169" spans="2:65" s="12" customFormat="1" ht="11.25">
      <c r="B169" s="145"/>
      <c r="D169" s="146" t="s">
        <v>175</v>
      </c>
      <c r="E169" s="147" t="s">
        <v>19</v>
      </c>
      <c r="F169" s="148" t="s">
        <v>1867</v>
      </c>
      <c r="H169" s="147" t="s">
        <v>19</v>
      </c>
      <c r="I169" s="149"/>
      <c r="L169" s="145"/>
      <c r="M169" s="150"/>
      <c r="T169" s="151"/>
      <c r="AT169" s="147" t="s">
        <v>175</v>
      </c>
      <c r="AU169" s="147" t="s">
        <v>84</v>
      </c>
      <c r="AV169" s="12" t="s">
        <v>82</v>
      </c>
      <c r="AW169" s="12" t="s">
        <v>35</v>
      </c>
      <c r="AX169" s="12" t="s">
        <v>74</v>
      </c>
      <c r="AY169" s="147" t="s">
        <v>165</v>
      </c>
    </row>
    <row r="170" spans="2:65" s="13" customFormat="1" ht="11.25">
      <c r="B170" s="152"/>
      <c r="D170" s="146" t="s">
        <v>175</v>
      </c>
      <c r="E170" s="153" t="s">
        <v>19</v>
      </c>
      <c r="F170" s="154" t="s">
        <v>1868</v>
      </c>
      <c r="H170" s="155">
        <v>0.30099999999999999</v>
      </c>
      <c r="I170" s="156"/>
      <c r="L170" s="152"/>
      <c r="M170" s="157"/>
      <c r="T170" s="158"/>
      <c r="AT170" s="153" t="s">
        <v>175</v>
      </c>
      <c r="AU170" s="153" t="s">
        <v>84</v>
      </c>
      <c r="AV170" s="13" t="s">
        <v>84</v>
      </c>
      <c r="AW170" s="13" t="s">
        <v>35</v>
      </c>
      <c r="AX170" s="13" t="s">
        <v>74</v>
      </c>
      <c r="AY170" s="153" t="s">
        <v>165</v>
      </c>
    </row>
    <row r="171" spans="2:65" s="13" customFormat="1" ht="11.25">
      <c r="B171" s="152"/>
      <c r="D171" s="146" t="s">
        <v>175</v>
      </c>
      <c r="E171" s="153" t="s">
        <v>19</v>
      </c>
      <c r="F171" s="154" t="s">
        <v>1869</v>
      </c>
      <c r="H171" s="155">
        <v>2.8000000000000001E-2</v>
      </c>
      <c r="I171" s="156"/>
      <c r="L171" s="152"/>
      <c r="M171" s="157"/>
      <c r="T171" s="158"/>
      <c r="AT171" s="153" t="s">
        <v>175</v>
      </c>
      <c r="AU171" s="153" t="s">
        <v>84</v>
      </c>
      <c r="AV171" s="13" t="s">
        <v>84</v>
      </c>
      <c r="AW171" s="13" t="s">
        <v>35</v>
      </c>
      <c r="AX171" s="13" t="s">
        <v>74</v>
      </c>
      <c r="AY171" s="153" t="s">
        <v>165</v>
      </c>
    </row>
    <row r="172" spans="2:65" s="13" customFormat="1" ht="11.25">
      <c r="B172" s="152"/>
      <c r="D172" s="146" t="s">
        <v>175</v>
      </c>
      <c r="E172" s="153" t="s">
        <v>19</v>
      </c>
      <c r="F172" s="154" t="s">
        <v>237</v>
      </c>
      <c r="H172" s="155">
        <v>1.9E-2</v>
      </c>
      <c r="I172" s="156"/>
      <c r="L172" s="152"/>
      <c r="M172" s="157"/>
      <c r="T172" s="158"/>
      <c r="AT172" s="153" t="s">
        <v>175</v>
      </c>
      <c r="AU172" s="153" t="s">
        <v>84</v>
      </c>
      <c r="AV172" s="13" t="s">
        <v>84</v>
      </c>
      <c r="AW172" s="13" t="s">
        <v>35</v>
      </c>
      <c r="AX172" s="13" t="s">
        <v>74</v>
      </c>
      <c r="AY172" s="153" t="s">
        <v>165</v>
      </c>
    </row>
    <row r="173" spans="2:65" s="13" customFormat="1" ht="11.25">
      <c r="B173" s="152"/>
      <c r="D173" s="146" t="s">
        <v>175</v>
      </c>
      <c r="E173" s="153" t="s">
        <v>19</v>
      </c>
      <c r="F173" s="154" t="s">
        <v>1870</v>
      </c>
      <c r="H173" s="155">
        <v>0.16200000000000001</v>
      </c>
      <c r="I173" s="156"/>
      <c r="L173" s="152"/>
      <c r="M173" s="157"/>
      <c r="T173" s="158"/>
      <c r="AT173" s="153" t="s">
        <v>175</v>
      </c>
      <c r="AU173" s="153" t="s">
        <v>84</v>
      </c>
      <c r="AV173" s="13" t="s">
        <v>84</v>
      </c>
      <c r="AW173" s="13" t="s">
        <v>35</v>
      </c>
      <c r="AX173" s="13" t="s">
        <v>74</v>
      </c>
      <c r="AY173" s="153" t="s">
        <v>165</v>
      </c>
    </row>
    <row r="174" spans="2:65" s="14" customFormat="1" ht="11.25">
      <c r="B174" s="159"/>
      <c r="D174" s="146" t="s">
        <v>175</v>
      </c>
      <c r="E174" s="160" t="s">
        <v>19</v>
      </c>
      <c r="F174" s="161" t="s">
        <v>178</v>
      </c>
      <c r="H174" s="162">
        <v>0.51</v>
      </c>
      <c r="I174" s="163"/>
      <c r="L174" s="159"/>
      <c r="M174" s="164"/>
      <c r="T174" s="165"/>
      <c r="AT174" s="160" t="s">
        <v>175</v>
      </c>
      <c r="AU174" s="160" t="s">
        <v>84</v>
      </c>
      <c r="AV174" s="14" t="s">
        <v>172</v>
      </c>
      <c r="AW174" s="14" t="s">
        <v>35</v>
      </c>
      <c r="AX174" s="14" t="s">
        <v>82</v>
      </c>
      <c r="AY174" s="160" t="s">
        <v>165</v>
      </c>
    </row>
    <row r="175" spans="2:65" s="1" customFormat="1" ht="21.75" customHeight="1">
      <c r="B175" s="33"/>
      <c r="C175" s="128" t="s">
        <v>266</v>
      </c>
      <c r="D175" s="128" t="s">
        <v>167</v>
      </c>
      <c r="E175" s="129" t="s">
        <v>238</v>
      </c>
      <c r="F175" s="130" t="s">
        <v>239</v>
      </c>
      <c r="G175" s="131" t="s">
        <v>170</v>
      </c>
      <c r="H175" s="132">
        <v>1.8520000000000001</v>
      </c>
      <c r="I175" s="133"/>
      <c r="J175" s="134">
        <f>ROUND(I175*H175,2)</f>
        <v>0</v>
      </c>
      <c r="K175" s="130" t="s">
        <v>171</v>
      </c>
      <c r="L175" s="33"/>
      <c r="M175" s="135" t="s">
        <v>19</v>
      </c>
      <c r="N175" s="136" t="s">
        <v>45</v>
      </c>
      <c r="P175" s="137">
        <f>O175*H175</f>
        <v>0</v>
      </c>
      <c r="Q175" s="137">
        <v>2.7499999999999998E-3</v>
      </c>
      <c r="R175" s="137">
        <f>Q175*H175</f>
        <v>5.0930000000000003E-3</v>
      </c>
      <c r="S175" s="137">
        <v>0</v>
      </c>
      <c r="T175" s="138">
        <f>S175*H175</f>
        <v>0</v>
      </c>
      <c r="AR175" s="139" t="s">
        <v>172</v>
      </c>
      <c r="AT175" s="139" t="s">
        <v>167</v>
      </c>
      <c r="AU175" s="139" t="s">
        <v>84</v>
      </c>
      <c r="AY175" s="18" t="s">
        <v>165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82</v>
      </c>
      <c r="BK175" s="140">
        <f>ROUND(I175*H175,2)</f>
        <v>0</v>
      </c>
      <c r="BL175" s="18" t="s">
        <v>172</v>
      </c>
      <c r="BM175" s="139" t="s">
        <v>269</v>
      </c>
    </row>
    <row r="176" spans="2:65" s="1" customFormat="1" ht="11.25">
      <c r="B176" s="33"/>
      <c r="D176" s="141" t="s">
        <v>173</v>
      </c>
      <c r="F176" s="142" t="s">
        <v>241</v>
      </c>
      <c r="I176" s="143"/>
      <c r="L176" s="33"/>
      <c r="M176" s="144"/>
      <c r="T176" s="54"/>
      <c r="AT176" s="18" t="s">
        <v>173</v>
      </c>
      <c r="AU176" s="18" t="s">
        <v>84</v>
      </c>
    </row>
    <row r="177" spans="2:65" s="13" customFormat="1" ht="11.25">
      <c r="B177" s="152"/>
      <c r="D177" s="146" t="s">
        <v>175</v>
      </c>
      <c r="E177" s="153" t="s">
        <v>19</v>
      </c>
      <c r="F177" s="154" t="s">
        <v>242</v>
      </c>
      <c r="H177" s="155">
        <v>0.188</v>
      </c>
      <c r="I177" s="156"/>
      <c r="L177" s="152"/>
      <c r="M177" s="157"/>
      <c r="T177" s="158"/>
      <c r="AT177" s="153" t="s">
        <v>175</v>
      </c>
      <c r="AU177" s="153" t="s">
        <v>84</v>
      </c>
      <c r="AV177" s="13" t="s">
        <v>84</v>
      </c>
      <c r="AW177" s="13" t="s">
        <v>35</v>
      </c>
      <c r="AX177" s="13" t="s">
        <v>74</v>
      </c>
      <c r="AY177" s="153" t="s">
        <v>165</v>
      </c>
    </row>
    <row r="178" spans="2:65" s="13" customFormat="1" ht="11.25">
      <c r="B178" s="152"/>
      <c r="D178" s="146" t="s">
        <v>175</v>
      </c>
      <c r="E178" s="153" t="s">
        <v>19</v>
      </c>
      <c r="F178" s="154" t="s">
        <v>1871</v>
      </c>
      <c r="H178" s="155">
        <v>1.6639999999999999</v>
      </c>
      <c r="I178" s="156"/>
      <c r="L178" s="152"/>
      <c r="M178" s="157"/>
      <c r="T178" s="158"/>
      <c r="AT178" s="153" t="s">
        <v>175</v>
      </c>
      <c r="AU178" s="153" t="s">
        <v>84</v>
      </c>
      <c r="AV178" s="13" t="s">
        <v>84</v>
      </c>
      <c r="AW178" s="13" t="s">
        <v>35</v>
      </c>
      <c r="AX178" s="13" t="s">
        <v>74</v>
      </c>
      <c r="AY178" s="153" t="s">
        <v>165</v>
      </c>
    </row>
    <row r="179" spans="2:65" s="14" customFormat="1" ht="11.25">
      <c r="B179" s="159"/>
      <c r="D179" s="146" t="s">
        <v>175</v>
      </c>
      <c r="E179" s="160" t="s">
        <v>19</v>
      </c>
      <c r="F179" s="161" t="s">
        <v>178</v>
      </c>
      <c r="H179" s="162">
        <v>1.8519999999999999</v>
      </c>
      <c r="I179" s="163"/>
      <c r="L179" s="159"/>
      <c r="M179" s="164"/>
      <c r="T179" s="165"/>
      <c r="AT179" s="160" t="s">
        <v>175</v>
      </c>
      <c r="AU179" s="160" t="s">
        <v>84</v>
      </c>
      <c r="AV179" s="14" t="s">
        <v>172</v>
      </c>
      <c r="AW179" s="14" t="s">
        <v>35</v>
      </c>
      <c r="AX179" s="14" t="s">
        <v>82</v>
      </c>
      <c r="AY179" s="160" t="s">
        <v>165</v>
      </c>
    </row>
    <row r="180" spans="2:65" s="1" customFormat="1" ht="21.75" customHeight="1">
      <c r="B180" s="33"/>
      <c r="C180" s="128" t="s">
        <v>222</v>
      </c>
      <c r="D180" s="128" t="s">
        <v>167</v>
      </c>
      <c r="E180" s="129" t="s">
        <v>244</v>
      </c>
      <c r="F180" s="130" t="s">
        <v>245</v>
      </c>
      <c r="G180" s="131" t="s">
        <v>170</v>
      </c>
      <c r="H180" s="132">
        <v>1.8520000000000001</v>
      </c>
      <c r="I180" s="133"/>
      <c r="J180" s="134">
        <f>ROUND(I180*H180,2)</f>
        <v>0</v>
      </c>
      <c r="K180" s="130" t="s">
        <v>171</v>
      </c>
      <c r="L180" s="33"/>
      <c r="M180" s="135" t="s">
        <v>19</v>
      </c>
      <c r="N180" s="136" t="s">
        <v>45</v>
      </c>
      <c r="P180" s="137">
        <f>O180*H180</f>
        <v>0</v>
      </c>
      <c r="Q180" s="137">
        <v>0</v>
      </c>
      <c r="R180" s="137">
        <f>Q180*H180</f>
        <v>0</v>
      </c>
      <c r="S180" s="137">
        <v>0</v>
      </c>
      <c r="T180" s="138">
        <f>S180*H180</f>
        <v>0</v>
      </c>
      <c r="AR180" s="139" t="s">
        <v>172</v>
      </c>
      <c r="AT180" s="139" t="s">
        <v>167</v>
      </c>
      <c r="AU180" s="139" t="s">
        <v>84</v>
      </c>
      <c r="AY180" s="18" t="s">
        <v>165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8" t="s">
        <v>82</v>
      </c>
      <c r="BK180" s="140">
        <f>ROUND(I180*H180,2)</f>
        <v>0</v>
      </c>
      <c r="BL180" s="18" t="s">
        <v>172</v>
      </c>
      <c r="BM180" s="139" t="s">
        <v>275</v>
      </c>
    </row>
    <row r="181" spans="2:65" s="1" customFormat="1" ht="11.25">
      <c r="B181" s="33"/>
      <c r="D181" s="141" t="s">
        <v>173</v>
      </c>
      <c r="F181" s="142" t="s">
        <v>247</v>
      </c>
      <c r="I181" s="143"/>
      <c r="L181" s="33"/>
      <c r="M181" s="144"/>
      <c r="T181" s="54"/>
      <c r="AT181" s="18" t="s">
        <v>173</v>
      </c>
      <c r="AU181" s="18" t="s">
        <v>84</v>
      </c>
    </row>
    <row r="182" spans="2:65" s="1" customFormat="1" ht="16.5" customHeight="1">
      <c r="B182" s="33"/>
      <c r="C182" s="128" t="s">
        <v>278</v>
      </c>
      <c r="D182" s="128" t="s">
        <v>167</v>
      </c>
      <c r="E182" s="129" t="s">
        <v>248</v>
      </c>
      <c r="F182" s="130" t="s">
        <v>249</v>
      </c>
      <c r="G182" s="131" t="s">
        <v>170</v>
      </c>
      <c r="H182" s="132">
        <v>4.1280000000000001</v>
      </c>
      <c r="I182" s="133"/>
      <c r="J182" s="134">
        <f>ROUND(I182*H182,2)</f>
        <v>0</v>
      </c>
      <c r="K182" s="130" t="s">
        <v>171</v>
      </c>
      <c r="L182" s="33"/>
      <c r="M182" s="135" t="s">
        <v>19</v>
      </c>
      <c r="N182" s="136" t="s">
        <v>45</v>
      </c>
      <c r="P182" s="137">
        <f>O182*H182</f>
        <v>0</v>
      </c>
      <c r="Q182" s="137">
        <v>3.46E-3</v>
      </c>
      <c r="R182" s="137">
        <f>Q182*H182</f>
        <v>1.428288E-2</v>
      </c>
      <c r="S182" s="137">
        <v>0</v>
      </c>
      <c r="T182" s="138">
        <f>S182*H182</f>
        <v>0</v>
      </c>
      <c r="AR182" s="139" t="s">
        <v>172</v>
      </c>
      <c r="AT182" s="139" t="s">
        <v>167</v>
      </c>
      <c r="AU182" s="139" t="s">
        <v>84</v>
      </c>
      <c r="AY182" s="18" t="s">
        <v>165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18" t="s">
        <v>82</v>
      </c>
      <c r="BK182" s="140">
        <f>ROUND(I182*H182,2)</f>
        <v>0</v>
      </c>
      <c r="BL182" s="18" t="s">
        <v>172</v>
      </c>
      <c r="BM182" s="139" t="s">
        <v>289</v>
      </c>
    </row>
    <row r="183" spans="2:65" s="1" customFormat="1" ht="11.25">
      <c r="B183" s="33"/>
      <c r="D183" s="141" t="s">
        <v>173</v>
      </c>
      <c r="F183" s="142" t="s">
        <v>251</v>
      </c>
      <c r="I183" s="143"/>
      <c r="L183" s="33"/>
      <c r="M183" s="144"/>
      <c r="T183" s="54"/>
      <c r="AT183" s="18" t="s">
        <v>173</v>
      </c>
      <c r="AU183" s="18" t="s">
        <v>84</v>
      </c>
    </row>
    <row r="184" spans="2:65" s="12" customFormat="1" ht="11.25">
      <c r="B184" s="145"/>
      <c r="D184" s="146" t="s">
        <v>175</v>
      </c>
      <c r="E184" s="147" t="s">
        <v>19</v>
      </c>
      <c r="F184" s="148" t="s">
        <v>234</v>
      </c>
      <c r="H184" s="147" t="s">
        <v>19</v>
      </c>
      <c r="I184" s="149"/>
      <c r="L184" s="145"/>
      <c r="M184" s="150"/>
      <c r="T184" s="151"/>
      <c r="AT184" s="147" t="s">
        <v>175</v>
      </c>
      <c r="AU184" s="147" t="s">
        <v>84</v>
      </c>
      <c r="AV184" s="12" t="s">
        <v>82</v>
      </c>
      <c r="AW184" s="12" t="s">
        <v>35</v>
      </c>
      <c r="AX184" s="12" t="s">
        <v>74</v>
      </c>
      <c r="AY184" s="147" t="s">
        <v>165</v>
      </c>
    </row>
    <row r="185" spans="2:65" s="13" customFormat="1" ht="11.25">
      <c r="B185" s="152"/>
      <c r="D185" s="146" t="s">
        <v>175</v>
      </c>
      <c r="E185" s="153" t="s">
        <v>19</v>
      </c>
      <c r="F185" s="154" t="s">
        <v>1872</v>
      </c>
      <c r="H185" s="155">
        <v>3.6230000000000002</v>
      </c>
      <c r="I185" s="156"/>
      <c r="L185" s="152"/>
      <c r="M185" s="157"/>
      <c r="T185" s="158"/>
      <c r="AT185" s="153" t="s">
        <v>175</v>
      </c>
      <c r="AU185" s="153" t="s">
        <v>84</v>
      </c>
      <c r="AV185" s="13" t="s">
        <v>84</v>
      </c>
      <c r="AW185" s="13" t="s">
        <v>35</v>
      </c>
      <c r="AX185" s="13" t="s">
        <v>74</v>
      </c>
      <c r="AY185" s="153" t="s">
        <v>165</v>
      </c>
    </row>
    <row r="186" spans="2:65" s="13" customFormat="1" ht="11.25">
      <c r="B186" s="152"/>
      <c r="D186" s="146" t="s">
        <v>175</v>
      </c>
      <c r="E186" s="153" t="s">
        <v>19</v>
      </c>
      <c r="F186" s="154" t="s">
        <v>1873</v>
      </c>
      <c r="H186" s="155">
        <v>0.39700000000000002</v>
      </c>
      <c r="I186" s="156"/>
      <c r="L186" s="152"/>
      <c r="M186" s="157"/>
      <c r="T186" s="158"/>
      <c r="AT186" s="153" t="s">
        <v>175</v>
      </c>
      <c r="AU186" s="153" t="s">
        <v>84</v>
      </c>
      <c r="AV186" s="13" t="s">
        <v>84</v>
      </c>
      <c r="AW186" s="13" t="s">
        <v>35</v>
      </c>
      <c r="AX186" s="13" t="s">
        <v>74</v>
      </c>
      <c r="AY186" s="153" t="s">
        <v>165</v>
      </c>
    </row>
    <row r="187" spans="2:65" s="13" customFormat="1" ht="11.25">
      <c r="B187" s="152"/>
      <c r="D187" s="146" t="s">
        <v>175</v>
      </c>
      <c r="E187" s="153" t="s">
        <v>19</v>
      </c>
      <c r="F187" s="154" t="s">
        <v>254</v>
      </c>
      <c r="H187" s="155">
        <v>0.108</v>
      </c>
      <c r="I187" s="156"/>
      <c r="L187" s="152"/>
      <c r="M187" s="157"/>
      <c r="T187" s="158"/>
      <c r="AT187" s="153" t="s">
        <v>175</v>
      </c>
      <c r="AU187" s="153" t="s">
        <v>84</v>
      </c>
      <c r="AV187" s="13" t="s">
        <v>84</v>
      </c>
      <c r="AW187" s="13" t="s">
        <v>35</v>
      </c>
      <c r="AX187" s="13" t="s">
        <v>74</v>
      </c>
      <c r="AY187" s="153" t="s">
        <v>165</v>
      </c>
    </row>
    <row r="188" spans="2:65" s="14" customFormat="1" ht="11.25">
      <c r="B188" s="159"/>
      <c r="D188" s="146" t="s">
        <v>175</v>
      </c>
      <c r="E188" s="160" t="s">
        <v>19</v>
      </c>
      <c r="F188" s="161" t="s">
        <v>178</v>
      </c>
      <c r="H188" s="162">
        <v>4.1280000000000001</v>
      </c>
      <c r="I188" s="163"/>
      <c r="L188" s="159"/>
      <c r="M188" s="164"/>
      <c r="T188" s="165"/>
      <c r="AT188" s="160" t="s">
        <v>175</v>
      </c>
      <c r="AU188" s="160" t="s">
        <v>84</v>
      </c>
      <c r="AV188" s="14" t="s">
        <v>172</v>
      </c>
      <c r="AW188" s="14" t="s">
        <v>35</v>
      </c>
      <c r="AX188" s="14" t="s">
        <v>82</v>
      </c>
      <c r="AY188" s="160" t="s">
        <v>165</v>
      </c>
    </row>
    <row r="189" spans="2:65" s="1" customFormat="1" ht="16.5" customHeight="1">
      <c r="B189" s="33"/>
      <c r="C189" s="128" t="s">
        <v>232</v>
      </c>
      <c r="D189" s="128" t="s">
        <v>167</v>
      </c>
      <c r="E189" s="129" t="s">
        <v>256</v>
      </c>
      <c r="F189" s="130" t="s">
        <v>257</v>
      </c>
      <c r="G189" s="131" t="s">
        <v>170</v>
      </c>
      <c r="H189" s="132">
        <v>4.1280000000000001</v>
      </c>
      <c r="I189" s="133"/>
      <c r="J189" s="134">
        <f>ROUND(I189*H189,2)</f>
        <v>0</v>
      </c>
      <c r="K189" s="130" t="s">
        <v>171</v>
      </c>
      <c r="L189" s="33"/>
      <c r="M189" s="135" t="s">
        <v>19</v>
      </c>
      <c r="N189" s="136" t="s">
        <v>45</v>
      </c>
      <c r="P189" s="137">
        <f>O189*H189</f>
        <v>0</v>
      </c>
      <c r="Q189" s="137">
        <v>0</v>
      </c>
      <c r="R189" s="137">
        <f>Q189*H189</f>
        <v>0</v>
      </c>
      <c r="S189" s="137">
        <v>0</v>
      </c>
      <c r="T189" s="138">
        <f>S189*H189</f>
        <v>0</v>
      </c>
      <c r="AR189" s="139" t="s">
        <v>172</v>
      </c>
      <c r="AT189" s="139" t="s">
        <v>167</v>
      </c>
      <c r="AU189" s="139" t="s">
        <v>84</v>
      </c>
      <c r="AY189" s="18" t="s">
        <v>165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18" t="s">
        <v>82</v>
      </c>
      <c r="BK189" s="140">
        <f>ROUND(I189*H189,2)</f>
        <v>0</v>
      </c>
      <c r="BL189" s="18" t="s">
        <v>172</v>
      </c>
      <c r="BM189" s="139" t="s">
        <v>297</v>
      </c>
    </row>
    <row r="190" spans="2:65" s="1" customFormat="1" ht="11.25">
      <c r="B190" s="33"/>
      <c r="D190" s="141" t="s">
        <v>173</v>
      </c>
      <c r="F190" s="142" t="s">
        <v>259</v>
      </c>
      <c r="I190" s="143"/>
      <c r="L190" s="33"/>
      <c r="M190" s="144"/>
      <c r="T190" s="54"/>
      <c r="AT190" s="18" t="s">
        <v>173</v>
      </c>
      <c r="AU190" s="18" t="s">
        <v>84</v>
      </c>
    </row>
    <row r="191" spans="2:65" s="1" customFormat="1" ht="21.75" customHeight="1">
      <c r="B191" s="33"/>
      <c r="C191" s="128" t="s">
        <v>293</v>
      </c>
      <c r="D191" s="128" t="s">
        <v>167</v>
      </c>
      <c r="E191" s="129" t="s">
        <v>261</v>
      </c>
      <c r="F191" s="130" t="s">
        <v>262</v>
      </c>
      <c r="G191" s="131" t="s">
        <v>170</v>
      </c>
      <c r="H191" s="132">
        <v>4.1280000000000001</v>
      </c>
      <c r="I191" s="133"/>
      <c r="J191" s="134">
        <f>ROUND(I191*H191,2)</f>
        <v>0</v>
      </c>
      <c r="K191" s="130" t="s">
        <v>171</v>
      </c>
      <c r="L191" s="33"/>
      <c r="M191" s="135" t="s">
        <v>19</v>
      </c>
      <c r="N191" s="136" t="s">
        <v>45</v>
      </c>
      <c r="P191" s="137">
        <f>O191*H191</f>
        <v>0</v>
      </c>
      <c r="Q191" s="137">
        <v>2.5999999999999999E-3</v>
      </c>
      <c r="R191" s="137">
        <f>Q191*H191</f>
        <v>1.0732799999999999E-2</v>
      </c>
      <c r="S191" s="137">
        <v>0</v>
      </c>
      <c r="T191" s="138">
        <f>S191*H191</f>
        <v>0</v>
      </c>
      <c r="AR191" s="139" t="s">
        <v>172</v>
      </c>
      <c r="AT191" s="139" t="s">
        <v>167</v>
      </c>
      <c r="AU191" s="139" t="s">
        <v>84</v>
      </c>
      <c r="AY191" s="18" t="s">
        <v>165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8" t="s">
        <v>82</v>
      </c>
      <c r="BK191" s="140">
        <f>ROUND(I191*H191,2)</f>
        <v>0</v>
      </c>
      <c r="BL191" s="18" t="s">
        <v>172</v>
      </c>
      <c r="BM191" s="139" t="s">
        <v>1874</v>
      </c>
    </row>
    <row r="192" spans="2:65" s="1" customFormat="1" ht="11.25">
      <c r="B192" s="33"/>
      <c r="D192" s="141" t="s">
        <v>173</v>
      </c>
      <c r="F192" s="142" t="s">
        <v>264</v>
      </c>
      <c r="I192" s="143"/>
      <c r="L192" s="33"/>
      <c r="M192" s="144"/>
      <c r="T192" s="54"/>
      <c r="AT192" s="18" t="s">
        <v>173</v>
      </c>
      <c r="AU192" s="18" t="s">
        <v>84</v>
      </c>
    </row>
    <row r="193" spans="2:65" s="1" customFormat="1" ht="24.2" customHeight="1">
      <c r="B193" s="33"/>
      <c r="C193" s="128" t="s">
        <v>240</v>
      </c>
      <c r="D193" s="128" t="s">
        <v>167</v>
      </c>
      <c r="E193" s="129" t="s">
        <v>267</v>
      </c>
      <c r="F193" s="130" t="s">
        <v>268</v>
      </c>
      <c r="G193" s="131" t="s">
        <v>221</v>
      </c>
      <c r="H193" s="132">
        <v>1E-3</v>
      </c>
      <c r="I193" s="133"/>
      <c r="J193" s="134">
        <f>ROUND(I193*H193,2)</f>
        <v>0</v>
      </c>
      <c r="K193" s="130" t="s">
        <v>171</v>
      </c>
      <c r="L193" s="33"/>
      <c r="M193" s="135" t="s">
        <v>19</v>
      </c>
      <c r="N193" s="136" t="s">
        <v>45</v>
      </c>
      <c r="P193" s="137">
        <f>O193*H193</f>
        <v>0</v>
      </c>
      <c r="Q193" s="137">
        <v>1.0463199999999999</v>
      </c>
      <c r="R193" s="137">
        <f>Q193*H193</f>
        <v>1.0463199999999999E-3</v>
      </c>
      <c r="S193" s="137">
        <v>0</v>
      </c>
      <c r="T193" s="138">
        <f>S193*H193</f>
        <v>0</v>
      </c>
      <c r="AR193" s="139" t="s">
        <v>172</v>
      </c>
      <c r="AT193" s="139" t="s">
        <v>167</v>
      </c>
      <c r="AU193" s="139" t="s">
        <v>84</v>
      </c>
      <c r="AY193" s="18" t="s">
        <v>165</v>
      </c>
      <c r="BE193" s="140">
        <f>IF(N193="základní",J193,0)</f>
        <v>0</v>
      </c>
      <c r="BF193" s="140">
        <f>IF(N193="snížená",J193,0)</f>
        <v>0</v>
      </c>
      <c r="BG193" s="140">
        <f>IF(N193="zákl. přenesená",J193,0)</f>
        <v>0</v>
      </c>
      <c r="BH193" s="140">
        <f>IF(N193="sníž. přenesená",J193,0)</f>
        <v>0</v>
      </c>
      <c r="BI193" s="140">
        <f>IF(N193="nulová",J193,0)</f>
        <v>0</v>
      </c>
      <c r="BJ193" s="18" t="s">
        <v>82</v>
      </c>
      <c r="BK193" s="140">
        <f>ROUND(I193*H193,2)</f>
        <v>0</v>
      </c>
      <c r="BL193" s="18" t="s">
        <v>172</v>
      </c>
      <c r="BM193" s="139" t="s">
        <v>308</v>
      </c>
    </row>
    <row r="194" spans="2:65" s="1" customFormat="1" ht="11.25">
      <c r="B194" s="33"/>
      <c r="D194" s="141" t="s">
        <v>173</v>
      </c>
      <c r="F194" s="142" t="s">
        <v>270</v>
      </c>
      <c r="I194" s="143"/>
      <c r="L194" s="33"/>
      <c r="M194" s="144"/>
      <c r="T194" s="54"/>
      <c r="AT194" s="18" t="s">
        <v>173</v>
      </c>
      <c r="AU194" s="18" t="s">
        <v>84</v>
      </c>
    </row>
    <row r="195" spans="2:65" s="12" customFormat="1" ht="11.25">
      <c r="B195" s="145"/>
      <c r="D195" s="146" t="s">
        <v>175</v>
      </c>
      <c r="E195" s="147" t="s">
        <v>19</v>
      </c>
      <c r="F195" s="148" t="s">
        <v>1573</v>
      </c>
      <c r="H195" s="147" t="s">
        <v>19</v>
      </c>
      <c r="I195" s="149"/>
      <c r="L195" s="145"/>
      <c r="M195" s="150"/>
      <c r="T195" s="151"/>
      <c r="AT195" s="147" t="s">
        <v>175</v>
      </c>
      <c r="AU195" s="147" t="s">
        <v>84</v>
      </c>
      <c r="AV195" s="12" t="s">
        <v>82</v>
      </c>
      <c r="AW195" s="12" t="s">
        <v>35</v>
      </c>
      <c r="AX195" s="12" t="s">
        <v>74</v>
      </c>
      <c r="AY195" s="147" t="s">
        <v>165</v>
      </c>
    </row>
    <row r="196" spans="2:65" s="13" customFormat="1" ht="11.25">
      <c r="B196" s="152"/>
      <c r="D196" s="146" t="s">
        <v>175</v>
      </c>
      <c r="E196" s="153" t="s">
        <v>19</v>
      </c>
      <c r="F196" s="154" t="s">
        <v>272</v>
      </c>
      <c r="H196" s="155">
        <v>1E-3</v>
      </c>
      <c r="I196" s="156"/>
      <c r="L196" s="152"/>
      <c r="M196" s="157"/>
      <c r="T196" s="158"/>
      <c r="AT196" s="153" t="s">
        <v>175</v>
      </c>
      <c r="AU196" s="153" t="s">
        <v>84</v>
      </c>
      <c r="AV196" s="13" t="s">
        <v>84</v>
      </c>
      <c r="AW196" s="13" t="s">
        <v>35</v>
      </c>
      <c r="AX196" s="13" t="s">
        <v>74</v>
      </c>
      <c r="AY196" s="153" t="s">
        <v>165</v>
      </c>
    </row>
    <row r="197" spans="2:65" s="14" customFormat="1" ht="11.25">
      <c r="B197" s="159"/>
      <c r="D197" s="146" t="s">
        <v>175</v>
      </c>
      <c r="E197" s="160" t="s">
        <v>19</v>
      </c>
      <c r="F197" s="161" t="s">
        <v>178</v>
      </c>
      <c r="H197" s="162">
        <v>1E-3</v>
      </c>
      <c r="I197" s="163"/>
      <c r="L197" s="159"/>
      <c r="M197" s="164"/>
      <c r="T197" s="165"/>
      <c r="AT197" s="160" t="s">
        <v>175</v>
      </c>
      <c r="AU197" s="160" t="s">
        <v>84</v>
      </c>
      <c r="AV197" s="14" t="s">
        <v>172</v>
      </c>
      <c r="AW197" s="14" t="s">
        <v>35</v>
      </c>
      <c r="AX197" s="14" t="s">
        <v>82</v>
      </c>
      <c r="AY197" s="160" t="s">
        <v>165</v>
      </c>
    </row>
    <row r="198" spans="2:65" s="1" customFormat="1" ht="24.2" customHeight="1">
      <c r="B198" s="33"/>
      <c r="C198" s="128" t="s">
        <v>7</v>
      </c>
      <c r="D198" s="128" t="s">
        <v>167</v>
      </c>
      <c r="E198" s="129" t="s">
        <v>273</v>
      </c>
      <c r="F198" s="130" t="s">
        <v>274</v>
      </c>
      <c r="G198" s="131" t="s">
        <v>221</v>
      </c>
      <c r="H198" s="132">
        <v>3.5000000000000003E-2</v>
      </c>
      <c r="I198" s="133"/>
      <c r="J198" s="134">
        <f>ROUND(I198*H198,2)</f>
        <v>0</v>
      </c>
      <c r="K198" s="130" t="s">
        <v>171</v>
      </c>
      <c r="L198" s="33"/>
      <c r="M198" s="135" t="s">
        <v>19</v>
      </c>
      <c r="N198" s="136" t="s">
        <v>45</v>
      </c>
      <c r="P198" s="137">
        <f>O198*H198</f>
        <v>0</v>
      </c>
      <c r="Q198" s="137">
        <v>1.06277</v>
      </c>
      <c r="R198" s="137">
        <f>Q198*H198</f>
        <v>3.7196950000000006E-2</v>
      </c>
      <c r="S198" s="137">
        <v>0</v>
      </c>
      <c r="T198" s="138">
        <f>S198*H198</f>
        <v>0</v>
      </c>
      <c r="AR198" s="139" t="s">
        <v>172</v>
      </c>
      <c r="AT198" s="139" t="s">
        <v>167</v>
      </c>
      <c r="AU198" s="139" t="s">
        <v>84</v>
      </c>
      <c r="AY198" s="18" t="s">
        <v>165</v>
      </c>
      <c r="BE198" s="140">
        <f>IF(N198="základní",J198,0)</f>
        <v>0</v>
      </c>
      <c r="BF198" s="140">
        <f>IF(N198="snížená",J198,0)</f>
        <v>0</v>
      </c>
      <c r="BG198" s="140">
        <f>IF(N198="zákl. přenesená",J198,0)</f>
        <v>0</v>
      </c>
      <c r="BH198" s="140">
        <f>IF(N198="sníž. přenesená",J198,0)</f>
        <v>0</v>
      </c>
      <c r="BI198" s="140">
        <f>IF(N198="nulová",J198,0)</f>
        <v>0</v>
      </c>
      <c r="BJ198" s="18" t="s">
        <v>82</v>
      </c>
      <c r="BK198" s="140">
        <f>ROUND(I198*H198,2)</f>
        <v>0</v>
      </c>
      <c r="BL198" s="18" t="s">
        <v>172</v>
      </c>
      <c r="BM198" s="139" t="s">
        <v>314</v>
      </c>
    </row>
    <row r="199" spans="2:65" s="1" customFormat="1" ht="11.25">
      <c r="B199" s="33"/>
      <c r="D199" s="141" t="s">
        <v>173</v>
      </c>
      <c r="F199" s="142" t="s">
        <v>276</v>
      </c>
      <c r="I199" s="143"/>
      <c r="L199" s="33"/>
      <c r="M199" s="144"/>
      <c r="T199" s="54"/>
      <c r="AT199" s="18" t="s">
        <v>173</v>
      </c>
      <c r="AU199" s="18" t="s">
        <v>84</v>
      </c>
    </row>
    <row r="200" spans="2:65" s="11" customFormat="1" ht="22.9" customHeight="1">
      <c r="B200" s="116"/>
      <c r="D200" s="117" t="s">
        <v>73</v>
      </c>
      <c r="E200" s="126" t="s">
        <v>172</v>
      </c>
      <c r="F200" s="126" t="s">
        <v>277</v>
      </c>
      <c r="I200" s="119"/>
      <c r="J200" s="127">
        <f>BK200</f>
        <v>0</v>
      </c>
      <c r="L200" s="116"/>
      <c r="M200" s="121"/>
      <c r="P200" s="122">
        <f>SUM(P201:P213)</f>
        <v>0</v>
      </c>
      <c r="R200" s="122">
        <f>SUM(R201:R213)</f>
        <v>5.135E-2</v>
      </c>
      <c r="T200" s="123">
        <f>SUM(T201:T213)</f>
        <v>0</v>
      </c>
      <c r="AR200" s="117" t="s">
        <v>82</v>
      </c>
      <c r="AT200" s="124" t="s">
        <v>73</v>
      </c>
      <c r="AU200" s="124" t="s">
        <v>82</v>
      </c>
      <c r="AY200" s="117" t="s">
        <v>165</v>
      </c>
      <c r="BK200" s="125">
        <f>SUM(BK201:BK213)</f>
        <v>0</v>
      </c>
    </row>
    <row r="201" spans="2:65" s="1" customFormat="1" ht="37.9" customHeight="1">
      <c r="B201" s="33"/>
      <c r="C201" s="128" t="s">
        <v>246</v>
      </c>
      <c r="D201" s="128" t="s">
        <v>167</v>
      </c>
      <c r="E201" s="129" t="s">
        <v>279</v>
      </c>
      <c r="F201" s="130" t="s">
        <v>280</v>
      </c>
      <c r="G201" s="131" t="s">
        <v>281</v>
      </c>
      <c r="H201" s="132">
        <v>1221.0999999999999</v>
      </c>
      <c r="I201" s="133"/>
      <c r="J201" s="134">
        <f>ROUND(I201*H201,2)</f>
        <v>0</v>
      </c>
      <c r="K201" s="130" t="s">
        <v>171</v>
      </c>
      <c r="L201" s="33"/>
      <c r="M201" s="135" t="s">
        <v>19</v>
      </c>
      <c r="N201" s="136" t="s">
        <v>45</v>
      </c>
      <c r="P201" s="137">
        <f>O201*H201</f>
        <v>0</v>
      </c>
      <c r="Q201" s="137">
        <v>0</v>
      </c>
      <c r="R201" s="137">
        <f>Q201*H201</f>
        <v>0</v>
      </c>
      <c r="S201" s="137">
        <v>0</v>
      </c>
      <c r="T201" s="138">
        <f>S201*H201</f>
        <v>0</v>
      </c>
      <c r="AR201" s="139" t="s">
        <v>172</v>
      </c>
      <c r="AT201" s="139" t="s">
        <v>167</v>
      </c>
      <c r="AU201" s="139" t="s">
        <v>84</v>
      </c>
      <c r="AY201" s="18" t="s">
        <v>165</v>
      </c>
      <c r="BE201" s="140">
        <f>IF(N201="základní",J201,0)</f>
        <v>0</v>
      </c>
      <c r="BF201" s="140">
        <f>IF(N201="snížená",J201,0)</f>
        <v>0</v>
      </c>
      <c r="BG201" s="140">
        <f>IF(N201="zákl. přenesená",J201,0)</f>
        <v>0</v>
      </c>
      <c r="BH201" s="140">
        <f>IF(N201="sníž. přenesená",J201,0)</f>
        <v>0</v>
      </c>
      <c r="BI201" s="140">
        <f>IF(N201="nulová",J201,0)</f>
        <v>0</v>
      </c>
      <c r="BJ201" s="18" t="s">
        <v>82</v>
      </c>
      <c r="BK201" s="140">
        <f>ROUND(I201*H201,2)</f>
        <v>0</v>
      </c>
      <c r="BL201" s="18" t="s">
        <v>172</v>
      </c>
      <c r="BM201" s="139" t="s">
        <v>1875</v>
      </c>
    </row>
    <row r="202" spans="2:65" s="1" customFormat="1" ht="11.25">
      <c r="B202" s="33"/>
      <c r="D202" s="141" t="s">
        <v>173</v>
      </c>
      <c r="F202" s="142" t="s">
        <v>283</v>
      </c>
      <c r="I202" s="143"/>
      <c r="L202" s="33"/>
      <c r="M202" s="144"/>
      <c r="T202" s="54"/>
      <c r="AT202" s="18" t="s">
        <v>173</v>
      </c>
      <c r="AU202" s="18" t="s">
        <v>84</v>
      </c>
    </row>
    <row r="203" spans="2:65" s="12" customFormat="1" ht="11.25">
      <c r="B203" s="145"/>
      <c r="D203" s="146" t="s">
        <v>175</v>
      </c>
      <c r="E203" s="147" t="s">
        <v>19</v>
      </c>
      <c r="F203" s="148" t="s">
        <v>284</v>
      </c>
      <c r="H203" s="147" t="s">
        <v>19</v>
      </c>
      <c r="I203" s="149"/>
      <c r="L203" s="145"/>
      <c r="M203" s="150"/>
      <c r="T203" s="151"/>
      <c r="AT203" s="147" t="s">
        <v>175</v>
      </c>
      <c r="AU203" s="147" t="s">
        <v>84</v>
      </c>
      <c r="AV203" s="12" t="s">
        <v>82</v>
      </c>
      <c r="AW203" s="12" t="s">
        <v>35</v>
      </c>
      <c r="AX203" s="12" t="s">
        <v>74</v>
      </c>
      <c r="AY203" s="147" t="s">
        <v>165</v>
      </c>
    </row>
    <row r="204" spans="2:65" s="12" customFormat="1" ht="11.25">
      <c r="B204" s="145"/>
      <c r="D204" s="146" t="s">
        <v>175</v>
      </c>
      <c r="E204" s="147" t="s">
        <v>19</v>
      </c>
      <c r="F204" s="148" t="s">
        <v>285</v>
      </c>
      <c r="H204" s="147" t="s">
        <v>19</v>
      </c>
      <c r="I204" s="149"/>
      <c r="L204" s="145"/>
      <c r="M204" s="150"/>
      <c r="T204" s="151"/>
      <c r="AT204" s="147" t="s">
        <v>175</v>
      </c>
      <c r="AU204" s="147" t="s">
        <v>84</v>
      </c>
      <c r="AV204" s="12" t="s">
        <v>82</v>
      </c>
      <c r="AW204" s="12" t="s">
        <v>35</v>
      </c>
      <c r="AX204" s="12" t="s">
        <v>74</v>
      </c>
      <c r="AY204" s="147" t="s">
        <v>165</v>
      </c>
    </row>
    <row r="205" spans="2:65" s="13" customFormat="1" ht="11.25">
      <c r="B205" s="152"/>
      <c r="D205" s="146" t="s">
        <v>175</v>
      </c>
      <c r="E205" s="153" t="s">
        <v>19</v>
      </c>
      <c r="F205" s="154" t="s">
        <v>1876</v>
      </c>
      <c r="H205" s="155">
        <v>1221.0999999999999</v>
      </c>
      <c r="I205" s="156"/>
      <c r="L205" s="152"/>
      <c r="M205" s="157"/>
      <c r="T205" s="158"/>
      <c r="AT205" s="153" t="s">
        <v>175</v>
      </c>
      <c r="AU205" s="153" t="s">
        <v>84</v>
      </c>
      <c r="AV205" s="13" t="s">
        <v>84</v>
      </c>
      <c r="AW205" s="13" t="s">
        <v>35</v>
      </c>
      <c r="AX205" s="13" t="s">
        <v>82</v>
      </c>
      <c r="AY205" s="153" t="s">
        <v>165</v>
      </c>
    </row>
    <row r="206" spans="2:65" s="1" customFormat="1" ht="21.75" customHeight="1">
      <c r="B206" s="33"/>
      <c r="C206" s="128" t="s">
        <v>320</v>
      </c>
      <c r="D206" s="128" t="s">
        <v>167</v>
      </c>
      <c r="E206" s="129" t="s">
        <v>287</v>
      </c>
      <c r="F206" s="130" t="s">
        <v>288</v>
      </c>
      <c r="G206" s="131" t="s">
        <v>170</v>
      </c>
      <c r="H206" s="132">
        <v>4.9850000000000003</v>
      </c>
      <c r="I206" s="133"/>
      <c r="J206" s="134">
        <f>ROUND(I206*H206,2)</f>
        <v>0</v>
      </c>
      <c r="K206" s="130" t="s">
        <v>171</v>
      </c>
      <c r="L206" s="33"/>
      <c r="M206" s="135" t="s">
        <v>19</v>
      </c>
      <c r="N206" s="136" t="s">
        <v>45</v>
      </c>
      <c r="P206" s="137">
        <f>O206*H206</f>
        <v>0</v>
      </c>
      <c r="Q206" s="137">
        <v>0</v>
      </c>
      <c r="R206" s="137">
        <f>Q206*H206</f>
        <v>0</v>
      </c>
      <c r="S206" s="137">
        <v>0</v>
      </c>
      <c r="T206" s="138">
        <f>S206*H206</f>
        <v>0</v>
      </c>
      <c r="AR206" s="139" t="s">
        <v>172</v>
      </c>
      <c r="AT206" s="139" t="s">
        <v>167</v>
      </c>
      <c r="AU206" s="139" t="s">
        <v>84</v>
      </c>
      <c r="AY206" s="18" t="s">
        <v>165</v>
      </c>
      <c r="BE206" s="140">
        <f>IF(N206="základní",J206,0)</f>
        <v>0</v>
      </c>
      <c r="BF206" s="140">
        <f>IF(N206="snížená",J206,0)</f>
        <v>0</v>
      </c>
      <c r="BG206" s="140">
        <f>IF(N206="zákl. přenesená",J206,0)</f>
        <v>0</v>
      </c>
      <c r="BH206" s="140">
        <f>IF(N206="sníž. přenesená",J206,0)</f>
        <v>0</v>
      </c>
      <c r="BI206" s="140">
        <f>IF(N206="nulová",J206,0)</f>
        <v>0</v>
      </c>
      <c r="BJ206" s="18" t="s">
        <v>82</v>
      </c>
      <c r="BK206" s="140">
        <f>ROUND(I206*H206,2)</f>
        <v>0</v>
      </c>
      <c r="BL206" s="18" t="s">
        <v>172</v>
      </c>
      <c r="BM206" s="139" t="s">
        <v>323</v>
      </c>
    </row>
    <row r="207" spans="2:65" s="1" customFormat="1" ht="11.25">
      <c r="B207" s="33"/>
      <c r="D207" s="141" t="s">
        <v>173</v>
      </c>
      <c r="F207" s="142" t="s">
        <v>290</v>
      </c>
      <c r="I207" s="143"/>
      <c r="L207" s="33"/>
      <c r="M207" s="144"/>
      <c r="T207" s="54"/>
      <c r="AT207" s="18" t="s">
        <v>173</v>
      </c>
      <c r="AU207" s="18" t="s">
        <v>84</v>
      </c>
    </row>
    <row r="208" spans="2:65" s="12" customFormat="1" ht="11.25">
      <c r="B208" s="145"/>
      <c r="D208" s="146" t="s">
        <v>175</v>
      </c>
      <c r="E208" s="147" t="s">
        <v>19</v>
      </c>
      <c r="F208" s="148" t="s">
        <v>291</v>
      </c>
      <c r="H208" s="147" t="s">
        <v>19</v>
      </c>
      <c r="I208" s="149"/>
      <c r="L208" s="145"/>
      <c r="M208" s="150"/>
      <c r="T208" s="151"/>
      <c r="AT208" s="147" t="s">
        <v>175</v>
      </c>
      <c r="AU208" s="147" t="s">
        <v>84</v>
      </c>
      <c r="AV208" s="12" t="s">
        <v>82</v>
      </c>
      <c r="AW208" s="12" t="s">
        <v>35</v>
      </c>
      <c r="AX208" s="12" t="s">
        <v>74</v>
      </c>
      <c r="AY208" s="147" t="s">
        <v>165</v>
      </c>
    </row>
    <row r="209" spans="2:65" s="13" customFormat="1" ht="11.25">
      <c r="B209" s="152"/>
      <c r="D209" s="146" t="s">
        <v>175</v>
      </c>
      <c r="E209" s="153" t="s">
        <v>19</v>
      </c>
      <c r="F209" s="154" t="s">
        <v>292</v>
      </c>
      <c r="H209" s="155">
        <v>4.9850000000000003</v>
      </c>
      <c r="I209" s="156"/>
      <c r="L209" s="152"/>
      <c r="M209" s="157"/>
      <c r="T209" s="158"/>
      <c r="AT209" s="153" t="s">
        <v>175</v>
      </c>
      <c r="AU209" s="153" t="s">
        <v>84</v>
      </c>
      <c r="AV209" s="13" t="s">
        <v>84</v>
      </c>
      <c r="AW209" s="13" t="s">
        <v>35</v>
      </c>
      <c r="AX209" s="13" t="s">
        <v>74</v>
      </c>
      <c r="AY209" s="153" t="s">
        <v>165</v>
      </c>
    </row>
    <row r="210" spans="2:65" s="14" customFormat="1" ht="11.25">
      <c r="B210" s="159"/>
      <c r="D210" s="146" t="s">
        <v>175</v>
      </c>
      <c r="E210" s="160" t="s">
        <v>19</v>
      </c>
      <c r="F210" s="161" t="s">
        <v>178</v>
      </c>
      <c r="H210" s="162">
        <v>4.9850000000000003</v>
      </c>
      <c r="I210" s="163"/>
      <c r="L210" s="159"/>
      <c r="M210" s="164"/>
      <c r="T210" s="165"/>
      <c r="AT210" s="160" t="s">
        <v>175</v>
      </c>
      <c r="AU210" s="160" t="s">
        <v>84</v>
      </c>
      <c r="AV210" s="14" t="s">
        <v>172</v>
      </c>
      <c r="AW210" s="14" t="s">
        <v>35</v>
      </c>
      <c r="AX210" s="14" t="s">
        <v>82</v>
      </c>
      <c r="AY210" s="160" t="s">
        <v>165</v>
      </c>
    </row>
    <row r="211" spans="2:65" s="1" customFormat="1" ht="24.2" customHeight="1">
      <c r="B211" s="33"/>
      <c r="C211" s="166" t="s">
        <v>250</v>
      </c>
      <c r="D211" s="166" t="s">
        <v>294</v>
      </c>
      <c r="E211" s="167" t="s">
        <v>295</v>
      </c>
      <c r="F211" s="168" t="s">
        <v>296</v>
      </c>
      <c r="G211" s="169" t="s">
        <v>170</v>
      </c>
      <c r="H211" s="170">
        <v>5.1349999999999998</v>
      </c>
      <c r="I211" s="171"/>
      <c r="J211" s="172">
        <f>ROUND(I211*H211,2)</f>
        <v>0</v>
      </c>
      <c r="K211" s="168" t="s">
        <v>19</v>
      </c>
      <c r="L211" s="173"/>
      <c r="M211" s="174" t="s">
        <v>19</v>
      </c>
      <c r="N211" s="175" t="s">
        <v>45</v>
      </c>
      <c r="P211" s="137">
        <f>O211*H211</f>
        <v>0</v>
      </c>
      <c r="Q211" s="137">
        <v>0.01</v>
      </c>
      <c r="R211" s="137">
        <f>Q211*H211</f>
        <v>5.135E-2</v>
      </c>
      <c r="S211" s="137">
        <v>0</v>
      </c>
      <c r="T211" s="138">
        <f>S211*H211</f>
        <v>0</v>
      </c>
      <c r="AR211" s="139" t="s">
        <v>199</v>
      </c>
      <c r="AT211" s="139" t="s">
        <v>294</v>
      </c>
      <c r="AU211" s="139" t="s">
        <v>84</v>
      </c>
      <c r="AY211" s="18" t="s">
        <v>165</v>
      </c>
      <c r="BE211" s="140">
        <f>IF(N211="základní",J211,0)</f>
        <v>0</v>
      </c>
      <c r="BF211" s="140">
        <f>IF(N211="snížená",J211,0)</f>
        <v>0</v>
      </c>
      <c r="BG211" s="140">
        <f>IF(N211="zákl. přenesená",J211,0)</f>
        <v>0</v>
      </c>
      <c r="BH211" s="140">
        <f>IF(N211="sníž. přenesená",J211,0)</f>
        <v>0</v>
      </c>
      <c r="BI211" s="140">
        <f>IF(N211="nulová",J211,0)</f>
        <v>0</v>
      </c>
      <c r="BJ211" s="18" t="s">
        <v>82</v>
      </c>
      <c r="BK211" s="140">
        <f>ROUND(I211*H211,2)</f>
        <v>0</v>
      </c>
      <c r="BL211" s="18" t="s">
        <v>172</v>
      </c>
      <c r="BM211" s="139" t="s">
        <v>326</v>
      </c>
    </row>
    <row r="212" spans="2:65" s="13" customFormat="1" ht="11.25">
      <c r="B212" s="152"/>
      <c r="D212" s="146" t="s">
        <v>175</v>
      </c>
      <c r="E212" s="153" t="s">
        <v>19</v>
      </c>
      <c r="F212" s="154" t="s">
        <v>1877</v>
      </c>
      <c r="H212" s="155">
        <v>5.1349999999999998</v>
      </c>
      <c r="I212" s="156"/>
      <c r="L212" s="152"/>
      <c r="M212" s="157"/>
      <c r="T212" s="158"/>
      <c r="AT212" s="153" t="s">
        <v>175</v>
      </c>
      <c r="AU212" s="153" t="s">
        <v>84</v>
      </c>
      <c r="AV212" s="13" t="s">
        <v>84</v>
      </c>
      <c r="AW212" s="13" t="s">
        <v>35</v>
      </c>
      <c r="AX212" s="13" t="s">
        <v>74</v>
      </c>
      <c r="AY212" s="153" t="s">
        <v>165</v>
      </c>
    </row>
    <row r="213" spans="2:65" s="14" customFormat="1" ht="11.25">
      <c r="B213" s="159"/>
      <c r="D213" s="146" t="s">
        <v>175</v>
      </c>
      <c r="E213" s="160" t="s">
        <v>19</v>
      </c>
      <c r="F213" s="161" t="s">
        <v>178</v>
      </c>
      <c r="H213" s="162">
        <v>5.1349999999999998</v>
      </c>
      <c r="I213" s="163"/>
      <c r="L213" s="159"/>
      <c r="M213" s="164"/>
      <c r="T213" s="165"/>
      <c r="AT213" s="160" t="s">
        <v>175</v>
      </c>
      <c r="AU213" s="160" t="s">
        <v>84</v>
      </c>
      <c r="AV213" s="14" t="s">
        <v>172</v>
      </c>
      <c r="AW213" s="14" t="s">
        <v>35</v>
      </c>
      <c r="AX213" s="14" t="s">
        <v>82</v>
      </c>
      <c r="AY213" s="160" t="s">
        <v>165</v>
      </c>
    </row>
    <row r="214" spans="2:65" s="11" customFormat="1" ht="22.9" customHeight="1">
      <c r="B214" s="116"/>
      <c r="D214" s="117" t="s">
        <v>73</v>
      </c>
      <c r="E214" s="126" t="s">
        <v>203</v>
      </c>
      <c r="F214" s="126" t="s">
        <v>299</v>
      </c>
      <c r="I214" s="119"/>
      <c r="J214" s="127">
        <f>BK214</f>
        <v>0</v>
      </c>
      <c r="L214" s="116"/>
      <c r="M214" s="121"/>
      <c r="P214" s="122">
        <f>SUM(P215:P234)</f>
        <v>0</v>
      </c>
      <c r="R214" s="122">
        <f>SUM(R215:R234)</f>
        <v>4.5258992400000002</v>
      </c>
      <c r="T214" s="123">
        <f>SUM(T215:T234)</f>
        <v>0</v>
      </c>
      <c r="AR214" s="117" t="s">
        <v>82</v>
      </c>
      <c r="AT214" s="124" t="s">
        <v>73</v>
      </c>
      <c r="AU214" s="124" t="s">
        <v>82</v>
      </c>
      <c r="AY214" s="117" t="s">
        <v>165</v>
      </c>
      <c r="BK214" s="125">
        <f>SUM(BK215:BK234)</f>
        <v>0</v>
      </c>
    </row>
    <row r="215" spans="2:65" s="1" customFormat="1" ht="37.9" customHeight="1">
      <c r="B215" s="33"/>
      <c r="C215" s="128" t="s">
        <v>328</v>
      </c>
      <c r="D215" s="128" t="s">
        <v>167</v>
      </c>
      <c r="E215" s="129" t="s">
        <v>1878</v>
      </c>
      <c r="F215" s="130" t="s">
        <v>1879</v>
      </c>
      <c r="G215" s="131" t="s">
        <v>170</v>
      </c>
      <c r="H215" s="132">
        <v>15</v>
      </c>
      <c r="I215" s="133"/>
      <c r="J215" s="134">
        <f>ROUND(I215*H215,2)</f>
        <v>0</v>
      </c>
      <c r="K215" s="130" t="s">
        <v>171</v>
      </c>
      <c r="L215" s="33"/>
      <c r="M215" s="135" t="s">
        <v>19</v>
      </c>
      <c r="N215" s="136" t="s">
        <v>45</v>
      </c>
      <c r="P215" s="137">
        <f>O215*H215</f>
        <v>0</v>
      </c>
      <c r="Q215" s="137">
        <v>9.8479999999999998E-2</v>
      </c>
      <c r="R215" s="137">
        <f>Q215*H215</f>
        <v>1.4772000000000001</v>
      </c>
      <c r="S215" s="137">
        <v>0</v>
      </c>
      <c r="T215" s="138">
        <f>S215*H215</f>
        <v>0</v>
      </c>
      <c r="AR215" s="139" t="s">
        <v>172</v>
      </c>
      <c r="AT215" s="139" t="s">
        <v>167</v>
      </c>
      <c r="AU215" s="139" t="s">
        <v>84</v>
      </c>
      <c r="AY215" s="18" t="s">
        <v>165</v>
      </c>
      <c r="BE215" s="140">
        <f>IF(N215="základní",J215,0)</f>
        <v>0</v>
      </c>
      <c r="BF215" s="140">
        <f>IF(N215="snížená",J215,0)</f>
        <v>0</v>
      </c>
      <c r="BG215" s="140">
        <f>IF(N215="zákl. přenesená",J215,0)</f>
        <v>0</v>
      </c>
      <c r="BH215" s="140">
        <f>IF(N215="sníž. přenesená",J215,0)</f>
        <v>0</v>
      </c>
      <c r="BI215" s="140">
        <f>IF(N215="nulová",J215,0)</f>
        <v>0</v>
      </c>
      <c r="BJ215" s="18" t="s">
        <v>82</v>
      </c>
      <c r="BK215" s="140">
        <f>ROUND(I215*H215,2)</f>
        <v>0</v>
      </c>
      <c r="BL215" s="18" t="s">
        <v>172</v>
      </c>
      <c r="BM215" s="139" t="s">
        <v>331</v>
      </c>
    </row>
    <row r="216" spans="2:65" s="1" customFormat="1" ht="11.25">
      <c r="B216" s="33"/>
      <c r="D216" s="141" t="s">
        <v>173</v>
      </c>
      <c r="F216" s="142" t="s">
        <v>1880</v>
      </c>
      <c r="I216" s="143"/>
      <c r="L216" s="33"/>
      <c r="M216" s="144"/>
      <c r="T216" s="54"/>
      <c r="AT216" s="18" t="s">
        <v>173</v>
      </c>
      <c r="AU216" s="18" t="s">
        <v>84</v>
      </c>
    </row>
    <row r="217" spans="2:65" s="12" customFormat="1" ht="11.25">
      <c r="B217" s="145"/>
      <c r="D217" s="146" t="s">
        <v>175</v>
      </c>
      <c r="E217" s="147" t="s">
        <v>19</v>
      </c>
      <c r="F217" s="148" t="s">
        <v>1881</v>
      </c>
      <c r="H217" s="147" t="s">
        <v>19</v>
      </c>
      <c r="I217" s="149"/>
      <c r="L217" s="145"/>
      <c r="M217" s="150"/>
      <c r="T217" s="151"/>
      <c r="AT217" s="147" t="s">
        <v>175</v>
      </c>
      <c r="AU217" s="147" t="s">
        <v>84</v>
      </c>
      <c r="AV217" s="12" t="s">
        <v>82</v>
      </c>
      <c r="AW217" s="12" t="s">
        <v>35</v>
      </c>
      <c r="AX217" s="12" t="s">
        <v>74</v>
      </c>
      <c r="AY217" s="147" t="s">
        <v>165</v>
      </c>
    </row>
    <row r="218" spans="2:65" s="13" customFormat="1" ht="11.25">
      <c r="B218" s="152"/>
      <c r="D218" s="146" t="s">
        <v>175</v>
      </c>
      <c r="E218" s="153" t="s">
        <v>19</v>
      </c>
      <c r="F218" s="154" t="s">
        <v>1840</v>
      </c>
      <c r="H218" s="155">
        <v>15</v>
      </c>
      <c r="I218" s="156"/>
      <c r="L218" s="152"/>
      <c r="M218" s="157"/>
      <c r="T218" s="158"/>
      <c r="AT218" s="153" t="s">
        <v>175</v>
      </c>
      <c r="AU218" s="153" t="s">
        <v>84</v>
      </c>
      <c r="AV218" s="13" t="s">
        <v>84</v>
      </c>
      <c r="AW218" s="13" t="s">
        <v>35</v>
      </c>
      <c r="AX218" s="13" t="s">
        <v>74</v>
      </c>
      <c r="AY218" s="153" t="s">
        <v>165</v>
      </c>
    </row>
    <row r="219" spans="2:65" s="14" customFormat="1" ht="11.25">
      <c r="B219" s="159"/>
      <c r="D219" s="146" t="s">
        <v>175</v>
      </c>
      <c r="E219" s="160" t="s">
        <v>19</v>
      </c>
      <c r="F219" s="161" t="s">
        <v>178</v>
      </c>
      <c r="H219" s="162">
        <v>15</v>
      </c>
      <c r="I219" s="163"/>
      <c r="L219" s="159"/>
      <c r="M219" s="164"/>
      <c r="T219" s="165"/>
      <c r="AT219" s="160" t="s">
        <v>175</v>
      </c>
      <c r="AU219" s="160" t="s">
        <v>84</v>
      </c>
      <c r="AV219" s="14" t="s">
        <v>172</v>
      </c>
      <c r="AW219" s="14" t="s">
        <v>35</v>
      </c>
      <c r="AX219" s="14" t="s">
        <v>82</v>
      </c>
      <c r="AY219" s="160" t="s">
        <v>165</v>
      </c>
    </row>
    <row r="220" spans="2:65" s="1" customFormat="1" ht="24.2" customHeight="1">
      <c r="B220" s="33"/>
      <c r="C220" s="128" t="s">
        <v>258</v>
      </c>
      <c r="D220" s="128" t="s">
        <v>167</v>
      </c>
      <c r="E220" s="129" t="s">
        <v>1578</v>
      </c>
      <c r="F220" s="130" t="s">
        <v>1882</v>
      </c>
      <c r="G220" s="131" t="s">
        <v>170</v>
      </c>
      <c r="H220" s="132">
        <v>10.005000000000001</v>
      </c>
      <c r="I220" s="133"/>
      <c r="J220" s="134">
        <f>ROUND(I220*H220,2)</f>
        <v>0</v>
      </c>
      <c r="K220" s="130" t="s">
        <v>19</v>
      </c>
      <c r="L220" s="33"/>
      <c r="M220" s="135" t="s">
        <v>19</v>
      </c>
      <c r="N220" s="136" t="s">
        <v>45</v>
      </c>
      <c r="P220" s="137">
        <f>O220*H220</f>
        <v>0</v>
      </c>
      <c r="Q220" s="137">
        <v>0</v>
      </c>
      <c r="R220" s="137">
        <f>Q220*H220</f>
        <v>0</v>
      </c>
      <c r="S220" s="137">
        <v>0</v>
      </c>
      <c r="T220" s="138">
        <f>S220*H220</f>
        <v>0</v>
      </c>
      <c r="AR220" s="139" t="s">
        <v>172</v>
      </c>
      <c r="AT220" s="139" t="s">
        <v>167</v>
      </c>
      <c r="AU220" s="139" t="s">
        <v>84</v>
      </c>
      <c r="AY220" s="18" t="s">
        <v>165</v>
      </c>
      <c r="BE220" s="140">
        <f>IF(N220="základní",J220,0)</f>
        <v>0</v>
      </c>
      <c r="BF220" s="140">
        <f>IF(N220="snížená",J220,0)</f>
        <v>0</v>
      </c>
      <c r="BG220" s="140">
        <f>IF(N220="zákl. přenesená",J220,0)</f>
        <v>0</v>
      </c>
      <c r="BH220" s="140">
        <f>IF(N220="sníž. přenesená",J220,0)</f>
        <v>0</v>
      </c>
      <c r="BI220" s="140">
        <f>IF(N220="nulová",J220,0)</f>
        <v>0</v>
      </c>
      <c r="BJ220" s="18" t="s">
        <v>82</v>
      </c>
      <c r="BK220" s="140">
        <f>ROUND(I220*H220,2)</f>
        <v>0</v>
      </c>
      <c r="BL220" s="18" t="s">
        <v>172</v>
      </c>
      <c r="BM220" s="139" t="s">
        <v>337</v>
      </c>
    </row>
    <row r="221" spans="2:65" s="12" customFormat="1" ht="11.25">
      <c r="B221" s="145"/>
      <c r="D221" s="146" t="s">
        <v>175</v>
      </c>
      <c r="E221" s="147" t="s">
        <v>19</v>
      </c>
      <c r="F221" s="148" t="s">
        <v>304</v>
      </c>
      <c r="H221" s="147" t="s">
        <v>19</v>
      </c>
      <c r="I221" s="149"/>
      <c r="L221" s="145"/>
      <c r="M221" s="150"/>
      <c r="T221" s="151"/>
      <c r="AT221" s="147" t="s">
        <v>175</v>
      </c>
      <c r="AU221" s="147" t="s">
        <v>84</v>
      </c>
      <c r="AV221" s="12" t="s">
        <v>82</v>
      </c>
      <c r="AW221" s="12" t="s">
        <v>35</v>
      </c>
      <c r="AX221" s="12" t="s">
        <v>74</v>
      </c>
      <c r="AY221" s="147" t="s">
        <v>165</v>
      </c>
    </row>
    <row r="222" spans="2:65" s="13" customFormat="1" ht="11.25">
      <c r="B222" s="152"/>
      <c r="D222" s="146" t="s">
        <v>175</v>
      </c>
      <c r="E222" s="153" t="s">
        <v>19</v>
      </c>
      <c r="F222" s="154" t="s">
        <v>1883</v>
      </c>
      <c r="H222" s="155">
        <v>10.005000000000001</v>
      </c>
      <c r="I222" s="156"/>
      <c r="L222" s="152"/>
      <c r="M222" s="157"/>
      <c r="T222" s="158"/>
      <c r="AT222" s="153" t="s">
        <v>175</v>
      </c>
      <c r="AU222" s="153" t="s">
        <v>84</v>
      </c>
      <c r="AV222" s="13" t="s">
        <v>84</v>
      </c>
      <c r="AW222" s="13" t="s">
        <v>35</v>
      </c>
      <c r="AX222" s="13" t="s">
        <v>74</v>
      </c>
      <c r="AY222" s="153" t="s">
        <v>165</v>
      </c>
    </row>
    <row r="223" spans="2:65" s="14" customFormat="1" ht="11.25">
      <c r="B223" s="159"/>
      <c r="D223" s="146" t="s">
        <v>175</v>
      </c>
      <c r="E223" s="160" t="s">
        <v>19</v>
      </c>
      <c r="F223" s="161" t="s">
        <v>178</v>
      </c>
      <c r="H223" s="162">
        <v>10.005000000000001</v>
      </c>
      <c r="I223" s="163"/>
      <c r="L223" s="159"/>
      <c r="M223" s="164"/>
      <c r="T223" s="165"/>
      <c r="AT223" s="160" t="s">
        <v>175</v>
      </c>
      <c r="AU223" s="160" t="s">
        <v>84</v>
      </c>
      <c r="AV223" s="14" t="s">
        <v>172</v>
      </c>
      <c r="AW223" s="14" t="s">
        <v>35</v>
      </c>
      <c r="AX223" s="14" t="s">
        <v>82</v>
      </c>
      <c r="AY223" s="160" t="s">
        <v>165</v>
      </c>
    </row>
    <row r="224" spans="2:65" s="1" customFormat="1" ht="37.9" customHeight="1">
      <c r="B224" s="33"/>
      <c r="C224" s="128" t="s">
        <v>339</v>
      </c>
      <c r="D224" s="128" t="s">
        <v>167</v>
      </c>
      <c r="E224" s="129" t="s">
        <v>312</v>
      </c>
      <c r="F224" s="130" t="s">
        <v>313</v>
      </c>
      <c r="G224" s="131" t="s">
        <v>170</v>
      </c>
      <c r="H224" s="132">
        <v>14.292</v>
      </c>
      <c r="I224" s="133"/>
      <c r="J224" s="134">
        <f>ROUND(I224*H224,2)</f>
        <v>0</v>
      </c>
      <c r="K224" s="130" t="s">
        <v>171</v>
      </c>
      <c r="L224" s="33"/>
      <c r="M224" s="135" t="s">
        <v>19</v>
      </c>
      <c r="N224" s="136" t="s">
        <v>45</v>
      </c>
      <c r="P224" s="137">
        <f>O224*H224</f>
        <v>0</v>
      </c>
      <c r="Q224" s="137">
        <v>8.9219999999999994E-2</v>
      </c>
      <c r="R224" s="137">
        <f>Q224*H224</f>
        <v>1.2751322399999998</v>
      </c>
      <c r="S224" s="137">
        <v>0</v>
      </c>
      <c r="T224" s="138">
        <f>S224*H224</f>
        <v>0</v>
      </c>
      <c r="AR224" s="139" t="s">
        <v>172</v>
      </c>
      <c r="AT224" s="139" t="s">
        <v>167</v>
      </c>
      <c r="AU224" s="139" t="s">
        <v>84</v>
      </c>
      <c r="AY224" s="18" t="s">
        <v>165</v>
      </c>
      <c r="BE224" s="140">
        <f>IF(N224="základní",J224,0)</f>
        <v>0</v>
      </c>
      <c r="BF224" s="140">
        <f>IF(N224="snížená",J224,0)</f>
        <v>0</v>
      </c>
      <c r="BG224" s="140">
        <f>IF(N224="zákl. přenesená",J224,0)</f>
        <v>0</v>
      </c>
      <c r="BH224" s="140">
        <f>IF(N224="sníž. přenesená",J224,0)</f>
        <v>0</v>
      </c>
      <c r="BI224" s="140">
        <f>IF(N224="nulová",J224,0)</f>
        <v>0</v>
      </c>
      <c r="BJ224" s="18" t="s">
        <v>82</v>
      </c>
      <c r="BK224" s="140">
        <f>ROUND(I224*H224,2)</f>
        <v>0</v>
      </c>
      <c r="BL224" s="18" t="s">
        <v>172</v>
      </c>
      <c r="BM224" s="139" t="s">
        <v>342</v>
      </c>
    </row>
    <row r="225" spans="2:65" s="1" customFormat="1" ht="11.25">
      <c r="B225" s="33"/>
      <c r="D225" s="141" t="s">
        <v>173</v>
      </c>
      <c r="F225" s="142" t="s">
        <v>315</v>
      </c>
      <c r="I225" s="143"/>
      <c r="L225" s="33"/>
      <c r="M225" s="144"/>
      <c r="T225" s="54"/>
      <c r="AT225" s="18" t="s">
        <v>173</v>
      </c>
      <c r="AU225" s="18" t="s">
        <v>84</v>
      </c>
    </row>
    <row r="226" spans="2:65" s="12" customFormat="1" ht="11.25">
      <c r="B226" s="145"/>
      <c r="D226" s="146" t="s">
        <v>175</v>
      </c>
      <c r="E226" s="147" t="s">
        <v>19</v>
      </c>
      <c r="F226" s="148" t="s">
        <v>1884</v>
      </c>
      <c r="H226" s="147" t="s">
        <v>19</v>
      </c>
      <c r="I226" s="149"/>
      <c r="L226" s="145"/>
      <c r="M226" s="150"/>
      <c r="T226" s="151"/>
      <c r="AT226" s="147" t="s">
        <v>175</v>
      </c>
      <c r="AU226" s="147" t="s">
        <v>84</v>
      </c>
      <c r="AV226" s="12" t="s">
        <v>82</v>
      </c>
      <c r="AW226" s="12" t="s">
        <v>35</v>
      </c>
      <c r="AX226" s="12" t="s">
        <v>74</v>
      </c>
      <c r="AY226" s="147" t="s">
        <v>165</v>
      </c>
    </row>
    <row r="227" spans="2:65" s="13" customFormat="1" ht="11.25">
      <c r="B227" s="152"/>
      <c r="D227" s="146" t="s">
        <v>175</v>
      </c>
      <c r="E227" s="153" t="s">
        <v>19</v>
      </c>
      <c r="F227" s="154" t="s">
        <v>1885</v>
      </c>
      <c r="H227" s="155">
        <v>4</v>
      </c>
      <c r="I227" s="156"/>
      <c r="L227" s="152"/>
      <c r="M227" s="157"/>
      <c r="T227" s="158"/>
      <c r="AT227" s="153" t="s">
        <v>175</v>
      </c>
      <c r="AU227" s="153" t="s">
        <v>84</v>
      </c>
      <c r="AV227" s="13" t="s">
        <v>84</v>
      </c>
      <c r="AW227" s="13" t="s">
        <v>35</v>
      </c>
      <c r="AX227" s="13" t="s">
        <v>74</v>
      </c>
      <c r="AY227" s="153" t="s">
        <v>165</v>
      </c>
    </row>
    <row r="228" spans="2:65" s="12" customFormat="1" ht="11.25">
      <c r="B228" s="145"/>
      <c r="D228" s="146" t="s">
        <v>175</v>
      </c>
      <c r="E228" s="147" t="s">
        <v>19</v>
      </c>
      <c r="F228" s="148" t="s">
        <v>318</v>
      </c>
      <c r="H228" s="147" t="s">
        <v>19</v>
      </c>
      <c r="I228" s="149"/>
      <c r="L228" s="145"/>
      <c r="M228" s="150"/>
      <c r="T228" s="151"/>
      <c r="AT228" s="147" t="s">
        <v>175</v>
      </c>
      <c r="AU228" s="147" t="s">
        <v>84</v>
      </c>
      <c r="AV228" s="12" t="s">
        <v>82</v>
      </c>
      <c r="AW228" s="12" t="s">
        <v>35</v>
      </c>
      <c r="AX228" s="12" t="s">
        <v>74</v>
      </c>
      <c r="AY228" s="147" t="s">
        <v>165</v>
      </c>
    </row>
    <row r="229" spans="2:65" s="13" customFormat="1" ht="11.25">
      <c r="B229" s="152"/>
      <c r="D229" s="146" t="s">
        <v>175</v>
      </c>
      <c r="E229" s="153" t="s">
        <v>19</v>
      </c>
      <c r="F229" s="154" t="s">
        <v>1886</v>
      </c>
      <c r="H229" s="155">
        <v>10.292</v>
      </c>
      <c r="I229" s="156"/>
      <c r="L229" s="152"/>
      <c r="M229" s="157"/>
      <c r="T229" s="158"/>
      <c r="AT229" s="153" t="s">
        <v>175</v>
      </c>
      <c r="AU229" s="153" t="s">
        <v>84</v>
      </c>
      <c r="AV229" s="13" t="s">
        <v>84</v>
      </c>
      <c r="AW229" s="13" t="s">
        <v>35</v>
      </c>
      <c r="AX229" s="13" t="s">
        <v>74</v>
      </c>
      <c r="AY229" s="153" t="s">
        <v>165</v>
      </c>
    </row>
    <row r="230" spans="2:65" s="14" customFormat="1" ht="11.25">
      <c r="B230" s="159"/>
      <c r="D230" s="146" t="s">
        <v>175</v>
      </c>
      <c r="E230" s="160" t="s">
        <v>19</v>
      </c>
      <c r="F230" s="161" t="s">
        <v>178</v>
      </c>
      <c r="H230" s="162">
        <v>14.292</v>
      </c>
      <c r="I230" s="163"/>
      <c r="L230" s="159"/>
      <c r="M230" s="164"/>
      <c r="T230" s="165"/>
      <c r="AT230" s="160" t="s">
        <v>175</v>
      </c>
      <c r="AU230" s="160" t="s">
        <v>84</v>
      </c>
      <c r="AV230" s="14" t="s">
        <v>172</v>
      </c>
      <c r="AW230" s="14" t="s">
        <v>35</v>
      </c>
      <c r="AX230" s="14" t="s">
        <v>82</v>
      </c>
      <c r="AY230" s="160" t="s">
        <v>165</v>
      </c>
    </row>
    <row r="231" spans="2:65" s="1" customFormat="1" ht="16.5" customHeight="1">
      <c r="B231" s="33"/>
      <c r="C231" s="166" t="s">
        <v>346</v>
      </c>
      <c r="D231" s="166" t="s">
        <v>294</v>
      </c>
      <c r="E231" s="167" t="s">
        <v>321</v>
      </c>
      <c r="F231" s="168" t="s">
        <v>322</v>
      </c>
      <c r="G231" s="169" t="s">
        <v>170</v>
      </c>
      <c r="H231" s="170">
        <v>10.919</v>
      </c>
      <c r="I231" s="171"/>
      <c r="J231" s="172">
        <f>ROUND(I231*H231,2)</f>
        <v>0</v>
      </c>
      <c r="K231" s="168" t="s">
        <v>171</v>
      </c>
      <c r="L231" s="173"/>
      <c r="M231" s="174" t="s">
        <v>19</v>
      </c>
      <c r="N231" s="175" t="s">
        <v>45</v>
      </c>
      <c r="P231" s="137">
        <f>O231*H231</f>
        <v>0</v>
      </c>
      <c r="Q231" s="137">
        <v>0.113</v>
      </c>
      <c r="R231" s="137">
        <f>Q231*H231</f>
        <v>1.2338470000000001</v>
      </c>
      <c r="S231" s="137">
        <v>0</v>
      </c>
      <c r="T231" s="138">
        <f>S231*H231</f>
        <v>0</v>
      </c>
      <c r="AR231" s="139" t="s">
        <v>199</v>
      </c>
      <c r="AT231" s="139" t="s">
        <v>294</v>
      </c>
      <c r="AU231" s="139" t="s">
        <v>84</v>
      </c>
      <c r="AY231" s="18" t="s">
        <v>165</v>
      </c>
      <c r="BE231" s="140">
        <f>IF(N231="základní",J231,0)</f>
        <v>0</v>
      </c>
      <c r="BF231" s="140">
        <f>IF(N231="snížená",J231,0)</f>
        <v>0</v>
      </c>
      <c r="BG231" s="140">
        <f>IF(N231="zákl. přenesená",J231,0)</f>
        <v>0</v>
      </c>
      <c r="BH231" s="140">
        <f>IF(N231="sníž. přenesená",J231,0)</f>
        <v>0</v>
      </c>
      <c r="BI231" s="140">
        <f>IF(N231="nulová",J231,0)</f>
        <v>0</v>
      </c>
      <c r="BJ231" s="18" t="s">
        <v>82</v>
      </c>
      <c r="BK231" s="140">
        <f>ROUND(I231*H231,2)</f>
        <v>0</v>
      </c>
      <c r="BL231" s="18" t="s">
        <v>172</v>
      </c>
      <c r="BM231" s="139" t="s">
        <v>349</v>
      </c>
    </row>
    <row r="232" spans="2:65" s="1" customFormat="1" ht="16.5" customHeight="1">
      <c r="B232" s="33"/>
      <c r="C232" s="166" t="s">
        <v>353</v>
      </c>
      <c r="D232" s="166" t="s">
        <v>294</v>
      </c>
      <c r="E232" s="167" t="s">
        <v>329</v>
      </c>
      <c r="F232" s="168" t="s">
        <v>330</v>
      </c>
      <c r="G232" s="169" t="s">
        <v>170</v>
      </c>
      <c r="H232" s="170">
        <v>4.12</v>
      </c>
      <c r="I232" s="171"/>
      <c r="J232" s="172">
        <f>ROUND(I232*H232,2)</f>
        <v>0</v>
      </c>
      <c r="K232" s="168" t="s">
        <v>171</v>
      </c>
      <c r="L232" s="173"/>
      <c r="M232" s="174" t="s">
        <v>19</v>
      </c>
      <c r="N232" s="175" t="s">
        <v>45</v>
      </c>
      <c r="P232" s="137">
        <f>O232*H232</f>
        <v>0</v>
      </c>
      <c r="Q232" s="137">
        <v>0.13100000000000001</v>
      </c>
      <c r="R232" s="137">
        <f>Q232*H232</f>
        <v>0.53972000000000009</v>
      </c>
      <c r="S232" s="137">
        <v>0</v>
      </c>
      <c r="T232" s="138">
        <f>S232*H232</f>
        <v>0</v>
      </c>
      <c r="AR232" s="139" t="s">
        <v>199</v>
      </c>
      <c r="AT232" s="139" t="s">
        <v>294</v>
      </c>
      <c r="AU232" s="139" t="s">
        <v>84</v>
      </c>
      <c r="AY232" s="18" t="s">
        <v>165</v>
      </c>
      <c r="BE232" s="140">
        <f>IF(N232="základní",J232,0)</f>
        <v>0</v>
      </c>
      <c r="BF232" s="140">
        <f>IF(N232="snížená",J232,0)</f>
        <v>0</v>
      </c>
      <c r="BG232" s="140">
        <f>IF(N232="zákl. přenesená",J232,0)</f>
        <v>0</v>
      </c>
      <c r="BH232" s="140">
        <f>IF(N232="sníž. přenesená",J232,0)</f>
        <v>0</v>
      </c>
      <c r="BI232" s="140">
        <f>IF(N232="nulová",J232,0)</f>
        <v>0</v>
      </c>
      <c r="BJ232" s="18" t="s">
        <v>82</v>
      </c>
      <c r="BK232" s="140">
        <f>ROUND(I232*H232,2)</f>
        <v>0</v>
      </c>
      <c r="BL232" s="18" t="s">
        <v>172</v>
      </c>
      <c r="BM232" s="139" t="s">
        <v>356</v>
      </c>
    </row>
    <row r="233" spans="2:65" s="13" customFormat="1" ht="11.25">
      <c r="B233" s="152"/>
      <c r="D233" s="146" t="s">
        <v>175</v>
      </c>
      <c r="E233" s="153" t="s">
        <v>19</v>
      </c>
      <c r="F233" s="154" t="s">
        <v>1887</v>
      </c>
      <c r="H233" s="155">
        <v>4.12</v>
      </c>
      <c r="I233" s="156"/>
      <c r="L233" s="152"/>
      <c r="M233" s="157"/>
      <c r="T233" s="158"/>
      <c r="AT233" s="153" t="s">
        <v>175</v>
      </c>
      <c r="AU233" s="153" t="s">
        <v>84</v>
      </c>
      <c r="AV233" s="13" t="s">
        <v>84</v>
      </c>
      <c r="AW233" s="13" t="s">
        <v>35</v>
      </c>
      <c r="AX233" s="13" t="s">
        <v>74</v>
      </c>
      <c r="AY233" s="153" t="s">
        <v>165</v>
      </c>
    </row>
    <row r="234" spans="2:65" s="14" customFormat="1" ht="11.25">
      <c r="B234" s="159"/>
      <c r="D234" s="146" t="s">
        <v>175</v>
      </c>
      <c r="E234" s="160" t="s">
        <v>19</v>
      </c>
      <c r="F234" s="161" t="s">
        <v>178</v>
      </c>
      <c r="H234" s="162">
        <v>4.12</v>
      </c>
      <c r="I234" s="163"/>
      <c r="L234" s="159"/>
      <c r="M234" s="164"/>
      <c r="T234" s="165"/>
      <c r="AT234" s="160" t="s">
        <v>175</v>
      </c>
      <c r="AU234" s="160" t="s">
        <v>84</v>
      </c>
      <c r="AV234" s="14" t="s">
        <v>172</v>
      </c>
      <c r="AW234" s="14" t="s">
        <v>35</v>
      </c>
      <c r="AX234" s="14" t="s">
        <v>82</v>
      </c>
      <c r="AY234" s="160" t="s">
        <v>165</v>
      </c>
    </row>
    <row r="235" spans="2:65" s="11" customFormat="1" ht="22.9" customHeight="1">
      <c r="B235" s="116"/>
      <c r="D235" s="117" t="s">
        <v>73</v>
      </c>
      <c r="E235" s="126" t="s">
        <v>192</v>
      </c>
      <c r="F235" s="126" t="s">
        <v>333</v>
      </c>
      <c r="I235" s="119"/>
      <c r="J235" s="127">
        <f>BK235</f>
        <v>0</v>
      </c>
      <c r="L235" s="116"/>
      <c r="M235" s="121"/>
      <c r="P235" s="122">
        <f>SUM(P236:P290)</f>
        <v>0</v>
      </c>
      <c r="R235" s="122">
        <f>SUM(R236:R290)</f>
        <v>2.3513681999999996</v>
      </c>
      <c r="T235" s="123">
        <f>SUM(T236:T290)</f>
        <v>1.5E-3</v>
      </c>
      <c r="AR235" s="117" t="s">
        <v>82</v>
      </c>
      <c r="AT235" s="124" t="s">
        <v>73</v>
      </c>
      <c r="AU235" s="124" t="s">
        <v>82</v>
      </c>
      <c r="AY235" s="117" t="s">
        <v>165</v>
      </c>
      <c r="BK235" s="125">
        <f>SUM(BK236:BK290)</f>
        <v>0</v>
      </c>
    </row>
    <row r="236" spans="2:65" s="1" customFormat="1" ht="24.2" customHeight="1">
      <c r="B236" s="33"/>
      <c r="C236" s="128" t="s">
        <v>269</v>
      </c>
      <c r="D236" s="128" t="s">
        <v>167</v>
      </c>
      <c r="E236" s="129" t="s">
        <v>334</v>
      </c>
      <c r="F236" s="130" t="s">
        <v>335</v>
      </c>
      <c r="G236" s="131" t="s">
        <v>336</v>
      </c>
      <c r="H236" s="132">
        <v>5</v>
      </c>
      <c r="I236" s="133"/>
      <c r="J236" s="134">
        <f>ROUND(I236*H236,2)</f>
        <v>0</v>
      </c>
      <c r="K236" s="130" t="s">
        <v>171</v>
      </c>
      <c r="L236" s="33"/>
      <c r="M236" s="135" t="s">
        <v>19</v>
      </c>
      <c r="N236" s="136" t="s">
        <v>45</v>
      </c>
      <c r="P236" s="137">
        <f>O236*H236</f>
        <v>0</v>
      </c>
      <c r="Q236" s="137">
        <v>3.8E-3</v>
      </c>
      <c r="R236" s="137">
        <f>Q236*H236</f>
        <v>1.9E-2</v>
      </c>
      <c r="S236" s="137">
        <v>0</v>
      </c>
      <c r="T236" s="138">
        <f>S236*H236</f>
        <v>0</v>
      </c>
      <c r="AR236" s="139" t="s">
        <v>172</v>
      </c>
      <c r="AT236" s="139" t="s">
        <v>167</v>
      </c>
      <c r="AU236" s="139" t="s">
        <v>84</v>
      </c>
      <c r="AY236" s="18" t="s">
        <v>165</v>
      </c>
      <c r="BE236" s="140">
        <f>IF(N236="základní",J236,0)</f>
        <v>0</v>
      </c>
      <c r="BF236" s="140">
        <f>IF(N236="snížená",J236,0)</f>
        <v>0</v>
      </c>
      <c r="BG236" s="140">
        <f>IF(N236="zákl. přenesená",J236,0)</f>
        <v>0</v>
      </c>
      <c r="BH236" s="140">
        <f>IF(N236="sníž. přenesená",J236,0)</f>
        <v>0</v>
      </c>
      <c r="BI236" s="140">
        <f>IF(N236="nulová",J236,0)</f>
        <v>0</v>
      </c>
      <c r="BJ236" s="18" t="s">
        <v>82</v>
      </c>
      <c r="BK236" s="140">
        <f>ROUND(I236*H236,2)</f>
        <v>0</v>
      </c>
      <c r="BL236" s="18" t="s">
        <v>172</v>
      </c>
      <c r="BM236" s="139" t="s">
        <v>365</v>
      </c>
    </row>
    <row r="237" spans="2:65" s="1" customFormat="1" ht="11.25">
      <c r="B237" s="33"/>
      <c r="D237" s="141" t="s">
        <v>173</v>
      </c>
      <c r="F237" s="142" t="s">
        <v>338</v>
      </c>
      <c r="I237" s="143"/>
      <c r="L237" s="33"/>
      <c r="M237" s="144"/>
      <c r="T237" s="54"/>
      <c r="AT237" s="18" t="s">
        <v>173</v>
      </c>
      <c r="AU237" s="18" t="s">
        <v>84</v>
      </c>
    </row>
    <row r="238" spans="2:65" s="1" customFormat="1" ht="24.2" customHeight="1">
      <c r="B238" s="33"/>
      <c r="C238" s="128" t="s">
        <v>369</v>
      </c>
      <c r="D238" s="128" t="s">
        <v>167</v>
      </c>
      <c r="E238" s="129" t="s">
        <v>340</v>
      </c>
      <c r="F238" s="130" t="s">
        <v>341</v>
      </c>
      <c r="G238" s="131" t="s">
        <v>170</v>
      </c>
      <c r="H238" s="132">
        <v>9.9550000000000001</v>
      </c>
      <c r="I238" s="133"/>
      <c r="J238" s="134">
        <f>ROUND(I238*H238,2)</f>
        <v>0</v>
      </c>
      <c r="K238" s="130" t="s">
        <v>171</v>
      </c>
      <c r="L238" s="33"/>
      <c r="M238" s="135" t="s">
        <v>19</v>
      </c>
      <c r="N238" s="136" t="s">
        <v>45</v>
      </c>
      <c r="P238" s="137">
        <f>O238*H238</f>
        <v>0</v>
      </c>
      <c r="Q238" s="137">
        <v>1.4E-3</v>
      </c>
      <c r="R238" s="137">
        <f>Q238*H238</f>
        <v>1.3937E-2</v>
      </c>
      <c r="S238" s="137">
        <v>0</v>
      </c>
      <c r="T238" s="138">
        <f>S238*H238</f>
        <v>0</v>
      </c>
      <c r="AR238" s="139" t="s">
        <v>172</v>
      </c>
      <c r="AT238" s="139" t="s">
        <v>167</v>
      </c>
      <c r="AU238" s="139" t="s">
        <v>84</v>
      </c>
      <c r="AY238" s="18" t="s">
        <v>165</v>
      </c>
      <c r="BE238" s="140">
        <f>IF(N238="základní",J238,0)</f>
        <v>0</v>
      </c>
      <c r="BF238" s="140">
        <f>IF(N238="snížená",J238,0)</f>
        <v>0</v>
      </c>
      <c r="BG238" s="140">
        <f>IF(N238="zákl. přenesená",J238,0)</f>
        <v>0</v>
      </c>
      <c r="BH238" s="140">
        <f>IF(N238="sníž. přenesená",J238,0)</f>
        <v>0</v>
      </c>
      <c r="BI238" s="140">
        <f>IF(N238="nulová",J238,0)</f>
        <v>0</v>
      </c>
      <c r="BJ238" s="18" t="s">
        <v>82</v>
      </c>
      <c r="BK238" s="140">
        <f>ROUND(I238*H238,2)</f>
        <v>0</v>
      </c>
      <c r="BL238" s="18" t="s">
        <v>172</v>
      </c>
      <c r="BM238" s="139" t="s">
        <v>372</v>
      </c>
    </row>
    <row r="239" spans="2:65" s="1" customFormat="1" ht="11.25">
      <c r="B239" s="33"/>
      <c r="D239" s="141" t="s">
        <v>173</v>
      </c>
      <c r="F239" s="142" t="s">
        <v>343</v>
      </c>
      <c r="I239" s="143"/>
      <c r="L239" s="33"/>
      <c r="M239" s="144"/>
      <c r="T239" s="54"/>
      <c r="AT239" s="18" t="s">
        <v>173</v>
      </c>
      <c r="AU239" s="18" t="s">
        <v>84</v>
      </c>
    </row>
    <row r="240" spans="2:65" s="12" customFormat="1" ht="11.25">
      <c r="B240" s="145"/>
      <c r="D240" s="146" t="s">
        <v>175</v>
      </c>
      <c r="E240" s="147" t="s">
        <v>19</v>
      </c>
      <c r="F240" s="148" t="s">
        <v>344</v>
      </c>
      <c r="H240" s="147" t="s">
        <v>19</v>
      </c>
      <c r="I240" s="149"/>
      <c r="L240" s="145"/>
      <c r="M240" s="150"/>
      <c r="T240" s="151"/>
      <c r="AT240" s="147" t="s">
        <v>175</v>
      </c>
      <c r="AU240" s="147" t="s">
        <v>84</v>
      </c>
      <c r="AV240" s="12" t="s">
        <v>82</v>
      </c>
      <c r="AW240" s="12" t="s">
        <v>35</v>
      </c>
      <c r="AX240" s="12" t="s">
        <v>74</v>
      </c>
      <c r="AY240" s="147" t="s">
        <v>165</v>
      </c>
    </row>
    <row r="241" spans="2:65" s="13" customFormat="1" ht="11.25">
      <c r="B241" s="152"/>
      <c r="D241" s="146" t="s">
        <v>175</v>
      </c>
      <c r="E241" s="153" t="s">
        <v>19</v>
      </c>
      <c r="F241" s="154" t="s">
        <v>345</v>
      </c>
      <c r="H241" s="155">
        <v>9.9550000000000001</v>
      </c>
      <c r="I241" s="156"/>
      <c r="L241" s="152"/>
      <c r="M241" s="157"/>
      <c r="T241" s="158"/>
      <c r="AT241" s="153" t="s">
        <v>175</v>
      </c>
      <c r="AU241" s="153" t="s">
        <v>84</v>
      </c>
      <c r="AV241" s="13" t="s">
        <v>84</v>
      </c>
      <c r="AW241" s="13" t="s">
        <v>35</v>
      </c>
      <c r="AX241" s="13" t="s">
        <v>74</v>
      </c>
      <c r="AY241" s="153" t="s">
        <v>165</v>
      </c>
    </row>
    <row r="242" spans="2:65" s="14" customFormat="1" ht="11.25">
      <c r="B242" s="159"/>
      <c r="D242" s="146" t="s">
        <v>175</v>
      </c>
      <c r="E242" s="160" t="s">
        <v>19</v>
      </c>
      <c r="F242" s="161" t="s">
        <v>178</v>
      </c>
      <c r="H242" s="162">
        <v>9.9550000000000001</v>
      </c>
      <c r="I242" s="163"/>
      <c r="L242" s="159"/>
      <c r="M242" s="164"/>
      <c r="T242" s="165"/>
      <c r="AT242" s="160" t="s">
        <v>175</v>
      </c>
      <c r="AU242" s="160" t="s">
        <v>84</v>
      </c>
      <c r="AV242" s="14" t="s">
        <v>172</v>
      </c>
      <c r="AW242" s="14" t="s">
        <v>35</v>
      </c>
      <c r="AX242" s="14" t="s">
        <v>82</v>
      </c>
      <c r="AY242" s="160" t="s">
        <v>165</v>
      </c>
    </row>
    <row r="243" spans="2:65" s="1" customFormat="1" ht="16.5" customHeight="1">
      <c r="B243" s="33"/>
      <c r="C243" s="128" t="s">
        <v>275</v>
      </c>
      <c r="D243" s="128" t="s">
        <v>167</v>
      </c>
      <c r="E243" s="129" t="s">
        <v>347</v>
      </c>
      <c r="F243" s="130" t="s">
        <v>348</v>
      </c>
      <c r="G243" s="131" t="s">
        <v>336</v>
      </c>
      <c r="H243" s="132">
        <v>30</v>
      </c>
      <c r="I243" s="133"/>
      <c r="J243" s="134">
        <f>ROUND(I243*H243,2)</f>
        <v>0</v>
      </c>
      <c r="K243" s="130" t="s">
        <v>171</v>
      </c>
      <c r="L243" s="33"/>
      <c r="M243" s="135" t="s">
        <v>19</v>
      </c>
      <c r="N243" s="136" t="s">
        <v>45</v>
      </c>
      <c r="P243" s="137">
        <f>O243*H243</f>
        <v>0</v>
      </c>
      <c r="Q243" s="137">
        <v>4.6800000000000001E-3</v>
      </c>
      <c r="R243" s="137">
        <f>Q243*H243</f>
        <v>0.1404</v>
      </c>
      <c r="S243" s="137">
        <v>0</v>
      </c>
      <c r="T243" s="138">
        <f>S243*H243</f>
        <v>0</v>
      </c>
      <c r="AR243" s="139" t="s">
        <v>172</v>
      </c>
      <c r="AT243" s="139" t="s">
        <v>167</v>
      </c>
      <c r="AU243" s="139" t="s">
        <v>84</v>
      </c>
      <c r="AY243" s="18" t="s">
        <v>165</v>
      </c>
      <c r="BE243" s="140">
        <f>IF(N243="základní",J243,0)</f>
        <v>0</v>
      </c>
      <c r="BF243" s="140">
        <f>IF(N243="snížená",J243,0)</f>
        <v>0</v>
      </c>
      <c r="BG243" s="140">
        <f>IF(N243="zákl. přenesená",J243,0)</f>
        <v>0</v>
      </c>
      <c r="BH243" s="140">
        <f>IF(N243="sníž. přenesená",J243,0)</f>
        <v>0</v>
      </c>
      <c r="BI243" s="140">
        <f>IF(N243="nulová",J243,0)</f>
        <v>0</v>
      </c>
      <c r="BJ243" s="18" t="s">
        <v>82</v>
      </c>
      <c r="BK243" s="140">
        <f>ROUND(I243*H243,2)</f>
        <v>0</v>
      </c>
      <c r="BL243" s="18" t="s">
        <v>172</v>
      </c>
      <c r="BM243" s="139" t="s">
        <v>378</v>
      </c>
    </row>
    <row r="244" spans="2:65" s="1" customFormat="1" ht="11.25">
      <c r="B244" s="33"/>
      <c r="D244" s="141" t="s">
        <v>173</v>
      </c>
      <c r="F244" s="142" t="s">
        <v>350</v>
      </c>
      <c r="I244" s="143"/>
      <c r="L244" s="33"/>
      <c r="M244" s="144"/>
      <c r="T244" s="54"/>
      <c r="AT244" s="18" t="s">
        <v>173</v>
      </c>
      <c r="AU244" s="18" t="s">
        <v>84</v>
      </c>
    </row>
    <row r="245" spans="2:65" s="12" customFormat="1" ht="11.25">
      <c r="B245" s="145"/>
      <c r="D245" s="146" t="s">
        <v>175</v>
      </c>
      <c r="E245" s="147" t="s">
        <v>19</v>
      </c>
      <c r="F245" s="148" t="s">
        <v>351</v>
      </c>
      <c r="H245" s="147" t="s">
        <v>19</v>
      </c>
      <c r="I245" s="149"/>
      <c r="L245" s="145"/>
      <c r="M245" s="150"/>
      <c r="T245" s="151"/>
      <c r="AT245" s="147" t="s">
        <v>175</v>
      </c>
      <c r="AU245" s="147" t="s">
        <v>84</v>
      </c>
      <c r="AV245" s="12" t="s">
        <v>82</v>
      </c>
      <c r="AW245" s="12" t="s">
        <v>35</v>
      </c>
      <c r="AX245" s="12" t="s">
        <v>74</v>
      </c>
      <c r="AY245" s="147" t="s">
        <v>165</v>
      </c>
    </row>
    <row r="246" spans="2:65" s="13" customFormat="1" ht="11.25">
      <c r="B246" s="152"/>
      <c r="D246" s="146" t="s">
        <v>175</v>
      </c>
      <c r="E246" s="153" t="s">
        <v>19</v>
      </c>
      <c r="F246" s="154" t="s">
        <v>206</v>
      </c>
      <c r="H246" s="155">
        <v>10</v>
      </c>
      <c r="I246" s="156"/>
      <c r="L246" s="152"/>
      <c r="M246" s="157"/>
      <c r="T246" s="158"/>
      <c r="AT246" s="153" t="s">
        <v>175</v>
      </c>
      <c r="AU246" s="153" t="s">
        <v>84</v>
      </c>
      <c r="AV246" s="13" t="s">
        <v>84</v>
      </c>
      <c r="AW246" s="13" t="s">
        <v>35</v>
      </c>
      <c r="AX246" s="13" t="s">
        <v>74</v>
      </c>
      <c r="AY246" s="153" t="s">
        <v>165</v>
      </c>
    </row>
    <row r="247" spans="2:65" s="12" customFormat="1" ht="11.25">
      <c r="B247" s="145"/>
      <c r="D247" s="146" t="s">
        <v>175</v>
      </c>
      <c r="E247" s="147" t="s">
        <v>19</v>
      </c>
      <c r="F247" s="148" t="s">
        <v>352</v>
      </c>
      <c r="H247" s="147" t="s">
        <v>19</v>
      </c>
      <c r="I247" s="149"/>
      <c r="L247" s="145"/>
      <c r="M247" s="150"/>
      <c r="T247" s="151"/>
      <c r="AT247" s="147" t="s">
        <v>175</v>
      </c>
      <c r="AU247" s="147" t="s">
        <v>84</v>
      </c>
      <c r="AV247" s="12" t="s">
        <v>82</v>
      </c>
      <c r="AW247" s="12" t="s">
        <v>35</v>
      </c>
      <c r="AX247" s="12" t="s">
        <v>74</v>
      </c>
      <c r="AY247" s="147" t="s">
        <v>165</v>
      </c>
    </row>
    <row r="248" spans="2:65" s="13" customFormat="1" ht="11.25">
      <c r="B248" s="152"/>
      <c r="D248" s="146" t="s">
        <v>175</v>
      </c>
      <c r="E248" s="153" t="s">
        <v>19</v>
      </c>
      <c r="F248" s="154" t="s">
        <v>240</v>
      </c>
      <c r="H248" s="155">
        <v>20</v>
      </c>
      <c r="I248" s="156"/>
      <c r="L248" s="152"/>
      <c r="M248" s="157"/>
      <c r="T248" s="158"/>
      <c r="AT248" s="153" t="s">
        <v>175</v>
      </c>
      <c r="AU248" s="153" t="s">
        <v>84</v>
      </c>
      <c r="AV248" s="13" t="s">
        <v>84</v>
      </c>
      <c r="AW248" s="13" t="s">
        <v>35</v>
      </c>
      <c r="AX248" s="13" t="s">
        <v>74</v>
      </c>
      <c r="AY248" s="153" t="s">
        <v>165</v>
      </c>
    </row>
    <row r="249" spans="2:65" s="14" customFormat="1" ht="11.25">
      <c r="B249" s="159"/>
      <c r="D249" s="146" t="s">
        <v>175</v>
      </c>
      <c r="E249" s="160" t="s">
        <v>19</v>
      </c>
      <c r="F249" s="161" t="s">
        <v>178</v>
      </c>
      <c r="H249" s="162">
        <v>30</v>
      </c>
      <c r="I249" s="163"/>
      <c r="L249" s="159"/>
      <c r="M249" s="164"/>
      <c r="T249" s="165"/>
      <c r="AT249" s="160" t="s">
        <v>175</v>
      </c>
      <c r="AU249" s="160" t="s">
        <v>84</v>
      </c>
      <c r="AV249" s="14" t="s">
        <v>172</v>
      </c>
      <c r="AW249" s="14" t="s">
        <v>35</v>
      </c>
      <c r="AX249" s="14" t="s">
        <v>82</v>
      </c>
      <c r="AY249" s="160" t="s">
        <v>165</v>
      </c>
    </row>
    <row r="250" spans="2:65" s="1" customFormat="1" ht="24.2" customHeight="1">
      <c r="B250" s="33"/>
      <c r="C250" s="128" t="s">
        <v>382</v>
      </c>
      <c r="D250" s="128" t="s">
        <v>167</v>
      </c>
      <c r="E250" s="129" t="s">
        <v>354</v>
      </c>
      <c r="F250" s="130" t="s">
        <v>355</v>
      </c>
      <c r="G250" s="131" t="s">
        <v>170</v>
      </c>
      <c r="H250" s="132">
        <v>32.805999999999997</v>
      </c>
      <c r="I250" s="133"/>
      <c r="J250" s="134">
        <f>ROUND(I250*H250,2)</f>
        <v>0</v>
      </c>
      <c r="K250" s="130" t="s">
        <v>171</v>
      </c>
      <c r="L250" s="33"/>
      <c r="M250" s="135" t="s">
        <v>19</v>
      </c>
      <c r="N250" s="136" t="s">
        <v>45</v>
      </c>
      <c r="P250" s="137">
        <f>O250*H250</f>
        <v>0</v>
      </c>
      <c r="Q250" s="137">
        <v>2.0729999999999998E-2</v>
      </c>
      <c r="R250" s="137">
        <f>Q250*H250</f>
        <v>0.68006837999999992</v>
      </c>
      <c r="S250" s="137">
        <v>0</v>
      </c>
      <c r="T250" s="138">
        <f>S250*H250</f>
        <v>0</v>
      </c>
      <c r="AR250" s="139" t="s">
        <v>172</v>
      </c>
      <c r="AT250" s="139" t="s">
        <v>167</v>
      </c>
      <c r="AU250" s="139" t="s">
        <v>84</v>
      </c>
      <c r="AY250" s="18" t="s">
        <v>165</v>
      </c>
      <c r="BE250" s="140">
        <f>IF(N250="základní",J250,0)</f>
        <v>0</v>
      </c>
      <c r="BF250" s="140">
        <f>IF(N250="snížená",J250,0)</f>
        <v>0</v>
      </c>
      <c r="BG250" s="140">
        <f>IF(N250="zákl. přenesená",J250,0)</f>
        <v>0</v>
      </c>
      <c r="BH250" s="140">
        <f>IF(N250="sníž. přenesená",J250,0)</f>
        <v>0</v>
      </c>
      <c r="BI250" s="140">
        <f>IF(N250="nulová",J250,0)</f>
        <v>0</v>
      </c>
      <c r="BJ250" s="18" t="s">
        <v>82</v>
      </c>
      <c r="BK250" s="140">
        <f>ROUND(I250*H250,2)</f>
        <v>0</v>
      </c>
      <c r="BL250" s="18" t="s">
        <v>172</v>
      </c>
      <c r="BM250" s="139" t="s">
        <v>385</v>
      </c>
    </row>
    <row r="251" spans="2:65" s="1" customFormat="1" ht="11.25">
      <c r="B251" s="33"/>
      <c r="D251" s="141" t="s">
        <v>173</v>
      </c>
      <c r="F251" s="142" t="s">
        <v>357</v>
      </c>
      <c r="I251" s="143"/>
      <c r="L251" s="33"/>
      <c r="M251" s="144"/>
      <c r="T251" s="54"/>
      <c r="AT251" s="18" t="s">
        <v>173</v>
      </c>
      <c r="AU251" s="18" t="s">
        <v>84</v>
      </c>
    </row>
    <row r="252" spans="2:65" s="12" customFormat="1" ht="11.25">
      <c r="B252" s="145"/>
      <c r="D252" s="146" t="s">
        <v>175</v>
      </c>
      <c r="E252" s="147" t="s">
        <v>19</v>
      </c>
      <c r="F252" s="148" t="s">
        <v>358</v>
      </c>
      <c r="H252" s="147" t="s">
        <v>19</v>
      </c>
      <c r="I252" s="149"/>
      <c r="L252" s="145"/>
      <c r="M252" s="150"/>
      <c r="T252" s="151"/>
      <c r="AT252" s="147" t="s">
        <v>175</v>
      </c>
      <c r="AU252" s="147" t="s">
        <v>84</v>
      </c>
      <c r="AV252" s="12" t="s">
        <v>82</v>
      </c>
      <c r="AW252" s="12" t="s">
        <v>35</v>
      </c>
      <c r="AX252" s="12" t="s">
        <v>74</v>
      </c>
      <c r="AY252" s="147" t="s">
        <v>165</v>
      </c>
    </row>
    <row r="253" spans="2:65" s="13" customFormat="1" ht="11.25">
      <c r="B253" s="152"/>
      <c r="D253" s="146" t="s">
        <v>175</v>
      </c>
      <c r="E253" s="153" t="s">
        <v>19</v>
      </c>
      <c r="F253" s="154" t="s">
        <v>359</v>
      </c>
      <c r="H253" s="155">
        <v>8.3810000000000002</v>
      </c>
      <c r="I253" s="156"/>
      <c r="L253" s="152"/>
      <c r="M253" s="157"/>
      <c r="T253" s="158"/>
      <c r="AT253" s="153" t="s">
        <v>175</v>
      </c>
      <c r="AU253" s="153" t="s">
        <v>84</v>
      </c>
      <c r="AV253" s="13" t="s">
        <v>84</v>
      </c>
      <c r="AW253" s="13" t="s">
        <v>35</v>
      </c>
      <c r="AX253" s="13" t="s">
        <v>74</v>
      </c>
      <c r="AY253" s="153" t="s">
        <v>165</v>
      </c>
    </row>
    <row r="254" spans="2:65" s="12" customFormat="1" ht="11.25">
      <c r="B254" s="145"/>
      <c r="D254" s="146" t="s">
        <v>175</v>
      </c>
      <c r="E254" s="147" t="s">
        <v>19</v>
      </c>
      <c r="F254" s="148" t="s">
        <v>360</v>
      </c>
      <c r="H254" s="147" t="s">
        <v>19</v>
      </c>
      <c r="I254" s="149"/>
      <c r="L254" s="145"/>
      <c r="M254" s="150"/>
      <c r="T254" s="151"/>
      <c r="AT254" s="147" t="s">
        <v>175</v>
      </c>
      <c r="AU254" s="147" t="s">
        <v>84</v>
      </c>
      <c r="AV254" s="12" t="s">
        <v>82</v>
      </c>
      <c r="AW254" s="12" t="s">
        <v>35</v>
      </c>
      <c r="AX254" s="12" t="s">
        <v>74</v>
      </c>
      <c r="AY254" s="147" t="s">
        <v>165</v>
      </c>
    </row>
    <row r="255" spans="2:65" s="13" customFormat="1" ht="11.25">
      <c r="B255" s="152"/>
      <c r="D255" s="146" t="s">
        <v>175</v>
      </c>
      <c r="E255" s="153" t="s">
        <v>19</v>
      </c>
      <c r="F255" s="154" t="s">
        <v>361</v>
      </c>
      <c r="H255" s="155">
        <v>12.603</v>
      </c>
      <c r="I255" s="156"/>
      <c r="L255" s="152"/>
      <c r="M255" s="157"/>
      <c r="T255" s="158"/>
      <c r="AT255" s="153" t="s">
        <v>175</v>
      </c>
      <c r="AU255" s="153" t="s">
        <v>84</v>
      </c>
      <c r="AV255" s="13" t="s">
        <v>84</v>
      </c>
      <c r="AW255" s="13" t="s">
        <v>35</v>
      </c>
      <c r="AX255" s="13" t="s">
        <v>74</v>
      </c>
      <c r="AY255" s="153" t="s">
        <v>165</v>
      </c>
    </row>
    <row r="256" spans="2:65" s="13" customFormat="1" ht="11.25">
      <c r="B256" s="152"/>
      <c r="D256" s="146" t="s">
        <v>175</v>
      </c>
      <c r="E256" s="153" t="s">
        <v>19</v>
      </c>
      <c r="F256" s="154" t="s">
        <v>1888</v>
      </c>
      <c r="H256" s="155">
        <v>11.821999999999999</v>
      </c>
      <c r="I256" s="156"/>
      <c r="L256" s="152"/>
      <c r="M256" s="157"/>
      <c r="T256" s="158"/>
      <c r="AT256" s="153" t="s">
        <v>175</v>
      </c>
      <c r="AU256" s="153" t="s">
        <v>84</v>
      </c>
      <c r="AV256" s="13" t="s">
        <v>84</v>
      </c>
      <c r="AW256" s="13" t="s">
        <v>35</v>
      </c>
      <c r="AX256" s="13" t="s">
        <v>74</v>
      </c>
      <c r="AY256" s="153" t="s">
        <v>165</v>
      </c>
    </row>
    <row r="257" spans="2:65" s="14" customFormat="1" ht="11.25">
      <c r="B257" s="159"/>
      <c r="D257" s="146" t="s">
        <v>175</v>
      </c>
      <c r="E257" s="160" t="s">
        <v>19</v>
      </c>
      <c r="F257" s="161" t="s">
        <v>178</v>
      </c>
      <c r="H257" s="162">
        <v>32.805999999999997</v>
      </c>
      <c r="I257" s="163"/>
      <c r="L257" s="159"/>
      <c r="M257" s="164"/>
      <c r="T257" s="165"/>
      <c r="AT257" s="160" t="s">
        <v>175</v>
      </c>
      <c r="AU257" s="160" t="s">
        <v>84</v>
      </c>
      <c r="AV257" s="14" t="s">
        <v>172</v>
      </c>
      <c r="AW257" s="14" t="s">
        <v>35</v>
      </c>
      <c r="AX257" s="14" t="s">
        <v>82</v>
      </c>
      <c r="AY257" s="160" t="s">
        <v>165</v>
      </c>
    </row>
    <row r="258" spans="2:65" s="1" customFormat="1" ht="16.5" customHeight="1">
      <c r="B258" s="33"/>
      <c r="C258" s="128" t="s">
        <v>289</v>
      </c>
      <c r="D258" s="128" t="s">
        <v>167</v>
      </c>
      <c r="E258" s="129" t="s">
        <v>363</v>
      </c>
      <c r="F258" s="130" t="s">
        <v>364</v>
      </c>
      <c r="G258" s="131" t="s">
        <v>170</v>
      </c>
      <c r="H258" s="132">
        <v>25</v>
      </c>
      <c r="I258" s="133"/>
      <c r="J258" s="134">
        <f>ROUND(I258*H258,2)</f>
        <v>0</v>
      </c>
      <c r="K258" s="130" t="s">
        <v>171</v>
      </c>
      <c r="L258" s="33"/>
      <c r="M258" s="135" t="s">
        <v>19</v>
      </c>
      <c r="N258" s="136" t="s">
        <v>45</v>
      </c>
      <c r="P258" s="137">
        <f>O258*H258</f>
        <v>0</v>
      </c>
      <c r="Q258" s="137">
        <v>4.0000000000000003E-5</v>
      </c>
      <c r="R258" s="137">
        <f>Q258*H258</f>
        <v>1E-3</v>
      </c>
      <c r="S258" s="137">
        <v>6.0000000000000002E-5</v>
      </c>
      <c r="T258" s="138">
        <f>S258*H258</f>
        <v>1.5E-3</v>
      </c>
      <c r="AR258" s="139" t="s">
        <v>172</v>
      </c>
      <c r="AT258" s="139" t="s">
        <v>167</v>
      </c>
      <c r="AU258" s="139" t="s">
        <v>84</v>
      </c>
      <c r="AY258" s="18" t="s">
        <v>165</v>
      </c>
      <c r="BE258" s="140">
        <f>IF(N258="základní",J258,0)</f>
        <v>0</v>
      </c>
      <c r="BF258" s="140">
        <f>IF(N258="snížená",J258,0)</f>
        <v>0</v>
      </c>
      <c r="BG258" s="140">
        <f>IF(N258="zákl. přenesená",J258,0)</f>
        <v>0</v>
      </c>
      <c r="BH258" s="140">
        <f>IF(N258="sníž. přenesená",J258,0)</f>
        <v>0</v>
      </c>
      <c r="BI258" s="140">
        <f>IF(N258="nulová",J258,0)</f>
        <v>0</v>
      </c>
      <c r="BJ258" s="18" t="s">
        <v>82</v>
      </c>
      <c r="BK258" s="140">
        <f>ROUND(I258*H258,2)</f>
        <v>0</v>
      </c>
      <c r="BL258" s="18" t="s">
        <v>172</v>
      </c>
      <c r="BM258" s="139" t="s">
        <v>389</v>
      </c>
    </row>
    <row r="259" spans="2:65" s="1" customFormat="1" ht="11.25">
      <c r="B259" s="33"/>
      <c r="D259" s="141" t="s">
        <v>173</v>
      </c>
      <c r="F259" s="142" t="s">
        <v>366</v>
      </c>
      <c r="I259" s="143"/>
      <c r="L259" s="33"/>
      <c r="M259" s="144"/>
      <c r="T259" s="54"/>
      <c r="AT259" s="18" t="s">
        <v>173</v>
      </c>
      <c r="AU259" s="18" t="s">
        <v>84</v>
      </c>
    </row>
    <row r="260" spans="2:65" s="1" customFormat="1" ht="24.2" customHeight="1">
      <c r="B260" s="33"/>
      <c r="C260" s="128" t="s">
        <v>391</v>
      </c>
      <c r="D260" s="128" t="s">
        <v>167</v>
      </c>
      <c r="E260" s="129" t="s">
        <v>370</v>
      </c>
      <c r="F260" s="130" t="s">
        <v>371</v>
      </c>
      <c r="G260" s="131" t="s">
        <v>191</v>
      </c>
      <c r="H260" s="132">
        <v>0.46400000000000002</v>
      </c>
      <c r="I260" s="133"/>
      <c r="J260" s="134">
        <f>ROUND(I260*H260,2)</f>
        <v>0</v>
      </c>
      <c r="K260" s="130" t="s">
        <v>171</v>
      </c>
      <c r="L260" s="33"/>
      <c r="M260" s="135" t="s">
        <v>19</v>
      </c>
      <c r="N260" s="136" t="s">
        <v>45</v>
      </c>
      <c r="P260" s="137">
        <f>O260*H260</f>
        <v>0</v>
      </c>
      <c r="Q260" s="137">
        <v>2.5018699999999998</v>
      </c>
      <c r="R260" s="137">
        <f>Q260*H260</f>
        <v>1.16086768</v>
      </c>
      <c r="S260" s="137">
        <v>0</v>
      </c>
      <c r="T260" s="138">
        <f>S260*H260</f>
        <v>0</v>
      </c>
      <c r="AR260" s="139" t="s">
        <v>172</v>
      </c>
      <c r="AT260" s="139" t="s">
        <v>167</v>
      </c>
      <c r="AU260" s="139" t="s">
        <v>84</v>
      </c>
      <c r="AY260" s="18" t="s">
        <v>165</v>
      </c>
      <c r="BE260" s="140">
        <f>IF(N260="základní",J260,0)</f>
        <v>0</v>
      </c>
      <c r="BF260" s="140">
        <f>IF(N260="snížená",J260,0)</f>
        <v>0</v>
      </c>
      <c r="BG260" s="140">
        <f>IF(N260="zákl. přenesená",J260,0)</f>
        <v>0</v>
      </c>
      <c r="BH260" s="140">
        <f>IF(N260="sníž. přenesená",J260,0)</f>
        <v>0</v>
      </c>
      <c r="BI260" s="140">
        <f>IF(N260="nulová",J260,0)</f>
        <v>0</v>
      </c>
      <c r="BJ260" s="18" t="s">
        <v>82</v>
      </c>
      <c r="BK260" s="140">
        <f>ROUND(I260*H260,2)</f>
        <v>0</v>
      </c>
      <c r="BL260" s="18" t="s">
        <v>172</v>
      </c>
      <c r="BM260" s="139" t="s">
        <v>394</v>
      </c>
    </row>
    <row r="261" spans="2:65" s="1" customFormat="1" ht="11.25">
      <c r="B261" s="33"/>
      <c r="D261" s="141" t="s">
        <v>173</v>
      </c>
      <c r="F261" s="142" t="s">
        <v>373</v>
      </c>
      <c r="I261" s="143"/>
      <c r="L261" s="33"/>
      <c r="M261" s="144"/>
      <c r="T261" s="54"/>
      <c r="AT261" s="18" t="s">
        <v>173</v>
      </c>
      <c r="AU261" s="18" t="s">
        <v>84</v>
      </c>
    </row>
    <row r="262" spans="2:65" s="12" customFormat="1" ht="11.25">
      <c r="B262" s="145"/>
      <c r="D262" s="146" t="s">
        <v>175</v>
      </c>
      <c r="E262" s="147" t="s">
        <v>19</v>
      </c>
      <c r="F262" s="148" t="s">
        <v>374</v>
      </c>
      <c r="H262" s="147" t="s">
        <v>19</v>
      </c>
      <c r="I262" s="149"/>
      <c r="L262" s="145"/>
      <c r="M262" s="150"/>
      <c r="T262" s="151"/>
      <c r="AT262" s="147" t="s">
        <v>175</v>
      </c>
      <c r="AU262" s="147" t="s">
        <v>84</v>
      </c>
      <c r="AV262" s="12" t="s">
        <v>82</v>
      </c>
      <c r="AW262" s="12" t="s">
        <v>35</v>
      </c>
      <c r="AX262" s="12" t="s">
        <v>74</v>
      </c>
      <c r="AY262" s="147" t="s">
        <v>165</v>
      </c>
    </row>
    <row r="263" spans="2:65" s="13" customFormat="1" ht="11.25">
      <c r="B263" s="152"/>
      <c r="D263" s="146" t="s">
        <v>175</v>
      </c>
      <c r="E263" s="153" t="s">
        <v>19</v>
      </c>
      <c r="F263" s="154" t="s">
        <v>1889</v>
      </c>
      <c r="H263" s="155">
        <v>0.46400000000000002</v>
      </c>
      <c r="I263" s="156"/>
      <c r="L263" s="152"/>
      <c r="M263" s="157"/>
      <c r="T263" s="158"/>
      <c r="AT263" s="153" t="s">
        <v>175</v>
      </c>
      <c r="AU263" s="153" t="s">
        <v>84</v>
      </c>
      <c r="AV263" s="13" t="s">
        <v>84</v>
      </c>
      <c r="AW263" s="13" t="s">
        <v>35</v>
      </c>
      <c r="AX263" s="13" t="s">
        <v>74</v>
      </c>
      <c r="AY263" s="153" t="s">
        <v>165</v>
      </c>
    </row>
    <row r="264" spans="2:65" s="14" customFormat="1" ht="11.25">
      <c r="B264" s="159"/>
      <c r="D264" s="146" t="s">
        <v>175</v>
      </c>
      <c r="E264" s="160" t="s">
        <v>19</v>
      </c>
      <c r="F264" s="161" t="s">
        <v>178</v>
      </c>
      <c r="H264" s="162">
        <v>0.46400000000000002</v>
      </c>
      <c r="I264" s="163"/>
      <c r="L264" s="159"/>
      <c r="M264" s="164"/>
      <c r="T264" s="165"/>
      <c r="AT264" s="160" t="s">
        <v>175</v>
      </c>
      <c r="AU264" s="160" t="s">
        <v>84</v>
      </c>
      <c r="AV264" s="14" t="s">
        <v>172</v>
      </c>
      <c r="AW264" s="14" t="s">
        <v>35</v>
      </c>
      <c r="AX264" s="14" t="s">
        <v>82</v>
      </c>
      <c r="AY264" s="160" t="s">
        <v>165</v>
      </c>
    </row>
    <row r="265" spans="2:65" s="1" customFormat="1" ht="24.2" customHeight="1">
      <c r="B265" s="33"/>
      <c r="C265" s="128" t="s">
        <v>297</v>
      </c>
      <c r="D265" s="128" t="s">
        <v>167</v>
      </c>
      <c r="E265" s="129" t="s">
        <v>376</v>
      </c>
      <c r="F265" s="130" t="s">
        <v>377</v>
      </c>
      <c r="G265" s="131" t="s">
        <v>191</v>
      </c>
      <c r="H265" s="132">
        <v>0.121</v>
      </c>
      <c r="I265" s="133"/>
      <c r="J265" s="134">
        <f>ROUND(I265*H265,2)</f>
        <v>0</v>
      </c>
      <c r="K265" s="130" t="s">
        <v>171</v>
      </c>
      <c r="L265" s="33"/>
      <c r="M265" s="135" t="s">
        <v>19</v>
      </c>
      <c r="N265" s="136" t="s">
        <v>45</v>
      </c>
      <c r="P265" s="137">
        <f>O265*H265</f>
        <v>0</v>
      </c>
      <c r="Q265" s="137">
        <v>2.5018699999999998</v>
      </c>
      <c r="R265" s="137">
        <f>Q265*H265</f>
        <v>0.30272626999999996</v>
      </c>
      <c r="S265" s="137">
        <v>0</v>
      </c>
      <c r="T265" s="138">
        <f>S265*H265</f>
        <v>0</v>
      </c>
      <c r="AR265" s="139" t="s">
        <v>172</v>
      </c>
      <c r="AT265" s="139" t="s">
        <v>167</v>
      </c>
      <c r="AU265" s="139" t="s">
        <v>84</v>
      </c>
      <c r="AY265" s="18" t="s">
        <v>165</v>
      </c>
      <c r="BE265" s="140">
        <f>IF(N265="základní",J265,0)</f>
        <v>0</v>
      </c>
      <c r="BF265" s="140">
        <f>IF(N265="snížená",J265,0)</f>
        <v>0</v>
      </c>
      <c r="BG265" s="140">
        <f>IF(N265="zákl. přenesená",J265,0)</f>
        <v>0</v>
      </c>
      <c r="BH265" s="140">
        <f>IF(N265="sníž. přenesená",J265,0)</f>
        <v>0</v>
      </c>
      <c r="BI265" s="140">
        <f>IF(N265="nulová",J265,0)</f>
        <v>0</v>
      </c>
      <c r="BJ265" s="18" t="s">
        <v>82</v>
      </c>
      <c r="BK265" s="140">
        <f>ROUND(I265*H265,2)</f>
        <v>0</v>
      </c>
      <c r="BL265" s="18" t="s">
        <v>172</v>
      </c>
      <c r="BM265" s="139" t="s">
        <v>400</v>
      </c>
    </row>
    <row r="266" spans="2:65" s="1" customFormat="1" ht="11.25">
      <c r="B266" s="33"/>
      <c r="D266" s="141" t="s">
        <v>173</v>
      </c>
      <c r="F266" s="142" t="s">
        <v>379</v>
      </c>
      <c r="I266" s="143"/>
      <c r="L266" s="33"/>
      <c r="M266" s="144"/>
      <c r="T266" s="54"/>
      <c r="AT266" s="18" t="s">
        <v>173</v>
      </c>
      <c r="AU266" s="18" t="s">
        <v>84</v>
      </c>
    </row>
    <row r="267" spans="2:65" s="12" customFormat="1" ht="11.25">
      <c r="B267" s="145"/>
      <c r="D267" s="146" t="s">
        <v>175</v>
      </c>
      <c r="E267" s="147" t="s">
        <v>19</v>
      </c>
      <c r="F267" s="148" t="s">
        <v>380</v>
      </c>
      <c r="H267" s="147" t="s">
        <v>19</v>
      </c>
      <c r="I267" s="149"/>
      <c r="L267" s="145"/>
      <c r="M267" s="150"/>
      <c r="T267" s="151"/>
      <c r="AT267" s="147" t="s">
        <v>175</v>
      </c>
      <c r="AU267" s="147" t="s">
        <v>84</v>
      </c>
      <c r="AV267" s="12" t="s">
        <v>82</v>
      </c>
      <c r="AW267" s="12" t="s">
        <v>35</v>
      </c>
      <c r="AX267" s="12" t="s">
        <v>74</v>
      </c>
      <c r="AY267" s="147" t="s">
        <v>165</v>
      </c>
    </row>
    <row r="268" spans="2:65" s="13" customFormat="1" ht="11.25">
      <c r="B268" s="152"/>
      <c r="D268" s="146" t="s">
        <v>175</v>
      </c>
      <c r="E268" s="153" t="s">
        <v>19</v>
      </c>
      <c r="F268" s="154" t="s">
        <v>1890</v>
      </c>
      <c r="H268" s="155">
        <v>0.121</v>
      </c>
      <c r="I268" s="156"/>
      <c r="L268" s="152"/>
      <c r="M268" s="157"/>
      <c r="T268" s="158"/>
      <c r="AT268" s="153" t="s">
        <v>175</v>
      </c>
      <c r="AU268" s="153" t="s">
        <v>84</v>
      </c>
      <c r="AV268" s="13" t="s">
        <v>84</v>
      </c>
      <c r="AW268" s="13" t="s">
        <v>35</v>
      </c>
      <c r="AX268" s="13" t="s">
        <v>74</v>
      </c>
      <c r="AY268" s="153" t="s">
        <v>165</v>
      </c>
    </row>
    <row r="269" spans="2:65" s="14" customFormat="1" ht="11.25">
      <c r="B269" s="159"/>
      <c r="D269" s="146" t="s">
        <v>175</v>
      </c>
      <c r="E269" s="160" t="s">
        <v>19</v>
      </c>
      <c r="F269" s="161" t="s">
        <v>178</v>
      </c>
      <c r="H269" s="162">
        <v>0.121</v>
      </c>
      <c r="I269" s="163"/>
      <c r="L269" s="159"/>
      <c r="M269" s="164"/>
      <c r="T269" s="165"/>
      <c r="AT269" s="160" t="s">
        <v>175</v>
      </c>
      <c r="AU269" s="160" t="s">
        <v>84</v>
      </c>
      <c r="AV269" s="14" t="s">
        <v>172</v>
      </c>
      <c r="AW269" s="14" t="s">
        <v>35</v>
      </c>
      <c r="AX269" s="14" t="s">
        <v>82</v>
      </c>
      <c r="AY269" s="160" t="s">
        <v>165</v>
      </c>
    </row>
    <row r="270" spans="2:65" s="1" customFormat="1" ht="21.75" customHeight="1">
      <c r="B270" s="33"/>
      <c r="C270" s="128" t="s">
        <v>402</v>
      </c>
      <c r="D270" s="128" t="s">
        <v>167</v>
      </c>
      <c r="E270" s="129" t="s">
        <v>383</v>
      </c>
      <c r="F270" s="130" t="s">
        <v>384</v>
      </c>
      <c r="G270" s="131" t="s">
        <v>191</v>
      </c>
      <c r="H270" s="132">
        <v>0.46400000000000002</v>
      </c>
      <c r="I270" s="133"/>
      <c r="J270" s="134">
        <f>ROUND(I270*H270,2)</f>
        <v>0</v>
      </c>
      <c r="K270" s="130" t="s">
        <v>171</v>
      </c>
      <c r="L270" s="33"/>
      <c r="M270" s="135" t="s">
        <v>19</v>
      </c>
      <c r="N270" s="136" t="s">
        <v>45</v>
      </c>
      <c r="P270" s="137">
        <f>O270*H270</f>
        <v>0</v>
      </c>
      <c r="Q270" s="137">
        <v>0</v>
      </c>
      <c r="R270" s="137">
        <f>Q270*H270</f>
        <v>0</v>
      </c>
      <c r="S270" s="137">
        <v>0</v>
      </c>
      <c r="T270" s="138">
        <f>S270*H270</f>
        <v>0</v>
      </c>
      <c r="AR270" s="139" t="s">
        <v>172</v>
      </c>
      <c r="AT270" s="139" t="s">
        <v>167</v>
      </c>
      <c r="AU270" s="139" t="s">
        <v>84</v>
      </c>
      <c r="AY270" s="18" t="s">
        <v>165</v>
      </c>
      <c r="BE270" s="140">
        <f>IF(N270="základní",J270,0)</f>
        <v>0</v>
      </c>
      <c r="BF270" s="140">
        <f>IF(N270="snížená",J270,0)</f>
        <v>0</v>
      </c>
      <c r="BG270" s="140">
        <f>IF(N270="zákl. přenesená",J270,0)</f>
        <v>0</v>
      </c>
      <c r="BH270" s="140">
        <f>IF(N270="sníž. přenesená",J270,0)</f>
        <v>0</v>
      </c>
      <c r="BI270" s="140">
        <f>IF(N270="nulová",J270,0)</f>
        <v>0</v>
      </c>
      <c r="BJ270" s="18" t="s">
        <v>82</v>
      </c>
      <c r="BK270" s="140">
        <f>ROUND(I270*H270,2)</f>
        <v>0</v>
      </c>
      <c r="BL270" s="18" t="s">
        <v>172</v>
      </c>
      <c r="BM270" s="139" t="s">
        <v>405</v>
      </c>
    </row>
    <row r="271" spans="2:65" s="1" customFormat="1" ht="11.25">
      <c r="B271" s="33"/>
      <c r="D271" s="141" t="s">
        <v>173</v>
      </c>
      <c r="F271" s="142" t="s">
        <v>386</v>
      </c>
      <c r="I271" s="143"/>
      <c r="L271" s="33"/>
      <c r="M271" s="144"/>
      <c r="T271" s="54"/>
      <c r="AT271" s="18" t="s">
        <v>173</v>
      </c>
      <c r="AU271" s="18" t="s">
        <v>84</v>
      </c>
    </row>
    <row r="272" spans="2:65" s="1" customFormat="1" ht="24.2" customHeight="1">
      <c r="B272" s="33"/>
      <c r="C272" s="128" t="s">
        <v>409</v>
      </c>
      <c r="D272" s="128" t="s">
        <v>167</v>
      </c>
      <c r="E272" s="129" t="s">
        <v>387</v>
      </c>
      <c r="F272" s="130" t="s">
        <v>388</v>
      </c>
      <c r="G272" s="131" t="s">
        <v>191</v>
      </c>
      <c r="H272" s="132">
        <v>0.46400000000000002</v>
      </c>
      <c r="I272" s="133"/>
      <c r="J272" s="134">
        <f>ROUND(I272*H272,2)</f>
        <v>0</v>
      </c>
      <c r="K272" s="130" t="s">
        <v>171</v>
      </c>
      <c r="L272" s="33"/>
      <c r="M272" s="135" t="s">
        <v>19</v>
      </c>
      <c r="N272" s="136" t="s">
        <v>45</v>
      </c>
      <c r="P272" s="137">
        <f>O272*H272</f>
        <v>0</v>
      </c>
      <c r="Q272" s="137">
        <v>0</v>
      </c>
      <c r="R272" s="137">
        <f>Q272*H272</f>
        <v>0</v>
      </c>
      <c r="S272" s="137">
        <v>0</v>
      </c>
      <c r="T272" s="138">
        <f>S272*H272</f>
        <v>0</v>
      </c>
      <c r="AR272" s="139" t="s">
        <v>172</v>
      </c>
      <c r="AT272" s="139" t="s">
        <v>167</v>
      </c>
      <c r="AU272" s="139" t="s">
        <v>84</v>
      </c>
      <c r="AY272" s="18" t="s">
        <v>165</v>
      </c>
      <c r="BE272" s="140">
        <f>IF(N272="základní",J272,0)</f>
        <v>0</v>
      </c>
      <c r="BF272" s="140">
        <f>IF(N272="snížená",J272,0)</f>
        <v>0</v>
      </c>
      <c r="BG272" s="140">
        <f>IF(N272="zákl. přenesená",J272,0)</f>
        <v>0</v>
      </c>
      <c r="BH272" s="140">
        <f>IF(N272="sníž. přenesená",J272,0)</f>
        <v>0</v>
      </c>
      <c r="BI272" s="140">
        <f>IF(N272="nulová",J272,0)</f>
        <v>0</v>
      </c>
      <c r="BJ272" s="18" t="s">
        <v>82</v>
      </c>
      <c r="BK272" s="140">
        <f>ROUND(I272*H272,2)</f>
        <v>0</v>
      </c>
      <c r="BL272" s="18" t="s">
        <v>172</v>
      </c>
      <c r="BM272" s="139" t="s">
        <v>412</v>
      </c>
    </row>
    <row r="273" spans="2:65" s="1" customFormat="1" ht="11.25">
      <c r="B273" s="33"/>
      <c r="D273" s="141" t="s">
        <v>173</v>
      </c>
      <c r="F273" s="142" t="s">
        <v>390</v>
      </c>
      <c r="I273" s="143"/>
      <c r="L273" s="33"/>
      <c r="M273" s="144"/>
      <c r="T273" s="54"/>
      <c r="AT273" s="18" t="s">
        <v>173</v>
      </c>
      <c r="AU273" s="18" t="s">
        <v>84</v>
      </c>
    </row>
    <row r="274" spans="2:65" s="1" customFormat="1" ht="16.5" customHeight="1">
      <c r="B274" s="33"/>
      <c r="C274" s="128" t="s">
        <v>417</v>
      </c>
      <c r="D274" s="128" t="s">
        <v>167</v>
      </c>
      <c r="E274" s="129" t="s">
        <v>392</v>
      </c>
      <c r="F274" s="130" t="s">
        <v>393</v>
      </c>
      <c r="G274" s="131" t="s">
        <v>170</v>
      </c>
      <c r="H274" s="132">
        <v>9.6000000000000002E-2</v>
      </c>
      <c r="I274" s="133"/>
      <c r="J274" s="134">
        <f>ROUND(I274*H274,2)</f>
        <v>0</v>
      </c>
      <c r="K274" s="130" t="s">
        <v>171</v>
      </c>
      <c r="L274" s="33"/>
      <c r="M274" s="135" t="s">
        <v>19</v>
      </c>
      <c r="N274" s="136" t="s">
        <v>45</v>
      </c>
      <c r="P274" s="137">
        <f>O274*H274</f>
        <v>0</v>
      </c>
      <c r="Q274" s="137">
        <v>1.7729999999999999E-2</v>
      </c>
      <c r="R274" s="137">
        <f>Q274*H274</f>
        <v>1.7020799999999999E-3</v>
      </c>
      <c r="S274" s="137">
        <v>0</v>
      </c>
      <c r="T274" s="138">
        <f>S274*H274</f>
        <v>0</v>
      </c>
      <c r="AR274" s="139" t="s">
        <v>172</v>
      </c>
      <c r="AT274" s="139" t="s">
        <v>167</v>
      </c>
      <c r="AU274" s="139" t="s">
        <v>84</v>
      </c>
      <c r="AY274" s="18" t="s">
        <v>165</v>
      </c>
      <c r="BE274" s="140">
        <f>IF(N274="základní",J274,0)</f>
        <v>0</v>
      </c>
      <c r="BF274" s="140">
        <f>IF(N274="snížená",J274,0)</f>
        <v>0</v>
      </c>
      <c r="BG274" s="140">
        <f>IF(N274="zákl. přenesená",J274,0)</f>
        <v>0</v>
      </c>
      <c r="BH274" s="140">
        <f>IF(N274="sníž. přenesená",J274,0)</f>
        <v>0</v>
      </c>
      <c r="BI274" s="140">
        <f>IF(N274="nulová",J274,0)</f>
        <v>0</v>
      </c>
      <c r="BJ274" s="18" t="s">
        <v>82</v>
      </c>
      <c r="BK274" s="140">
        <f>ROUND(I274*H274,2)</f>
        <v>0</v>
      </c>
      <c r="BL274" s="18" t="s">
        <v>172</v>
      </c>
      <c r="BM274" s="139" t="s">
        <v>421</v>
      </c>
    </row>
    <row r="275" spans="2:65" s="1" customFormat="1" ht="11.25">
      <c r="B275" s="33"/>
      <c r="D275" s="141" t="s">
        <v>173</v>
      </c>
      <c r="F275" s="142" t="s">
        <v>395</v>
      </c>
      <c r="I275" s="143"/>
      <c r="L275" s="33"/>
      <c r="M275" s="144"/>
      <c r="T275" s="54"/>
      <c r="AT275" s="18" t="s">
        <v>173</v>
      </c>
      <c r="AU275" s="18" t="s">
        <v>84</v>
      </c>
    </row>
    <row r="276" spans="2:65" s="12" customFormat="1" ht="11.25">
      <c r="B276" s="145"/>
      <c r="D276" s="146" t="s">
        <v>175</v>
      </c>
      <c r="E276" s="147" t="s">
        <v>19</v>
      </c>
      <c r="F276" s="148" t="s">
        <v>396</v>
      </c>
      <c r="H276" s="147" t="s">
        <v>19</v>
      </c>
      <c r="I276" s="149"/>
      <c r="L276" s="145"/>
      <c r="M276" s="150"/>
      <c r="T276" s="151"/>
      <c r="AT276" s="147" t="s">
        <v>175</v>
      </c>
      <c r="AU276" s="147" t="s">
        <v>84</v>
      </c>
      <c r="AV276" s="12" t="s">
        <v>82</v>
      </c>
      <c r="AW276" s="12" t="s">
        <v>35</v>
      </c>
      <c r="AX276" s="12" t="s">
        <v>74</v>
      </c>
      <c r="AY276" s="147" t="s">
        <v>165</v>
      </c>
    </row>
    <row r="277" spans="2:65" s="13" customFormat="1" ht="11.25">
      <c r="B277" s="152"/>
      <c r="D277" s="146" t="s">
        <v>175</v>
      </c>
      <c r="E277" s="153" t="s">
        <v>19</v>
      </c>
      <c r="F277" s="154" t="s">
        <v>1891</v>
      </c>
      <c r="H277" s="155">
        <v>9.6000000000000002E-2</v>
      </c>
      <c r="I277" s="156"/>
      <c r="L277" s="152"/>
      <c r="M277" s="157"/>
      <c r="T277" s="158"/>
      <c r="AT277" s="153" t="s">
        <v>175</v>
      </c>
      <c r="AU277" s="153" t="s">
        <v>84</v>
      </c>
      <c r="AV277" s="13" t="s">
        <v>84</v>
      </c>
      <c r="AW277" s="13" t="s">
        <v>35</v>
      </c>
      <c r="AX277" s="13" t="s">
        <v>74</v>
      </c>
      <c r="AY277" s="153" t="s">
        <v>165</v>
      </c>
    </row>
    <row r="278" spans="2:65" s="14" customFormat="1" ht="11.25">
      <c r="B278" s="159"/>
      <c r="D278" s="146" t="s">
        <v>175</v>
      </c>
      <c r="E278" s="160" t="s">
        <v>19</v>
      </c>
      <c r="F278" s="161" t="s">
        <v>178</v>
      </c>
      <c r="H278" s="162">
        <v>9.6000000000000002E-2</v>
      </c>
      <c r="I278" s="163"/>
      <c r="L278" s="159"/>
      <c r="M278" s="164"/>
      <c r="T278" s="165"/>
      <c r="AT278" s="160" t="s">
        <v>175</v>
      </c>
      <c r="AU278" s="160" t="s">
        <v>84</v>
      </c>
      <c r="AV278" s="14" t="s">
        <v>172</v>
      </c>
      <c r="AW278" s="14" t="s">
        <v>35</v>
      </c>
      <c r="AX278" s="14" t="s">
        <v>82</v>
      </c>
      <c r="AY278" s="160" t="s">
        <v>165</v>
      </c>
    </row>
    <row r="279" spans="2:65" s="1" customFormat="1" ht="16.5" customHeight="1">
      <c r="B279" s="33"/>
      <c r="C279" s="128" t="s">
        <v>308</v>
      </c>
      <c r="D279" s="128" t="s">
        <v>167</v>
      </c>
      <c r="E279" s="129" t="s">
        <v>398</v>
      </c>
      <c r="F279" s="130" t="s">
        <v>399</v>
      </c>
      <c r="G279" s="131" t="s">
        <v>170</v>
      </c>
      <c r="H279" s="132">
        <v>9.6000000000000002E-2</v>
      </c>
      <c r="I279" s="133"/>
      <c r="J279" s="134">
        <f>ROUND(I279*H279,2)</f>
        <v>0</v>
      </c>
      <c r="K279" s="130" t="s">
        <v>171</v>
      </c>
      <c r="L279" s="33"/>
      <c r="M279" s="135" t="s">
        <v>19</v>
      </c>
      <c r="N279" s="136" t="s">
        <v>45</v>
      </c>
      <c r="P279" s="137">
        <f>O279*H279</f>
        <v>0</v>
      </c>
      <c r="Q279" s="137">
        <v>0</v>
      </c>
      <c r="R279" s="137">
        <f>Q279*H279</f>
        <v>0</v>
      </c>
      <c r="S279" s="137">
        <v>0</v>
      </c>
      <c r="T279" s="138">
        <f>S279*H279</f>
        <v>0</v>
      </c>
      <c r="AR279" s="139" t="s">
        <v>172</v>
      </c>
      <c r="AT279" s="139" t="s">
        <v>167</v>
      </c>
      <c r="AU279" s="139" t="s">
        <v>84</v>
      </c>
      <c r="AY279" s="18" t="s">
        <v>165</v>
      </c>
      <c r="BE279" s="140">
        <f>IF(N279="základní",J279,0)</f>
        <v>0</v>
      </c>
      <c r="BF279" s="140">
        <f>IF(N279="snížená",J279,0)</f>
        <v>0</v>
      </c>
      <c r="BG279" s="140">
        <f>IF(N279="zákl. přenesená",J279,0)</f>
        <v>0</v>
      </c>
      <c r="BH279" s="140">
        <f>IF(N279="sníž. přenesená",J279,0)</f>
        <v>0</v>
      </c>
      <c r="BI279" s="140">
        <f>IF(N279="nulová",J279,0)</f>
        <v>0</v>
      </c>
      <c r="BJ279" s="18" t="s">
        <v>82</v>
      </c>
      <c r="BK279" s="140">
        <f>ROUND(I279*H279,2)</f>
        <v>0</v>
      </c>
      <c r="BL279" s="18" t="s">
        <v>172</v>
      </c>
      <c r="BM279" s="139" t="s">
        <v>427</v>
      </c>
    </row>
    <row r="280" spans="2:65" s="1" customFormat="1" ht="11.25">
      <c r="B280" s="33"/>
      <c r="D280" s="141" t="s">
        <v>173</v>
      </c>
      <c r="F280" s="142" t="s">
        <v>401</v>
      </c>
      <c r="I280" s="143"/>
      <c r="L280" s="33"/>
      <c r="M280" s="144"/>
      <c r="T280" s="54"/>
      <c r="AT280" s="18" t="s">
        <v>173</v>
      </c>
      <c r="AU280" s="18" t="s">
        <v>84</v>
      </c>
    </row>
    <row r="281" spans="2:65" s="1" customFormat="1" ht="16.5" customHeight="1">
      <c r="B281" s="33"/>
      <c r="C281" s="128" t="s">
        <v>428</v>
      </c>
      <c r="D281" s="128" t="s">
        <v>167</v>
      </c>
      <c r="E281" s="129" t="s">
        <v>403</v>
      </c>
      <c r="F281" s="130" t="s">
        <v>404</v>
      </c>
      <c r="G281" s="131" t="s">
        <v>221</v>
      </c>
      <c r="H281" s="132">
        <v>1.7000000000000001E-2</v>
      </c>
      <c r="I281" s="133"/>
      <c r="J281" s="134">
        <f>ROUND(I281*H281,2)</f>
        <v>0</v>
      </c>
      <c r="K281" s="130" t="s">
        <v>171</v>
      </c>
      <c r="L281" s="33"/>
      <c r="M281" s="135" t="s">
        <v>19</v>
      </c>
      <c r="N281" s="136" t="s">
        <v>45</v>
      </c>
      <c r="P281" s="137">
        <f>O281*H281</f>
        <v>0</v>
      </c>
      <c r="Q281" s="137">
        <v>1.06277</v>
      </c>
      <c r="R281" s="137">
        <f>Q281*H281</f>
        <v>1.8067090000000001E-2</v>
      </c>
      <c r="S281" s="137">
        <v>0</v>
      </c>
      <c r="T281" s="138">
        <f>S281*H281</f>
        <v>0</v>
      </c>
      <c r="AR281" s="139" t="s">
        <v>172</v>
      </c>
      <c r="AT281" s="139" t="s">
        <v>167</v>
      </c>
      <c r="AU281" s="139" t="s">
        <v>84</v>
      </c>
      <c r="AY281" s="18" t="s">
        <v>165</v>
      </c>
      <c r="BE281" s="140">
        <f>IF(N281="základní",J281,0)</f>
        <v>0</v>
      </c>
      <c r="BF281" s="140">
        <f>IF(N281="snížená",J281,0)</f>
        <v>0</v>
      </c>
      <c r="BG281" s="140">
        <f>IF(N281="zákl. přenesená",J281,0)</f>
        <v>0</v>
      </c>
      <c r="BH281" s="140">
        <f>IF(N281="sníž. přenesená",J281,0)</f>
        <v>0</v>
      </c>
      <c r="BI281" s="140">
        <f>IF(N281="nulová",J281,0)</f>
        <v>0</v>
      </c>
      <c r="BJ281" s="18" t="s">
        <v>82</v>
      </c>
      <c r="BK281" s="140">
        <f>ROUND(I281*H281,2)</f>
        <v>0</v>
      </c>
      <c r="BL281" s="18" t="s">
        <v>172</v>
      </c>
      <c r="BM281" s="139" t="s">
        <v>432</v>
      </c>
    </row>
    <row r="282" spans="2:65" s="1" customFormat="1" ht="11.25">
      <c r="B282" s="33"/>
      <c r="D282" s="141" t="s">
        <v>173</v>
      </c>
      <c r="F282" s="142" t="s">
        <v>406</v>
      </c>
      <c r="I282" s="143"/>
      <c r="L282" s="33"/>
      <c r="M282" s="144"/>
      <c r="T282" s="54"/>
      <c r="AT282" s="18" t="s">
        <v>173</v>
      </c>
      <c r="AU282" s="18" t="s">
        <v>84</v>
      </c>
    </row>
    <row r="283" spans="2:65" s="12" customFormat="1" ht="11.25">
      <c r="B283" s="145"/>
      <c r="D283" s="146" t="s">
        <v>175</v>
      </c>
      <c r="E283" s="147" t="s">
        <v>19</v>
      </c>
      <c r="F283" s="148" t="s">
        <v>407</v>
      </c>
      <c r="H283" s="147" t="s">
        <v>19</v>
      </c>
      <c r="I283" s="149"/>
      <c r="L283" s="145"/>
      <c r="M283" s="150"/>
      <c r="T283" s="151"/>
      <c r="AT283" s="147" t="s">
        <v>175</v>
      </c>
      <c r="AU283" s="147" t="s">
        <v>84</v>
      </c>
      <c r="AV283" s="12" t="s">
        <v>82</v>
      </c>
      <c r="AW283" s="12" t="s">
        <v>35</v>
      </c>
      <c r="AX283" s="12" t="s">
        <v>74</v>
      </c>
      <c r="AY283" s="147" t="s">
        <v>165</v>
      </c>
    </row>
    <row r="284" spans="2:65" s="13" customFormat="1" ht="11.25">
      <c r="B284" s="152"/>
      <c r="D284" s="146" t="s">
        <v>175</v>
      </c>
      <c r="E284" s="153" t="s">
        <v>19</v>
      </c>
      <c r="F284" s="154" t="s">
        <v>408</v>
      </c>
      <c r="H284" s="155">
        <v>1.7000000000000001E-2</v>
      </c>
      <c r="I284" s="156"/>
      <c r="L284" s="152"/>
      <c r="M284" s="157"/>
      <c r="T284" s="158"/>
      <c r="AT284" s="153" t="s">
        <v>175</v>
      </c>
      <c r="AU284" s="153" t="s">
        <v>84</v>
      </c>
      <c r="AV284" s="13" t="s">
        <v>84</v>
      </c>
      <c r="AW284" s="13" t="s">
        <v>35</v>
      </c>
      <c r="AX284" s="13" t="s">
        <v>74</v>
      </c>
      <c r="AY284" s="153" t="s">
        <v>165</v>
      </c>
    </row>
    <row r="285" spans="2:65" s="14" customFormat="1" ht="11.25">
      <c r="B285" s="159"/>
      <c r="D285" s="146" t="s">
        <v>175</v>
      </c>
      <c r="E285" s="160" t="s">
        <v>19</v>
      </c>
      <c r="F285" s="161" t="s">
        <v>178</v>
      </c>
      <c r="H285" s="162">
        <v>1.7000000000000001E-2</v>
      </c>
      <c r="I285" s="163"/>
      <c r="L285" s="159"/>
      <c r="M285" s="164"/>
      <c r="T285" s="165"/>
      <c r="AT285" s="160" t="s">
        <v>175</v>
      </c>
      <c r="AU285" s="160" t="s">
        <v>84</v>
      </c>
      <c r="AV285" s="14" t="s">
        <v>172</v>
      </c>
      <c r="AW285" s="14" t="s">
        <v>35</v>
      </c>
      <c r="AX285" s="14" t="s">
        <v>82</v>
      </c>
      <c r="AY285" s="160" t="s">
        <v>165</v>
      </c>
    </row>
    <row r="286" spans="2:65" s="1" customFormat="1" ht="21.75" customHeight="1">
      <c r="B286" s="33"/>
      <c r="C286" s="128" t="s">
        <v>314</v>
      </c>
      <c r="D286" s="128" t="s">
        <v>167</v>
      </c>
      <c r="E286" s="129" t="s">
        <v>410</v>
      </c>
      <c r="F286" s="130" t="s">
        <v>411</v>
      </c>
      <c r="G286" s="131" t="s">
        <v>170</v>
      </c>
      <c r="H286" s="132">
        <v>3.3170000000000002</v>
      </c>
      <c r="I286" s="133"/>
      <c r="J286" s="134">
        <f>ROUND(I286*H286,2)</f>
        <v>0</v>
      </c>
      <c r="K286" s="130" t="s">
        <v>171</v>
      </c>
      <c r="L286" s="33"/>
      <c r="M286" s="135" t="s">
        <v>19</v>
      </c>
      <c r="N286" s="136" t="s">
        <v>45</v>
      </c>
      <c r="P286" s="137">
        <f>O286*H286</f>
        <v>0</v>
      </c>
      <c r="Q286" s="137">
        <v>4.1000000000000003E-3</v>
      </c>
      <c r="R286" s="137">
        <f>Q286*H286</f>
        <v>1.3599700000000001E-2</v>
      </c>
      <c r="S286" s="137">
        <v>0</v>
      </c>
      <c r="T286" s="138">
        <f>S286*H286</f>
        <v>0</v>
      </c>
      <c r="AR286" s="139" t="s">
        <v>172</v>
      </c>
      <c r="AT286" s="139" t="s">
        <v>167</v>
      </c>
      <c r="AU286" s="139" t="s">
        <v>84</v>
      </c>
      <c r="AY286" s="18" t="s">
        <v>165</v>
      </c>
      <c r="BE286" s="140">
        <f>IF(N286="základní",J286,0)</f>
        <v>0</v>
      </c>
      <c r="BF286" s="140">
        <f>IF(N286="snížená",J286,0)</f>
        <v>0</v>
      </c>
      <c r="BG286" s="140">
        <f>IF(N286="zákl. přenesená",J286,0)</f>
        <v>0</v>
      </c>
      <c r="BH286" s="140">
        <f>IF(N286="sníž. přenesená",J286,0)</f>
        <v>0</v>
      </c>
      <c r="BI286" s="140">
        <f>IF(N286="nulová",J286,0)</f>
        <v>0</v>
      </c>
      <c r="BJ286" s="18" t="s">
        <v>82</v>
      </c>
      <c r="BK286" s="140">
        <f>ROUND(I286*H286,2)</f>
        <v>0</v>
      </c>
      <c r="BL286" s="18" t="s">
        <v>172</v>
      </c>
      <c r="BM286" s="139" t="s">
        <v>435</v>
      </c>
    </row>
    <row r="287" spans="2:65" s="1" customFormat="1" ht="11.25">
      <c r="B287" s="33"/>
      <c r="D287" s="141" t="s">
        <v>173</v>
      </c>
      <c r="F287" s="142" t="s">
        <v>413</v>
      </c>
      <c r="I287" s="143"/>
      <c r="L287" s="33"/>
      <c r="M287" s="144"/>
      <c r="T287" s="54"/>
      <c r="AT287" s="18" t="s">
        <v>173</v>
      </c>
      <c r="AU287" s="18" t="s">
        <v>84</v>
      </c>
    </row>
    <row r="288" spans="2:65" s="12" customFormat="1" ht="11.25">
      <c r="B288" s="145"/>
      <c r="D288" s="146" t="s">
        <v>175</v>
      </c>
      <c r="E288" s="147" t="s">
        <v>19</v>
      </c>
      <c r="F288" s="148" t="s">
        <v>414</v>
      </c>
      <c r="H288" s="147" t="s">
        <v>19</v>
      </c>
      <c r="I288" s="149"/>
      <c r="L288" s="145"/>
      <c r="M288" s="150"/>
      <c r="T288" s="151"/>
      <c r="AT288" s="147" t="s">
        <v>175</v>
      </c>
      <c r="AU288" s="147" t="s">
        <v>84</v>
      </c>
      <c r="AV288" s="12" t="s">
        <v>82</v>
      </c>
      <c r="AW288" s="12" t="s">
        <v>35</v>
      </c>
      <c r="AX288" s="12" t="s">
        <v>74</v>
      </c>
      <c r="AY288" s="147" t="s">
        <v>165</v>
      </c>
    </row>
    <row r="289" spans="2:65" s="13" customFormat="1" ht="11.25">
      <c r="B289" s="152"/>
      <c r="D289" s="146" t="s">
        <v>175</v>
      </c>
      <c r="E289" s="153" t="s">
        <v>19</v>
      </c>
      <c r="F289" s="154" t="s">
        <v>415</v>
      </c>
      <c r="H289" s="155">
        <v>3.3170000000000002</v>
      </c>
      <c r="I289" s="156"/>
      <c r="L289" s="152"/>
      <c r="M289" s="157"/>
      <c r="T289" s="158"/>
      <c r="AT289" s="153" t="s">
        <v>175</v>
      </c>
      <c r="AU289" s="153" t="s">
        <v>84</v>
      </c>
      <c r="AV289" s="13" t="s">
        <v>84</v>
      </c>
      <c r="AW289" s="13" t="s">
        <v>35</v>
      </c>
      <c r="AX289" s="13" t="s">
        <v>74</v>
      </c>
      <c r="AY289" s="153" t="s">
        <v>165</v>
      </c>
    </row>
    <row r="290" spans="2:65" s="14" customFormat="1" ht="11.25">
      <c r="B290" s="159"/>
      <c r="D290" s="146" t="s">
        <v>175</v>
      </c>
      <c r="E290" s="160" t="s">
        <v>19</v>
      </c>
      <c r="F290" s="161" t="s">
        <v>178</v>
      </c>
      <c r="H290" s="162">
        <v>3.3170000000000002</v>
      </c>
      <c r="I290" s="163"/>
      <c r="L290" s="159"/>
      <c r="M290" s="164"/>
      <c r="T290" s="165"/>
      <c r="AT290" s="160" t="s">
        <v>175</v>
      </c>
      <c r="AU290" s="160" t="s">
        <v>84</v>
      </c>
      <c r="AV290" s="14" t="s">
        <v>172</v>
      </c>
      <c r="AW290" s="14" t="s">
        <v>35</v>
      </c>
      <c r="AX290" s="14" t="s">
        <v>82</v>
      </c>
      <c r="AY290" s="160" t="s">
        <v>165</v>
      </c>
    </row>
    <row r="291" spans="2:65" s="11" customFormat="1" ht="22.9" customHeight="1">
      <c r="B291" s="116"/>
      <c r="D291" s="117" t="s">
        <v>73</v>
      </c>
      <c r="E291" s="126" t="s">
        <v>199</v>
      </c>
      <c r="F291" s="126" t="s">
        <v>1892</v>
      </c>
      <c r="I291" s="119"/>
      <c r="J291" s="127">
        <f>BK291</f>
        <v>0</v>
      </c>
      <c r="L291" s="116"/>
      <c r="M291" s="121"/>
      <c r="P291" s="122">
        <f>SUM(P292:P295)</f>
        <v>0</v>
      </c>
      <c r="R291" s="122">
        <f>SUM(R292:R295)</f>
        <v>0</v>
      </c>
      <c r="T291" s="123">
        <f>SUM(T292:T295)</f>
        <v>0</v>
      </c>
      <c r="AR291" s="117" t="s">
        <v>82</v>
      </c>
      <c r="AT291" s="124" t="s">
        <v>73</v>
      </c>
      <c r="AU291" s="124" t="s">
        <v>82</v>
      </c>
      <c r="AY291" s="117" t="s">
        <v>165</v>
      </c>
      <c r="BK291" s="125">
        <f>SUM(BK292:BK295)</f>
        <v>0</v>
      </c>
    </row>
    <row r="292" spans="2:65" s="1" customFormat="1" ht="33" customHeight="1">
      <c r="B292" s="33"/>
      <c r="C292" s="128" t="s">
        <v>440</v>
      </c>
      <c r="D292" s="128" t="s">
        <v>167</v>
      </c>
      <c r="E292" s="129" t="s">
        <v>1893</v>
      </c>
      <c r="F292" s="130" t="s">
        <v>1894</v>
      </c>
      <c r="G292" s="131" t="s">
        <v>336</v>
      </c>
      <c r="H292" s="132">
        <v>1</v>
      </c>
      <c r="I292" s="133"/>
      <c r="J292" s="134">
        <f>ROUND(I292*H292,2)</f>
        <v>0</v>
      </c>
      <c r="K292" s="130" t="s">
        <v>19</v>
      </c>
      <c r="L292" s="33"/>
      <c r="M292" s="135" t="s">
        <v>19</v>
      </c>
      <c r="N292" s="136" t="s">
        <v>45</v>
      </c>
      <c r="P292" s="137">
        <f>O292*H292</f>
        <v>0</v>
      </c>
      <c r="Q292" s="137">
        <v>0</v>
      </c>
      <c r="R292" s="137">
        <f>Q292*H292</f>
        <v>0</v>
      </c>
      <c r="S292" s="137">
        <v>0</v>
      </c>
      <c r="T292" s="138">
        <f>S292*H292</f>
        <v>0</v>
      </c>
      <c r="AR292" s="139" t="s">
        <v>172</v>
      </c>
      <c r="AT292" s="139" t="s">
        <v>167</v>
      </c>
      <c r="AU292" s="139" t="s">
        <v>84</v>
      </c>
      <c r="AY292" s="18" t="s">
        <v>165</v>
      </c>
      <c r="BE292" s="140">
        <f>IF(N292="základní",J292,0)</f>
        <v>0</v>
      </c>
      <c r="BF292" s="140">
        <f>IF(N292="snížená",J292,0)</f>
        <v>0</v>
      </c>
      <c r="BG292" s="140">
        <f>IF(N292="zákl. přenesená",J292,0)</f>
        <v>0</v>
      </c>
      <c r="BH292" s="140">
        <f>IF(N292="sníž. přenesená",J292,0)</f>
        <v>0</v>
      </c>
      <c r="BI292" s="140">
        <f>IF(N292="nulová",J292,0)</f>
        <v>0</v>
      </c>
      <c r="BJ292" s="18" t="s">
        <v>82</v>
      </c>
      <c r="BK292" s="140">
        <f>ROUND(I292*H292,2)</f>
        <v>0</v>
      </c>
      <c r="BL292" s="18" t="s">
        <v>172</v>
      </c>
      <c r="BM292" s="139" t="s">
        <v>443</v>
      </c>
    </row>
    <row r="293" spans="2:65" s="12" customFormat="1" ht="11.25">
      <c r="B293" s="145"/>
      <c r="D293" s="146" t="s">
        <v>175</v>
      </c>
      <c r="E293" s="147" t="s">
        <v>19</v>
      </c>
      <c r="F293" s="148" t="s">
        <v>1895</v>
      </c>
      <c r="H293" s="147" t="s">
        <v>19</v>
      </c>
      <c r="I293" s="149"/>
      <c r="L293" s="145"/>
      <c r="M293" s="150"/>
      <c r="T293" s="151"/>
      <c r="AT293" s="147" t="s">
        <v>175</v>
      </c>
      <c r="AU293" s="147" t="s">
        <v>84</v>
      </c>
      <c r="AV293" s="12" t="s">
        <v>82</v>
      </c>
      <c r="AW293" s="12" t="s">
        <v>35</v>
      </c>
      <c r="AX293" s="12" t="s">
        <v>74</v>
      </c>
      <c r="AY293" s="147" t="s">
        <v>165</v>
      </c>
    </row>
    <row r="294" spans="2:65" s="13" customFormat="1" ht="11.25">
      <c r="B294" s="152"/>
      <c r="D294" s="146" t="s">
        <v>175</v>
      </c>
      <c r="E294" s="153" t="s">
        <v>19</v>
      </c>
      <c r="F294" s="154" t="s">
        <v>1896</v>
      </c>
      <c r="H294" s="155">
        <v>1</v>
      </c>
      <c r="I294" s="156"/>
      <c r="L294" s="152"/>
      <c r="M294" s="157"/>
      <c r="T294" s="158"/>
      <c r="AT294" s="153" t="s">
        <v>175</v>
      </c>
      <c r="AU294" s="153" t="s">
        <v>84</v>
      </c>
      <c r="AV294" s="13" t="s">
        <v>84</v>
      </c>
      <c r="AW294" s="13" t="s">
        <v>35</v>
      </c>
      <c r="AX294" s="13" t="s">
        <v>74</v>
      </c>
      <c r="AY294" s="153" t="s">
        <v>165</v>
      </c>
    </row>
    <row r="295" spans="2:65" s="14" customFormat="1" ht="11.25">
      <c r="B295" s="159"/>
      <c r="D295" s="146" t="s">
        <v>175</v>
      </c>
      <c r="E295" s="160" t="s">
        <v>19</v>
      </c>
      <c r="F295" s="161" t="s">
        <v>178</v>
      </c>
      <c r="H295" s="162">
        <v>1</v>
      </c>
      <c r="I295" s="163"/>
      <c r="L295" s="159"/>
      <c r="M295" s="164"/>
      <c r="T295" s="165"/>
      <c r="AT295" s="160" t="s">
        <v>175</v>
      </c>
      <c r="AU295" s="160" t="s">
        <v>84</v>
      </c>
      <c r="AV295" s="14" t="s">
        <v>172</v>
      </c>
      <c r="AW295" s="14" t="s">
        <v>35</v>
      </c>
      <c r="AX295" s="14" t="s">
        <v>82</v>
      </c>
      <c r="AY295" s="160" t="s">
        <v>165</v>
      </c>
    </row>
    <row r="296" spans="2:65" s="11" customFormat="1" ht="22.9" customHeight="1">
      <c r="B296" s="116"/>
      <c r="D296" s="117" t="s">
        <v>73</v>
      </c>
      <c r="E296" s="126" t="s">
        <v>229</v>
      </c>
      <c r="F296" s="126" t="s">
        <v>416</v>
      </c>
      <c r="I296" s="119"/>
      <c r="J296" s="127">
        <f>BK296</f>
        <v>0</v>
      </c>
      <c r="L296" s="116"/>
      <c r="M296" s="121"/>
      <c r="P296" s="122">
        <f>SUM(P297:P560)</f>
        <v>0</v>
      </c>
      <c r="R296" s="122">
        <f>SUM(R297:R560)</f>
        <v>1.9539915000000003</v>
      </c>
      <c r="T296" s="123">
        <f>SUM(T297:T560)</f>
        <v>5.9628920000000001</v>
      </c>
      <c r="AR296" s="117" t="s">
        <v>82</v>
      </c>
      <c r="AT296" s="124" t="s">
        <v>73</v>
      </c>
      <c r="AU296" s="124" t="s">
        <v>82</v>
      </c>
      <c r="AY296" s="117" t="s">
        <v>165</v>
      </c>
      <c r="BK296" s="125">
        <f>SUM(BK297:BK560)</f>
        <v>0</v>
      </c>
    </row>
    <row r="297" spans="2:65" s="1" customFormat="1" ht="16.5" customHeight="1">
      <c r="B297" s="33"/>
      <c r="C297" s="128" t="s">
        <v>323</v>
      </c>
      <c r="D297" s="128" t="s">
        <v>167</v>
      </c>
      <c r="E297" s="129" t="s">
        <v>418</v>
      </c>
      <c r="F297" s="130" t="s">
        <v>419</v>
      </c>
      <c r="G297" s="131" t="s">
        <v>420</v>
      </c>
      <c r="H297" s="132">
        <v>1.92</v>
      </c>
      <c r="I297" s="133"/>
      <c r="J297" s="134">
        <f>ROUND(I297*H297,2)</f>
        <v>0</v>
      </c>
      <c r="K297" s="130" t="s">
        <v>171</v>
      </c>
      <c r="L297" s="33"/>
      <c r="M297" s="135" t="s">
        <v>19</v>
      </c>
      <c r="N297" s="136" t="s">
        <v>45</v>
      </c>
      <c r="P297" s="137">
        <f>O297*H297</f>
        <v>0</v>
      </c>
      <c r="Q297" s="137">
        <v>0.29221000000000003</v>
      </c>
      <c r="R297" s="137">
        <f>Q297*H297</f>
        <v>0.56104320000000008</v>
      </c>
      <c r="S297" s="137">
        <v>0</v>
      </c>
      <c r="T297" s="138">
        <f>S297*H297</f>
        <v>0</v>
      </c>
      <c r="AR297" s="139" t="s">
        <v>172</v>
      </c>
      <c r="AT297" s="139" t="s">
        <v>167</v>
      </c>
      <c r="AU297" s="139" t="s">
        <v>84</v>
      </c>
      <c r="AY297" s="18" t="s">
        <v>165</v>
      </c>
      <c r="BE297" s="140">
        <f>IF(N297="základní",J297,0)</f>
        <v>0</v>
      </c>
      <c r="BF297" s="140">
        <f>IF(N297="snížená",J297,0)</f>
        <v>0</v>
      </c>
      <c r="BG297" s="140">
        <f>IF(N297="zákl. přenesená",J297,0)</f>
        <v>0</v>
      </c>
      <c r="BH297" s="140">
        <f>IF(N297="sníž. přenesená",J297,0)</f>
        <v>0</v>
      </c>
      <c r="BI297" s="140">
        <f>IF(N297="nulová",J297,0)</f>
        <v>0</v>
      </c>
      <c r="BJ297" s="18" t="s">
        <v>82</v>
      </c>
      <c r="BK297" s="140">
        <f>ROUND(I297*H297,2)</f>
        <v>0</v>
      </c>
      <c r="BL297" s="18" t="s">
        <v>172</v>
      </c>
      <c r="BM297" s="139" t="s">
        <v>450</v>
      </c>
    </row>
    <row r="298" spans="2:65" s="1" customFormat="1" ht="11.25">
      <c r="B298" s="33"/>
      <c r="D298" s="141" t="s">
        <v>173</v>
      </c>
      <c r="F298" s="142" t="s">
        <v>422</v>
      </c>
      <c r="I298" s="143"/>
      <c r="L298" s="33"/>
      <c r="M298" s="144"/>
      <c r="T298" s="54"/>
      <c r="AT298" s="18" t="s">
        <v>173</v>
      </c>
      <c r="AU298" s="18" t="s">
        <v>84</v>
      </c>
    </row>
    <row r="299" spans="2:65" s="12" customFormat="1" ht="11.25">
      <c r="B299" s="145"/>
      <c r="D299" s="146" t="s">
        <v>175</v>
      </c>
      <c r="E299" s="147" t="s">
        <v>19</v>
      </c>
      <c r="F299" s="148" t="s">
        <v>423</v>
      </c>
      <c r="H299" s="147" t="s">
        <v>19</v>
      </c>
      <c r="I299" s="149"/>
      <c r="L299" s="145"/>
      <c r="M299" s="150"/>
      <c r="T299" s="151"/>
      <c r="AT299" s="147" t="s">
        <v>175</v>
      </c>
      <c r="AU299" s="147" t="s">
        <v>84</v>
      </c>
      <c r="AV299" s="12" t="s">
        <v>82</v>
      </c>
      <c r="AW299" s="12" t="s">
        <v>35</v>
      </c>
      <c r="AX299" s="12" t="s">
        <v>74</v>
      </c>
      <c r="AY299" s="147" t="s">
        <v>165</v>
      </c>
    </row>
    <row r="300" spans="2:65" s="13" customFormat="1" ht="11.25">
      <c r="B300" s="152"/>
      <c r="D300" s="146" t="s">
        <v>175</v>
      </c>
      <c r="E300" s="153" t="s">
        <v>19</v>
      </c>
      <c r="F300" s="154" t="s">
        <v>424</v>
      </c>
      <c r="H300" s="155">
        <v>1.92</v>
      </c>
      <c r="I300" s="156"/>
      <c r="L300" s="152"/>
      <c r="M300" s="157"/>
      <c r="T300" s="158"/>
      <c r="AT300" s="153" t="s">
        <v>175</v>
      </c>
      <c r="AU300" s="153" t="s">
        <v>84</v>
      </c>
      <c r="AV300" s="13" t="s">
        <v>84</v>
      </c>
      <c r="AW300" s="13" t="s">
        <v>35</v>
      </c>
      <c r="AX300" s="13" t="s">
        <v>74</v>
      </c>
      <c r="AY300" s="153" t="s">
        <v>165</v>
      </c>
    </row>
    <row r="301" spans="2:65" s="14" customFormat="1" ht="11.25">
      <c r="B301" s="159"/>
      <c r="D301" s="146" t="s">
        <v>175</v>
      </c>
      <c r="E301" s="160" t="s">
        <v>19</v>
      </c>
      <c r="F301" s="161" t="s">
        <v>178</v>
      </c>
      <c r="H301" s="162">
        <v>1.92</v>
      </c>
      <c r="I301" s="163"/>
      <c r="L301" s="159"/>
      <c r="M301" s="164"/>
      <c r="T301" s="165"/>
      <c r="AT301" s="160" t="s">
        <v>175</v>
      </c>
      <c r="AU301" s="160" t="s">
        <v>84</v>
      </c>
      <c r="AV301" s="14" t="s">
        <v>172</v>
      </c>
      <c r="AW301" s="14" t="s">
        <v>35</v>
      </c>
      <c r="AX301" s="14" t="s">
        <v>82</v>
      </c>
      <c r="AY301" s="160" t="s">
        <v>165</v>
      </c>
    </row>
    <row r="302" spans="2:65" s="1" customFormat="1" ht="24.2" customHeight="1">
      <c r="B302" s="33"/>
      <c r="C302" s="166" t="s">
        <v>452</v>
      </c>
      <c r="D302" s="166" t="s">
        <v>294</v>
      </c>
      <c r="E302" s="167" t="s">
        <v>425</v>
      </c>
      <c r="F302" s="168" t="s">
        <v>426</v>
      </c>
      <c r="G302" s="169" t="s">
        <v>420</v>
      </c>
      <c r="H302" s="170">
        <v>2</v>
      </c>
      <c r="I302" s="171"/>
      <c r="J302" s="172">
        <f>ROUND(I302*H302,2)</f>
        <v>0</v>
      </c>
      <c r="K302" s="168" t="s">
        <v>19</v>
      </c>
      <c r="L302" s="173"/>
      <c r="M302" s="174" t="s">
        <v>19</v>
      </c>
      <c r="N302" s="175" t="s">
        <v>45</v>
      </c>
      <c r="P302" s="137">
        <f>O302*H302</f>
        <v>0</v>
      </c>
      <c r="Q302" s="137">
        <v>0</v>
      </c>
      <c r="R302" s="137">
        <f>Q302*H302</f>
        <v>0</v>
      </c>
      <c r="S302" s="137">
        <v>0</v>
      </c>
      <c r="T302" s="138">
        <f>S302*H302</f>
        <v>0</v>
      </c>
      <c r="AR302" s="139" t="s">
        <v>199</v>
      </c>
      <c r="AT302" s="139" t="s">
        <v>294</v>
      </c>
      <c r="AU302" s="139" t="s">
        <v>84</v>
      </c>
      <c r="AY302" s="18" t="s">
        <v>165</v>
      </c>
      <c r="BE302" s="140">
        <f>IF(N302="základní",J302,0)</f>
        <v>0</v>
      </c>
      <c r="BF302" s="140">
        <f>IF(N302="snížená",J302,0)</f>
        <v>0</v>
      </c>
      <c r="BG302" s="140">
        <f>IF(N302="zákl. přenesená",J302,0)</f>
        <v>0</v>
      </c>
      <c r="BH302" s="140">
        <f>IF(N302="sníž. přenesená",J302,0)</f>
        <v>0</v>
      </c>
      <c r="BI302" s="140">
        <f>IF(N302="nulová",J302,0)</f>
        <v>0</v>
      </c>
      <c r="BJ302" s="18" t="s">
        <v>82</v>
      </c>
      <c r="BK302" s="140">
        <f>ROUND(I302*H302,2)</f>
        <v>0</v>
      </c>
      <c r="BL302" s="18" t="s">
        <v>172</v>
      </c>
      <c r="BM302" s="139" t="s">
        <v>455</v>
      </c>
    </row>
    <row r="303" spans="2:65" s="1" customFormat="1" ht="21.75" customHeight="1">
      <c r="B303" s="33"/>
      <c r="C303" s="128" t="s">
        <v>326</v>
      </c>
      <c r="D303" s="128" t="s">
        <v>167</v>
      </c>
      <c r="E303" s="129" t="s">
        <v>429</v>
      </c>
      <c r="F303" s="130" t="s">
        <v>430</v>
      </c>
      <c r="G303" s="131" t="s">
        <v>431</v>
      </c>
      <c r="H303" s="132">
        <v>2</v>
      </c>
      <c r="I303" s="133"/>
      <c r="J303" s="134">
        <f>ROUND(I303*H303,2)</f>
        <v>0</v>
      </c>
      <c r="K303" s="130" t="s">
        <v>19</v>
      </c>
      <c r="L303" s="33"/>
      <c r="M303" s="135" t="s">
        <v>19</v>
      </c>
      <c r="N303" s="136" t="s">
        <v>45</v>
      </c>
      <c r="P303" s="137">
        <f>O303*H303</f>
        <v>0</v>
      </c>
      <c r="Q303" s="137">
        <v>0</v>
      </c>
      <c r="R303" s="137">
        <f>Q303*H303</f>
        <v>0</v>
      </c>
      <c r="S303" s="137">
        <v>0</v>
      </c>
      <c r="T303" s="138">
        <f>S303*H303</f>
        <v>0</v>
      </c>
      <c r="AR303" s="139" t="s">
        <v>172</v>
      </c>
      <c r="AT303" s="139" t="s">
        <v>167</v>
      </c>
      <c r="AU303" s="139" t="s">
        <v>84</v>
      </c>
      <c r="AY303" s="18" t="s">
        <v>165</v>
      </c>
      <c r="BE303" s="140">
        <f>IF(N303="základní",J303,0)</f>
        <v>0</v>
      </c>
      <c r="BF303" s="140">
        <f>IF(N303="snížená",J303,0)</f>
        <v>0</v>
      </c>
      <c r="BG303" s="140">
        <f>IF(N303="zákl. přenesená",J303,0)</f>
        <v>0</v>
      </c>
      <c r="BH303" s="140">
        <f>IF(N303="sníž. přenesená",J303,0)</f>
        <v>0</v>
      </c>
      <c r="BI303" s="140">
        <f>IF(N303="nulová",J303,0)</f>
        <v>0</v>
      </c>
      <c r="BJ303" s="18" t="s">
        <v>82</v>
      </c>
      <c r="BK303" s="140">
        <f>ROUND(I303*H303,2)</f>
        <v>0</v>
      </c>
      <c r="BL303" s="18" t="s">
        <v>172</v>
      </c>
      <c r="BM303" s="139" t="s">
        <v>460</v>
      </c>
    </row>
    <row r="304" spans="2:65" s="1" customFormat="1" ht="24.2" customHeight="1">
      <c r="B304" s="33"/>
      <c r="C304" s="128" t="s">
        <v>464</v>
      </c>
      <c r="D304" s="128" t="s">
        <v>167</v>
      </c>
      <c r="E304" s="129" t="s">
        <v>433</v>
      </c>
      <c r="F304" s="130" t="s">
        <v>434</v>
      </c>
      <c r="G304" s="131" t="s">
        <v>170</v>
      </c>
      <c r="H304" s="132">
        <v>30.138000000000002</v>
      </c>
      <c r="I304" s="133"/>
      <c r="J304" s="134">
        <f>ROUND(I304*H304,2)</f>
        <v>0</v>
      </c>
      <c r="K304" s="130" t="s">
        <v>171</v>
      </c>
      <c r="L304" s="33"/>
      <c r="M304" s="135" t="s">
        <v>19</v>
      </c>
      <c r="N304" s="136" t="s">
        <v>45</v>
      </c>
      <c r="P304" s="137">
        <f>O304*H304</f>
        <v>0</v>
      </c>
      <c r="Q304" s="137">
        <v>0</v>
      </c>
      <c r="R304" s="137">
        <f>Q304*H304</f>
        <v>0</v>
      </c>
      <c r="S304" s="137">
        <v>0</v>
      </c>
      <c r="T304" s="138">
        <f>S304*H304</f>
        <v>0</v>
      </c>
      <c r="AR304" s="139" t="s">
        <v>172</v>
      </c>
      <c r="AT304" s="139" t="s">
        <v>167</v>
      </c>
      <c r="AU304" s="139" t="s">
        <v>84</v>
      </c>
      <c r="AY304" s="18" t="s">
        <v>165</v>
      </c>
      <c r="BE304" s="140">
        <f>IF(N304="základní",J304,0)</f>
        <v>0</v>
      </c>
      <c r="BF304" s="140">
        <f>IF(N304="snížená",J304,0)</f>
        <v>0</v>
      </c>
      <c r="BG304" s="140">
        <f>IF(N304="zákl. přenesená",J304,0)</f>
        <v>0</v>
      </c>
      <c r="BH304" s="140">
        <f>IF(N304="sníž. přenesená",J304,0)</f>
        <v>0</v>
      </c>
      <c r="BI304" s="140">
        <f>IF(N304="nulová",J304,0)</f>
        <v>0</v>
      </c>
      <c r="BJ304" s="18" t="s">
        <v>82</v>
      </c>
      <c r="BK304" s="140">
        <f>ROUND(I304*H304,2)</f>
        <v>0</v>
      </c>
      <c r="BL304" s="18" t="s">
        <v>172</v>
      </c>
      <c r="BM304" s="139" t="s">
        <v>467</v>
      </c>
    </row>
    <row r="305" spans="2:65" s="1" customFormat="1" ht="11.25">
      <c r="B305" s="33"/>
      <c r="D305" s="141" t="s">
        <v>173</v>
      </c>
      <c r="F305" s="142" t="s">
        <v>436</v>
      </c>
      <c r="I305" s="143"/>
      <c r="L305" s="33"/>
      <c r="M305" s="144"/>
      <c r="T305" s="54"/>
      <c r="AT305" s="18" t="s">
        <v>173</v>
      </c>
      <c r="AU305" s="18" t="s">
        <v>84</v>
      </c>
    </row>
    <row r="306" spans="2:65" s="12" customFormat="1" ht="11.25">
      <c r="B306" s="145"/>
      <c r="D306" s="146" t="s">
        <v>175</v>
      </c>
      <c r="E306" s="147" t="s">
        <v>19</v>
      </c>
      <c r="F306" s="148" t="s">
        <v>437</v>
      </c>
      <c r="H306" s="147" t="s">
        <v>19</v>
      </c>
      <c r="I306" s="149"/>
      <c r="L306" s="145"/>
      <c r="M306" s="150"/>
      <c r="T306" s="151"/>
      <c r="AT306" s="147" t="s">
        <v>175</v>
      </c>
      <c r="AU306" s="147" t="s">
        <v>84</v>
      </c>
      <c r="AV306" s="12" t="s">
        <v>82</v>
      </c>
      <c r="AW306" s="12" t="s">
        <v>35</v>
      </c>
      <c r="AX306" s="12" t="s">
        <v>74</v>
      </c>
      <c r="AY306" s="147" t="s">
        <v>165</v>
      </c>
    </row>
    <row r="307" spans="2:65" s="13" customFormat="1" ht="11.25">
      <c r="B307" s="152"/>
      <c r="D307" s="146" t="s">
        <v>175</v>
      </c>
      <c r="E307" s="153" t="s">
        <v>19</v>
      </c>
      <c r="F307" s="154" t="s">
        <v>1897</v>
      </c>
      <c r="H307" s="155">
        <v>30.138000000000002</v>
      </c>
      <c r="I307" s="156"/>
      <c r="L307" s="152"/>
      <c r="M307" s="157"/>
      <c r="T307" s="158"/>
      <c r="AT307" s="153" t="s">
        <v>175</v>
      </c>
      <c r="AU307" s="153" t="s">
        <v>84</v>
      </c>
      <c r="AV307" s="13" t="s">
        <v>84</v>
      </c>
      <c r="AW307" s="13" t="s">
        <v>35</v>
      </c>
      <c r="AX307" s="13" t="s">
        <v>74</v>
      </c>
      <c r="AY307" s="153" t="s">
        <v>165</v>
      </c>
    </row>
    <row r="308" spans="2:65" s="14" customFormat="1" ht="11.25">
      <c r="B308" s="159"/>
      <c r="D308" s="146" t="s">
        <v>175</v>
      </c>
      <c r="E308" s="160" t="s">
        <v>19</v>
      </c>
      <c r="F308" s="161" t="s">
        <v>178</v>
      </c>
      <c r="H308" s="162">
        <v>30.138000000000002</v>
      </c>
      <c r="I308" s="163"/>
      <c r="L308" s="159"/>
      <c r="M308" s="164"/>
      <c r="T308" s="165"/>
      <c r="AT308" s="160" t="s">
        <v>175</v>
      </c>
      <c r="AU308" s="160" t="s">
        <v>84</v>
      </c>
      <c r="AV308" s="14" t="s">
        <v>172</v>
      </c>
      <c r="AW308" s="14" t="s">
        <v>35</v>
      </c>
      <c r="AX308" s="14" t="s">
        <v>82</v>
      </c>
      <c r="AY308" s="160" t="s">
        <v>165</v>
      </c>
    </row>
    <row r="309" spans="2:65" s="1" customFormat="1" ht="24.2" customHeight="1">
      <c r="B309" s="33"/>
      <c r="C309" s="128" t="s">
        <v>331</v>
      </c>
      <c r="D309" s="128" t="s">
        <v>167</v>
      </c>
      <c r="E309" s="129" t="s">
        <v>441</v>
      </c>
      <c r="F309" s="130" t="s">
        <v>442</v>
      </c>
      <c r="G309" s="131" t="s">
        <v>170</v>
      </c>
      <c r="H309" s="132">
        <v>904.14</v>
      </c>
      <c r="I309" s="133"/>
      <c r="J309" s="134">
        <f>ROUND(I309*H309,2)</f>
        <v>0</v>
      </c>
      <c r="K309" s="130" t="s">
        <v>171</v>
      </c>
      <c r="L309" s="33"/>
      <c r="M309" s="135" t="s">
        <v>19</v>
      </c>
      <c r="N309" s="136" t="s">
        <v>45</v>
      </c>
      <c r="P309" s="137">
        <f>O309*H309</f>
        <v>0</v>
      </c>
      <c r="Q309" s="137">
        <v>0</v>
      </c>
      <c r="R309" s="137">
        <f>Q309*H309</f>
        <v>0</v>
      </c>
      <c r="S309" s="137">
        <v>0</v>
      </c>
      <c r="T309" s="138">
        <f>S309*H309</f>
        <v>0</v>
      </c>
      <c r="AR309" s="139" t="s">
        <v>172</v>
      </c>
      <c r="AT309" s="139" t="s">
        <v>167</v>
      </c>
      <c r="AU309" s="139" t="s">
        <v>84</v>
      </c>
      <c r="AY309" s="18" t="s">
        <v>165</v>
      </c>
      <c r="BE309" s="140">
        <f>IF(N309="základní",J309,0)</f>
        <v>0</v>
      </c>
      <c r="BF309" s="140">
        <f>IF(N309="snížená",J309,0)</f>
        <v>0</v>
      </c>
      <c r="BG309" s="140">
        <f>IF(N309="zákl. přenesená",J309,0)</f>
        <v>0</v>
      </c>
      <c r="BH309" s="140">
        <f>IF(N309="sníž. přenesená",J309,0)</f>
        <v>0</v>
      </c>
      <c r="BI309" s="140">
        <f>IF(N309="nulová",J309,0)</f>
        <v>0</v>
      </c>
      <c r="BJ309" s="18" t="s">
        <v>82</v>
      </c>
      <c r="BK309" s="140">
        <f>ROUND(I309*H309,2)</f>
        <v>0</v>
      </c>
      <c r="BL309" s="18" t="s">
        <v>172</v>
      </c>
      <c r="BM309" s="139" t="s">
        <v>472</v>
      </c>
    </row>
    <row r="310" spans="2:65" s="1" customFormat="1" ht="11.25">
      <c r="B310" s="33"/>
      <c r="D310" s="141" t="s">
        <v>173</v>
      </c>
      <c r="F310" s="142" t="s">
        <v>444</v>
      </c>
      <c r="I310" s="143"/>
      <c r="L310" s="33"/>
      <c r="M310" s="144"/>
      <c r="T310" s="54"/>
      <c r="AT310" s="18" t="s">
        <v>173</v>
      </c>
      <c r="AU310" s="18" t="s">
        <v>84</v>
      </c>
    </row>
    <row r="311" spans="2:65" s="12" customFormat="1" ht="11.25">
      <c r="B311" s="145"/>
      <c r="D311" s="146" t="s">
        <v>175</v>
      </c>
      <c r="E311" s="147" t="s">
        <v>19</v>
      </c>
      <c r="F311" s="148" t="s">
        <v>445</v>
      </c>
      <c r="H311" s="147" t="s">
        <v>19</v>
      </c>
      <c r="I311" s="149"/>
      <c r="L311" s="145"/>
      <c r="M311" s="150"/>
      <c r="T311" s="151"/>
      <c r="AT311" s="147" t="s">
        <v>175</v>
      </c>
      <c r="AU311" s="147" t="s">
        <v>84</v>
      </c>
      <c r="AV311" s="12" t="s">
        <v>82</v>
      </c>
      <c r="AW311" s="12" t="s">
        <v>35</v>
      </c>
      <c r="AX311" s="12" t="s">
        <v>74</v>
      </c>
      <c r="AY311" s="147" t="s">
        <v>165</v>
      </c>
    </row>
    <row r="312" spans="2:65" s="13" customFormat="1" ht="11.25">
      <c r="B312" s="152"/>
      <c r="D312" s="146" t="s">
        <v>175</v>
      </c>
      <c r="E312" s="153" t="s">
        <v>19</v>
      </c>
      <c r="F312" s="154" t="s">
        <v>1898</v>
      </c>
      <c r="H312" s="155">
        <v>904.14</v>
      </c>
      <c r="I312" s="156"/>
      <c r="L312" s="152"/>
      <c r="M312" s="157"/>
      <c r="T312" s="158"/>
      <c r="AT312" s="153" t="s">
        <v>175</v>
      </c>
      <c r="AU312" s="153" t="s">
        <v>84</v>
      </c>
      <c r="AV312" s="13" t="s">
        <v>84</v>
      </c>
      <c r="AW312" s="13" t="s">
        <v>35</v>
      </c>
      <c r="AX312" s="13" t="s">
        <v>74</v>
      </c>
      <c r="AY312" s="153" t="s">
        <v>165</v>
      </c>
    </row>
    <row r="313" spans="2:65" s="14" customFormat="1" ht="11.25">
      <c r="B313" s="159"/>
      <c r="D313" s="146" t="s">
        <v>175</v>
      </c>
      <c r="E313" s="160" t="s">
        <v>19</v>
      </c>
      <c r="F313" s="161" t="s">
        <v>178</v>
      </c>
      <c r="H313" s="162">
        <v>904.14</v>
      </c>
      <c r="I313" s="163"/>
      <c r="L313" s="159"/>
      <c r="M313" s="164"/>
      <c r="T313" s="165"/>
      <c r="AT313" s="160" t="s">
        <v>175</v>
      </c>
      <c r="AU313" s="160" t="s">
        <v>84</v>
      </c>
      <c r="AV313" s="14" t="s">
        <v>172</v>
      </c>
      <c r="AW313" s="14" t="s">
        <v>35</v>
      </c>
      <c r="AX313" s="14" t="s">
        <v>82</v>
      </c>
      <c r="AY313" s="160" t="s">
        <v>165</v>
      </c>
    </row>
    <row r="314" spans="2:65" s="1" customFormat="1" ht="33" customHeight="1">
      <c r="B314" s="33"/>
      <c r="C314" s="128" t="s">
        <v>475</v>
      </c>
      <c r="D314" s="128" t="s">
        <v>167</v>
      </c>
      <c r="E314" s="129" t="s">
        <v>448</v>
      </c>
      <c r="F314" s="130" t="s">
        <v>449</v>
      </c>
      <c r="G314" s="131" t="s">
        <v>336</v>
      </c>
      <c r="H314" s="132">
        <v>1</v>
      </c>
      <c r="I314" s="133"/>
      <c r="J314" s="134">
        <f>ROUND(I314*H314,2)</f>
        <v>0</v>
      </c>
      <c r="K314" s="130" t="s">
        <v>171</v>
      </c>
      <c r="L314" s="33"/>
      <c r="M314" s="135" t="s">
        <v>19</v>
      </c>
      <c r="N314" s="136" t="s">
        <v>45</v>
      </c>
      <c r="P314" s="137">
        <f>O314*H314</f>
        <v>0</v>
      </c>
      <c r="Q314" s="137">
        <v>0</v>
      </c>
      <c r="R314" s="137">
        <f>Q314*H314</f>
        <v>0</v>
      </c>
      <c r="S314" s="137">
        <v>0</v>
      </c>
      <c r="T314" s="138">
        <f>S314*H314</f>
        <v>0</v>
      </c>
      <c r="AR314" s="139" t="s">
        <v>172</v>
      </c>
      <c r="AT314" s="139" t="s">
        <v>167</v>
      </c>
      <c r="AU314" s="139" t="s">
        <v>84</v>
      </c>
      <c r="AY314" s="18" t="s">
        <v>165</v>
      </c>
      <c r="BE314" s="140">
        <f>IF(N314="základní",J314,0)</f>
        <v>0</v>
      </c>
      <c r="BF314" s="140">
        <f>IF(N314="snížená",J314,0)</f>
        <v>0</v>
      </c>
      <c r="BG314" s="140">
        <f>IF(N314="zákl. přenesená",J314,0)</f>
        <v>0</v>
      </c>
      <c r="BH314" s="140">
        <f>IF(N314="sníž. přenesená",J314,0)</f>
        <v>0</v>
      </c>
      <c r="BI314" s="140">
        <f>IF(N314="nulová",J314,0)</f>
        <v>0</v>
      </c>
      <c r="BJ314" s="18" t="s">
        <v>82</v>
      </c>
      <c r="BK314" s="140">
        <f>ROUND(I314*H314,2)</f>
        <v>0</v>
      </c>
      <c r="BL314" s="18" t="s">
        <v>172</v>
      </c>
      <c r="BM314" s="139" t="s">
        <v>478</v>
      </c>
    </row>
    <row r="315" spans="2:65" s="1" customFormat="1" ht="11.25">
      <c r="B315" s="33"/>
      <c r="D315" s="141" t="s">
        <v>173</v>
      </c>
      <c r="F315" s="142" t="s">
        <v>451</v>
      </c>
      <c r="I315" s="143"/>
      <c r="L315" s="33"/>
      <c r="M315" s="144"/>
      <c r="T315" s="54"/>
      <c r="AT315" s="18" t="s">
        <v>173</v>
      </c>
      <c r="AU315" s="18" t="s">
        <v>84</v>
      </c>
    </row>
    <row r="316" spans="2:65" s="1" customFormat="1" ht="24.2" customHeight="1">
      <c r="B316" s="33"/>
      <c r="C316" s="128" t="s">
        <v>337</v>
      </c>
      <c r="D316" s="128" t="s">
        <v>167</v>
      </c>
      <c r="E316" s="129" t="s">
        <v>453</v>
      </c>
      <c r="F316" s="130" t="s">
        <v>454</v>
      </c>
      <c r="G316" s="131" t="s">
        <v>170</v>
      </c>
      <c r="H316" s="132">
        <v>30.138000000000002</v>
      </c>
      <c r="I316" s="133"/>
      <c r="J316" s="134">
        <f>ROUND(I316*H316,2)</f>
        <v>0</v>
      </c>
      <c r="K316" s="130" t="s">
        <v>171</v>
      </c>
      <c r="L316" s="33"/>
      <c r="M316" s="135" t="s">
        <v>19</v>
      </c>
      <c r="N316" s="136" t="s">
        <v>45</v>
      </c>
      <c r="P316" s="137">
        <f>O316*H316</f>
        <v>0</v>
      </c>
      <c r="Q316" s="137">
        <v>0</v>
      </c>
      <c r="R316" s="137">
        <f>Q316*H316</f>
        <v>0</v>
      </c>
      <c r="S316" s="137">
        <v>0</v>
      </c>
      <c r="T316" s="138">
        <f>S316*H316</f>
        <v>0</v>
      </c>
      <c r="AR316" s="139" t="s">
        <v>172</v>
      </c>
      <c r="AT316" s="139" t="s">
        <v>167</v>
      </c>
      <c r="AU316" s="139" t="s">
        <v>84</v>
      </c>
      <c r="AY316" s="18" t="s">
        <v>165</v>
      </c>
      <c r="BE316" s="140">
        <f>IF(N316="základní",J316,0)</f>
        <v>0</v>
      </c>
      <c r="BF316" s="140">
        <f>IF(N316="snížená",J316,0)</f>
        <v>0</v>
      </c>
      <c r="BG316" s="140">
        <f>IF(N316="zákl. přenesená",J316,0)</f>
        <v>0</v>
      </c>
      <c r="BH316" s="140">
        <f>IF(N316="sníž. přenesená",J316,0)</f>
        <v>0</v>
      </c>
      <c r="BI316" s="140">
        <f>IF(N316="nulová",J316,0)</f>
        <v>0</v>
      </c>
      <c r="BJ316" s="18" t="s">
        <v>82</v>
      </c>
      <c r="BK316" s="140">
        <f>ROUND(I316*H316,2)</f>
        <v>0</v>
      </c>
      <c r="BL316" s="18" t="s">
        <v>172</v>
      </c>
      <c r="BM316" s="139" t="s">
        <v>484</v>
      </c>
    </row>
    <row r="317" spans="2:65" s="1" customFormat="1" ht="11.25">
      <c r="B317" s="33"/>
      <c r="D317" s="141" t="s">
        <v>173</v>
      </c>
      <c r="F317" s="142" t="s">
        <v>456</v>
      </c>
      <c r="I317" s="143"/>
      <c r="L317" s="33"/>
      <c r="M317" s="144"/>
      <c r="T317" s="54"/>
      <c r="AT317" s="18" t="s">
        <v>173</v>
      </c>
      <c r="AU317" s="18" t="s">
        <v>84</v>
      </c>
    </row>
    <row r="318" spans="2:65" s="1" customFormat="1" ht="16.5" customHeight="1">
      <c r="B318" s="33"/>
      <c r="C318" s="128" t="s">
        <v>487</v>
      </c>
      <c r="D318" s="128" t="s">
        <v>167</v>
      </c>
      <c r="E318" s="129" t="s">
        <v>458</v>
      </c>
      <c r="F318" s="130" t="s">
        <v>459</v>
      </c>
      <c r="G318" s="131" t="s">
        <v>170</v>
      </c>
      <c r="H318" s="132">
        <v>59.225999999999999</v>
      </c>
      <c r="I318" s="133"/>
      <c r="J318" s="134">
        <f>ROUND(I318*H318,2)</f>
        <v>0</v>
      </c>
      <c r="K318" s="130" t="s">
        <v>171</v>
      </c>
      <c r="L318" s="33"/>
      <c r="M318" s="135" t="s">
        <v>19</v>
      </c>
      <c r="N318" s="136" t="s">
        <v>45</v>
      </c>
      <c r="P318" s="137">
        <f>O318*H318</f>
        <v>0</v>
      </c>
      <c r="Q318" s="137">
        <v>0</v>
      </c>
      <c r="R318" s="137">
        <f>Q318*H318</f>
        <v>0</v>
      </c>
      <c r="S318" s="137">
        <v>0</v>
      </c>
      <c r="T318" s="138">
        <f>S318*H318</f>
        <v>0</v>
      </c>
      <c r="AR318" s="139" t="s">
        <v>172</v>
      </c>
      <c r="AT318" s="139" t="s">
        <v>167</v>
      </c>
      <c r="AU318" s="139" t="s">
        <v>84</v>
      </c>
      <c r="AY318" s="18" t="s">
        <v>165</v>
      </c>
      <c r="BE318" s="140">
        <f>IF(N318="základní",J318,0)</f>
        <v>0</v>
      </c>
      <c r="BF318" s="140">
        <f>IF(N318="snížená",J318,0)</f>
        <v>0</v>
      </c>
      <c r="BG318" s="140">
        <f>IF(N318="zákl. přenesená",J318,0)</f>
        <v>0</v>
      </c>
      <c r="BH318" s="140">
        <f>IF(N318="sníž. přenesená",J318,0)</f>
        <v>0</v>
      </c>
      <c r="BI318" s="140">
        <f>IF(N318="nulová",J318,0)</f>
        <v>0</v>
      </c>
      <c r="BJ318" s="18" t="s">
        <v>82</v>
      </c>
      <c r="BK318" s="140">
        <f>ROUND(I318*H318,2)</f>
        <v>0</v>
      </c>
      <c r="BL318" s="18" t="s">
        <v>172</v>
      </c>
      <c r="BM318" s="139" t="s">
        <v>490</v>
      </c>
    </row>
    <row r="319" spans="2:65" s="1" customFormat="1" ht="11.25">
      <c r="B319" s="33"/>
      <c r="D319" s="141" t="s">
        <v>173</v>
      </c>
      <c r="F319" s="142" t="s">
        <v>461</v>
      </c>
      <c r="I319" s="143"/>
      <c r="L319" s="33"/>
      <c r="M319" s="144"/>
      <c r="T319" s="54"/>
      <c r="AT319" s="18" t="s">
        <v>173</v>
      </c>
      <c r="AU319" s="18" t="s">
        <v>84</v>
      </c>
    </row>
    <row r="320" spans="2:65" s="12" customFormat="1" ht="11.25">
      <c r="B320" s="145"/>
      <c r="D320" s="146" t="s">
        <v>175</v>
      </c>
      <c r="E320" s="147" t="s">
        <v>19</v>
      </c>
      <c r="F320" s="148" t="s">
        <v>462</v>
      </c>
      <c r="H320" s="147" t="s">
        <v>19</v>
      </c>
      <c r="I320" s="149"/>
      <c r="L320" s="145"/>
      <c r="M320" s="150"/>
      <c r="T320" s="151"/>
      <c r="AT320" s="147" t="s">
        <v>175</v>
      </c>
      <c r="AU320" s="147" t="s">
        <v>84</v>
      </c>
      <c r="AV320" s="12" t="s">
        <v>82</v>
      </c>
      <c r="AW320" s="12" t="s">
        <v>35</v>
      </c>
      <c r="AX320" s="12" t="s">
        <v>74</v>
      </c>
      <c r="AY320" s="147" t="s">
        <v>165</v>
      </c>
    </row>
    <row r="321" spans="2:65" s="13" customFormat="1" ht="11.25">
      <c r="B321" s="152"/>
      <c r="D321" s="146" t="s">
        <v>175</v>
      </c>
      <c r="E321" s="153" t="s">
        <v>19</v>
      </c>
      <c r="F321" s="154" t="s">
        <v>1899</v>
      </c>
      <c r="H321" s="155">
        <v>59.225999999999999</v>
      </c>
      <c r="I321" s="156"/>
      <c r="L321" s="152"/>
      <c r="M321" s="157"/>
      <c r="T321" s="158"/>
      <c r="AT321" s="153" t="s">
        <v>175</v>
      </c>
      <c r="AU321" s="153" t="s">
        <v>84</v>
      </c>
      <c r="AV321" s="13" t="s">
        <v>84</v>
      </c>
      <c r="AW321" s="13" t="s">
        <v>35</v>
      </c>
      <c r="AX321" s="13" t="s">
        <v>74</v>
      </c>
      <c r="AY321" s="153" t="s">
        <v>165</v>
      </c>
    </row>
    <row r="322" spans="2:65" s="14" customFormat="1" ht="11.25">
      <c r="B322" s="159"/>
      <c r="D322" s="146" t="s">
        <v>175</v>
      </c>
      <c r="E322" s="160" t="s">
        <v>19</v>
      </c>
      <c r="F322" s="161" t="s">
        <v>178</v>
      </c>
      <c r="H322" s="162">
        <v>59.225999999999999</v>
      </c>
      <c r="I322" s="163"/>
      <c r="L322" s="159"/>
      <c r="M322" s="164"/>
      <c r="T322" s="165"/>
      <c r="AT322" s="160" t="s">
        <v>175</v>
      </c>
      <c r="AU322" s="160" t="s">
        <v>84</v>
      </c>
      <c r="AV322" s="14" t="s">
        <v>172</v>
      </c>
      <c r="AW322" s="14" t="s">
        <v>35</v>
      </c>
      <c r="AX322" s="14" t="s">
        <v>82</v>
      </c>
      <c r="AY322" s="160" t="s">
        <v>165</v>
      </c>
    </row>
    <row r="323" spans="2:65" s="1" customFormat="1" ht="21.75" customHeight="1">
      <c r="B323" s="33"/>
      <c r="C323" s="128" t="s">
        <v>342</v>
      </c>
      <c r="D323" s="128" t="s">
        <v>167</v>
      </c>
      <c r="E323" s="129" t="s">
        <v>465</v>
      </c>
      <c r="F323" s="130" t="s">
        <v>466</v>
      </c>
      <c r="G323" s="131" t="s">
        <v>170</v>
      </c>
      <c r="H323" s="132">
        <v>1776.78</v>
      </c>
      <c r="I323" s="133"/>
      <c r="J323" s="134">
        <f>ROUND(I323*H323,2)</f>
        <v>0</v>
      </c>
      <c r="K323" s="130" t="s">
        <v>171</v>
      </c>
      <c r="L323" s="33"/>
      <c r="M323" s="135" t="s">
        <v>19</v>
      </c>
      <c r="N323" s="136" t="s">
        <v>45</v>
      </c>
      <c r="P323" s="137">
        <f>O323*H323</f>
        <v>0</v>
      </c>
      <c r="Q323" s="137">
        <v>0</v>
      </c>
      <c r="R323" s="137">
        <f>Q323*H323</f>
        <v>0</v>
      </c>
      <c r="S323" s="137">
        <v>0</v>
      </c>
      <c r="T323" s="138">
        <f>S323*H323</f>
        <v>0</v>
      </c>
      <c r="AR323" s="139" t="s">
        <v>172</v>
      </c>
      <c r="AT323" s="139" t="s">
        <v>167</v>
      </c>
      <c r="AU323" s="139" t="s">
        <v>84</v>
      </c>
      <c r="AY323" s="18" t="s">
        <v>165</v>
      </c>
      <c r="BE323" s="140">
        <f>IF(N323="základní",J323,0)</f>
        <v>0</v>
      </c>
      <c r="BF323" s="140">
        <f>IF(N323="snížená",J323,0)</f>
        <v>0</v>
      </c>
      <c r="BG323" s="140">
        <f>IF(N323="zákl. přenesená",J323,0)</f>
        <v>0</v>
      </c>
      <c r="BH323" s="140">
        <f>IF(N323="sníž. přenesená",J323,0)</f>
        <v>0</v>
      </c>
      <c r="BI323" s="140">
        <f>IF(N323="nulová",J323,0)</f>
        <v>0</v>
      </c>
      <c r="BJ323" s="18" t="s">
        <v>82</v>
      </c>
      <c r="BK323" s="140">
        <f>ROUND(I323*H323,2)</f>
        <v>0</v>
      </c>
      <c r="BL323" s="18" t="s">
        <v>172</v>
      </c>
      <c r="BM323" s="139" t="s">
        <v>496</v>
      </c>
    </row>
    <row r="324" spans="2:65" s="1" customFormat="1" ht="11.25">
      <c r="B324" s="33"/>
      <c r="D324" s="141" t="s">
        <v>173</v>
      </c>
      <c r="F324" s="142" t="s">
        <v>468</v>
      </c>
      <c r="I324" s="143"/>
      <c r="L324" s="33"/>
      <c r="M324" s="144"/>
      <c r="T324" s="54"/>
      <c r="AT324" s="18" t="s">
        <v>173</v>
      </c>
      <c r="AU324" s="18" t="s">
        <v>84</v>
      </c>
    </row>
    <row r="325" spans="2:65" s="13" customFormat="1" ht="11.25">
      <c r="B325" s="152"/>
      <c r="D325" s="146" t="s">
        <v>175</v>
      </c>
      <c r="E325" s="153" t="s">
        <v>19</v>
      </c>
      <c r="F325" s="154" t="s">
        <v>1900</v>
      </c>
      <c r="H325" s="155">
        <v>1776.78</v>
      </c>
      <c r="I325" s="156"/>
      <c r="L325" s="152"/>
      <c r="M325" s="157"/>
      <c r="T325" s="158"/>
      <c r="AT325" s="153" t="s">
        <v>175</v>
      </c>
      <c r="AU325" s="153" t="s">
        <v>84</v>
      </c>
      <c r="AV325" s="13" t="s">
        <v>84</v>
      </c>
      <c r="AW325" s="13" t="s">
        <v>35</v>
      </c>
      <c r="AX325" s="13" t="s">
        <v>74</v>
      </c>
      <c r="AY325" s="153" t="s">
        <v>165</v>
      </c>
    </row>
    <row r="326" spans="2:65" s="14" customFormat="1" ht="11.25">
      <c r="B326" s="159"/>
      <c r="D326" s="146" t="s">
        <v>175</v>
      </c>
      <c r="E326" s="160" t="s">
        <v>19</v>
      </c>
      <c r="F326" s="161" t="s">
        <v>178</v>
      </c>
      <c r="H326" s="162">
        <v>1776.78</v>
      </c>
      <c r="I326" s="163"/>
      <c r="L326" s="159"/>
      <c r="M326" s="164"/>
      <c r="T326" s="165"/>
      <c r="AT326" s="160" t="s">
        <v>175</v>
      </c>
      <c r="AU326" s="160" t="s">
        <v>84</v>
      </c>
      <c r="AV326" s="14" t="s">
        <v>172</v>
      </c>
      <c r="AW326" s="14" t="s">
        <v>35</v>
      </c>
      <c r="AX326" s="14" t="s">
        <v>82</v>
      </c>
      <c r="AY326" s="160" t="s">
        <v>165</v>
      </c>
    </row>
    <row r="327" spans="2:65" s="1" customFormat="1" ht="16.5" customHeight="1">
      <c r="B327" s="33"/>
      <c r="C327" s="128" t="s">
        <v>498</v>
      </c>
      <c r="D327" s="128" t="s">
        <v>167</v>
      </c>
      <c r="E327" s="129" t="s">
        <v>470</v>
      </c>
      <c r="F327" s="130" t="s">
        <v>471</v>
      </c>
      <c r="G327" s="131" t="s">
        <v>170</v>
      </c>
      <c r="H327" s="132">
        <v>59.225999999999999</v>
      </c>
      <c r="I327" s="133"/>
      <c r="J327" s="134">
        <f>ROUND(I327*H327,2)</f>
        <v>0</v>
      </c>
      <c r="K327" s="130" t="s">
        <v>171</v>
      </c>
      <c r="L327" s="33"/>
      <c r="M327" s="135" t="s">
        <v>19</v>
      </c>
      <c r="N327" s="136" t="s">
        <v>45</v>
      </c>
      <c r="P327" s="137">
        <f>O327*H327</f>
        <v>0</v>
      </c>
      <c r="Q327" s="137">
        <v>0</v>
      </c>
      <c r="R327" s="137">
        <f>Q327*H327</f>
        <v>0</v>
      </c>
      <c r="S327" s="137">
        <v>0</v>
      </c>
      <c r="T327" s="138">
        <f>S327*H327</f>
        <v>0</v>
      </c>
      <c r="AR327" s="139" t="s">
        <v>172</v>
      </c>
      <c r="AT327" s="139" t="s">
        <v>167</v>
      </c>
      <c r="AU327" s="139" t="s">
        <v>84</v>
      </c>
      <c r="AY327" s="18" t="s">
        <v>165</v>
      </c>
      <c r="BE327" s="140">
        <f>IF(N327="základní",J327,0)</f>
        <v>0</v>
      </c>
      <c r="BF327" s="140">
        <f>IF(N327="snížená",J327,0)</f>
        <v>0</v>
      </c>
      <c r="BG327" s="140">
        <f>IF(N327="zákl. přenesená",J327,0)</f>
        <v>0</v>
      </c>
      <c r="BH327" s="140">
        <f>IF(N327="sníž. přenesená",J327,0)</f>
        <v>0</v>
      </c>
      <c r="BI327" s="140">
        <f>IF(N327="nulová",J327,0)</f>
        <v>0</v>
      </c>
      <c r="BJ327" s="18" t="s">
        <v>82</v>
      </c>
      <c r="BK327" s="140">
        <f>ROUND(I327*H327,2)</f>
        <v>0</v>
      </c>
      <c r="BL327" s="18" t="s">
        <v>172</v>
      </c>
      <c r="BM327" s="139" t="s">
        <v>501</v>
      </c>
    </row>
    <row r="328" spans="2:65" s="1" customFormat="1" ht="11.25">
      <c r="B328" s="33"/>
      <c r="D328" s="141" t="s">
        <v>173</v>
      </c>
      <c r="F328" s="142" t="s">
        <v>473</v>
      </c>
      <c r="I328" s="143"/>
      <c r="L328" s="33"/>
      <c r="M328" s="144"/>
      <c r="T328" s="54"/>
      <c r="AT328" s="18" t="s">
        <v>173</v>
      </c>
      <c r="AU328" s="18" t="s">
        <v>84</v>
      </c>
    </row>
    <row r="329" spans="2:65" s="1" customFormat="1" ht="24.2" customHeight="1">
      <c r="B329" s="33"/>
      <c r="C329" s="128" t="s">
        <v>349</v>
      </c>
      <c r="D329" s="128" t="s">
        <v>167</v>
      </c>
      <c r="E329" s="129" t="s">
        <v>476</v>
      </c>
      <c r="F329" s="130" t="s">
        <v>477</v>
      </c>
      <c r="G329" s="131" t="s">
        <v>170</v>
      </c>
      <c r="H329" s="132">
        <v>12.348000000000001</v>
      </c>
      <c r="I329" s="133"/>
      <c r="J329" s="134">
        <f>ROUND(I329*H329,2)</f>
        <v>0</v>
      </c>
      <c r="K329" s="130" t="s">
        <v>171</v>
      </c>
      <c r="L329" s="33"/>
      <c r="M329" s="135" t="s">
        <v>19</v>
      </c>
      <c r="N329" s="136" t="s">
        <v>45</v>
      </c>
      <c r="P329" s="137">
        <f>O329*H329</f>
        <v>0</v>
      </c>
      <c r="Q329" s="137">
        <v>0</v>
      </c>
      <c r="R329" s="137">
        <f>Q329*H329</f>
        <v>0</v>
      </c>
      <c r="S329" s="137">
        <v>0</v>
      </c>
      <c r="T329" s="138">
        <f>S329*H329</f>
        <v>0</v>
      </c>
      <c r="AR329" s="139" t="s">
        <v>172</v>
      </c>
      <c r="AT329" s="139" t="s">
        <v>167</v>
      </c>
      <c r="AU329" s="139" t="s">
        <v>84</v>
      </c>
      <c r="AY329" s="18" t="s">
        <v>165</v>
      </c>
      <c r="BE329" s="140">
        <f>IF(N329="základní",J329,0)</f>
        <v>0</v>
      </c>
      <c r="BF329" s="140">
        <f>IF(N329="snížená",J329,0)</f>
        <v>0</v>
      </c>
      <c r="BG329" s="140">
        <f>IF(N329="zákl. přenesená",J329,0)</f>
        <v>0</v>
      </c>
      <c r="BH329" s="140">
        <f>IF(N329="sníž. přenesená",J329,0)</f>
        <v>0</v>
      </c>
      <c r="BI329" s="140">
        <f>IF(N329="nulová",J329,0)</f>
        <v>0</v>
      </c>
      <c r="BJ329" s="18" t="s">
        <v>82</v>
      </c>
      <c r="BK329" s="140">
        <f>ROUND(I329*H329,2)</f>
        <v>0</v>
      </c>
      <c r="BL329" s="18" t="s">
        <v>172</v>
      </c>
      <c r="BM329" s="139" t="s">
        <v>506</v>
      </c>
    </row>
    <row r="330" spans="2:65" s="1" customFormat="1" ht="11.25">
      <c r="B330" s="33"/>
      <c r="D330" s="141" t="s">
        <v>173</v>
      </c>
      <c r="F330" s="142" t="s">
        <v>479</v>
      </c>
      <c r="I330" s="143"/>
      <c r="L330" s="33"/>
      <c r="M330" s="144"/>
      <c r="T330" s="54"/>
      <c r="AT330" s="18" t="s">
        <v>173</v>
      </c>
      <c r="AU330" s="18" t="s">
        <v>84</v>
      </c>
    </row>
    <row r="331" spans="2:65" s="12" customFormat="1" ht="11.25">
      <c r="B331" s="145"/>
      <c r="D331" s="146" t="s">
        <v>175</v>
      </c>
      <c r="E331" s="147" t="s">
        <v>19</v>
      </c>
      <c r="F331" s="148" t="s">
        <v>1901</v>
      </c>
      <c r="H331" s="147" t="s">
        <v>19</v>
      </c>
      <c r="I331" s="149"/>
      <c r="L331" s="145"/>
      <c r="M331" s="150"/>
      <c r="T331" s="151"/>
      <c r="AT331" s="147" t="s">
        <v>175</v>
      </c>
      <c r="AU331" s="147" t="s">
        <v>84</v>
      </c>
      <c r="AV331" s="12" t="s">
        <v>82</v>
      </c>
      <c r="AW331" s="12" t="s">
        <v>35</v>
      </c>
      <c r="AX331" s="12" t="s">
        <v>74</v>
      </c>
      <c r="AY331" s="147" t="s">
        <v>165</v>
      </c>
    </row>
    <row r="332" spans="2:65" s="13" customFormat="1" ht="11.25">
      <c r="B332" s="152"/>
      <c r="D332" s="146" t="s">
        <v>175</v>
      </c>
      <c r="E332" s="153" t="s">
        <v>19</v>
      </c>
      <c r="F332" s="154" t="s">
        <v>1902</v>
      </c>
      <c r="H332" s="155">
        <v>12.348000000000001</v>
      </c>
      <c r="I332" s="156"/>
      <c r="L332" s="152"/>
      <c r="M332" s="157"/>
      <c r="T332" s="158"/>
      <c r="AT332" s="153" t="s">
        <v>175</v>
      </c>
      <c r="AU332" s="153" t="s">
        <v>84</v>
      </c>
      <c r="AV332" s="13" t="s">
        <v>84</v>
      </c>
      <c r="AW332" s="13" t="s">
        <v>35</v>
      </c>
      <c r="AX332" s="13" t="s">
        <v>74</v>
      </c>
      <c r="AY332" s="153" t="s">
        <v>165</v>
      </c>
    </row>
    <row r="333" spans="2:65" s="14" customFormat="1" ht="11.25">
      <c r="B333" s="159"/>
      <c r="D333" s="146" t="s">
        <v>175</v>
      </c>
      <c r="E333" s="160" t="s">
        <v>19</v>
      </c>
      <c r="F333" s="161" t="s">
        <v>178</v>
      </c>
      <c r="H333" s="162">
        <v>12.348000000000001</v>
      </c>
      <c r="I333" s="163"/>
      <c r="L333" s="159"/>
      <c r="M333" s="164"/>
      <c r="T333" s="165"/>
      <c r="AT333" s="160" t="s">
        <v>175</v>
      </c>
      <c r="AU333" s="160" t="s">
        <v>84</v>
      </c>
      <c r="AV333" s="14" t="s">
        <v>172</v>
      </c>
      <c r="AW333" s="14" t="s">
        <v>35</v>
      </c>
      <c r="AX333" s="14" t="s">
        <v>82</v>
      </c>
      <c r="AY333" s="160" t="s">
        <v>165</v>
      </c>
    </row>
    <row r="334" spans="2:65" s="1" customFormat="1" ht="21.75" customHeight="1">
      <c r="B334" s="33"/>
      <c r="C334" s="128" t="s">
        <v>509</v>
      </c>
      <c r="D334" s="128" t="s">
        <v>167</v>
      </c>
      <c r="E334" s="129" t="s">
        <v>482</v>
      </c>
      <c r="F334" s="130" t="s">
        <v>483</v>
      </c>
      <c r="G334" s="131" t="s">
        <v>420</v>
      </c>
      <c r="H334" s="132">
        <v>9.3000000000000007</v>
      </c>
      <c r="I334" s="133"/>
      <c r="J334" s="134">
        <f>ROUND(I334*H334,2)</f>
        <v>0</v>
      </c>
      <c r="K334" s="130" t="s">
        <v>171</v>
      </c>
      <c r="L334" s="33"/>
      <c r="M334" s="135" t="s">
        <v>19</v>
      </c>
      <c r="N334" s="136" t="s">
        <v>45</v>
      </c>
      <c r="P334" s="137">
        <f>O334*H334</f>
        <v>0</v>
      </c>
      <c r="Q334" s="137">
        <v>0</v>
      </c>
      <c r="R334" s="137">
        <f>Q334*H334</f>
        <v>0</v>
      </c>
      <c r="S334" s="137">
        <v>0</v>
      </c>
      <c r="T334" s="138">
        <f>S334*H334</f>
        <v>0</v>
      </c>
      <c r="AR334" s="139" t="s">
        <v>172</v>
      </c>
      <c r="AT334" s="139" t="s">
        <v>167</v>
      </c>
      <c r="AU334" s="139" t="s">
        <v>84</v>
      </c>
      <c r="AY334" s="18" t="s">
        <v>165</v>
      </c>
      <c r="BE334" s="140">
        <f>IF(N334="základní",J334,0)</f>
        <v>0</v>
      </c>
      <c r="BF334" s="140">
        <f>IF(N334="snížená",J334,0)</f>
        <v>0</v>
      </c>
      <c r="BG334" s="140">
        <f>IF(N334="zákl. přenesená",J334,0)</f>
        <v>0</v>
      </c>
      <c r="BH334" s="140">
        <f>IF(N334="sníž. přenesená",J334,0)</f>
        <v>0</v>
      </c>
      <c r="BI334" s="140">
        <f>IF(N334="nulová",J334,0)</f>
        <v>0</v>
      </c>
      <c r="BJ334" s="18" t="s">
        <v>82</v>
      </c>
      <c r="BK334" s="140">
        <f>ROUND(I334*H334,2)</f>
        <v>0</v>
      </c>
      <c r="BL334" s="18" t="s">
        <v>172</v>
      </c>
      <c r="BM334" s="139" t="s">
        <v>512</v>
      </c>
    </row>
    <row r="335" spans="2:65" s="1" customFormat="1" ht="11.25">
      <c r="B335" s="33"/>
      <c r="D335" s="141" t="s">
        <v>173</v>
      </c>
      <c r="F335" s="142" t="s">
        <v>485</v>
      </c>
      <c r="I335" s="143"/>
      <c r="L335" s="33"/>
      <c r="M335" s="144"/>
      <c r="T335" s="54"/>
      <c r="AT335" s="18" t="s">
        <v>173</v>
      </c>
      <c r="AU335" s="18" t="s">
        <v>84</v>
      </c>
    </row>
    <row r="336" spans="2:65" s="13" customFormat="1" ht="11.25">
      <c r="B336" s="152"/>
      <c r="D336" s="146" t="s">
        <v>175</v>
      </c>
      <c r="E336" s="153" t="s">
        <v>19</v>
      </c>
      <c r="F336" s="154" t="s">
        <v>486</v>
      </c>
      <c r="H336" s="155">
        <v>9.3000000000000007</v>
      </c>
      <c r="I336" s="156"/>
      <c r="L336" s="152"/>
      <c r="M336" s="157"/>
      <c r="T336" s="158"/>
      <c r="AT336" s="153" t="s">
        <v>175</v>
      </c>
      <c r="AU336" s="153" t="s">
        <v>84</v>
      </c>
      <c r="AV336" s="13" t="s">
        <v>84</v>
      </c>
      <c r="AW336" s="13" t="s">
        <v>35</v>
      </c>
      <c r="AX336" s="13" t="s">
        <v>74</v>
      </c>
      <c r="AY336" s="153" t="s">
        <v>165</v>
      </c>
    </row>
    <row r="337" spans="2:65" s="14" customFormat="1" ht="11.25">
      <c r="B337" s="159"/>
      <c r="D337" s="146" t="s">
        <v>175</v>
      </c>
      <c r="E337" s="160" t="s">
        <v>19</v>
      </c>
      <c r="F337" s="161" t="s">
        <v>178</v>
      </c>
      <c r="H337" s="162">
        <v>9.3000000000000007</v>
      </c>
      <c r="I337" s="163"/>
      <c r="L337" s="159"/>
      <c r="M337" s="164"/>
      <c r="T337" s="165"/>
      <c r="AT337" s="160" t="s">
        <v>175</v>
      </c>
      <c r="AU337" s="160" t="s">
        <v>84</v>
      </c>
      <c r="AV337" s="14" t="s">
        <v>172</v>
      </c>
      <c r="AW337" s="14" t="s">
        <v>35</v>
      </c>
      <c r="AX337" s="14" t="s">
        <v>82</v>
      </c>
      <c r="AY337" s="160" t="s">
        <v>165</v>
      </c>
    </row>
    <row r="338" spans="2:65" s="1" customFormat="1" ht="24.2" customHeight="1">
      <c r="B338" s="33"/>
      <c r="C338" s="128" t="s">
        <v>356</v>
      </c>
      <c r="D338" s="128" t="s">
        <v>167</v>
      </c>
      <c r="E338" s="129" t="s">
        <v>488</v>
      </c>
      <c r="F338" s="130" t="s">
        <v>489</v>
      </c>
      <c r="G338" s="131" t="s">
        <v>420</v>
      </c>
      <c r="H338" s="132">
        <v>558</v>
      </c>
      <c r="I338" s="133"/>
      <c r="J338" s="134">
        <f>ROUND(I338*H338,2)</f>
        <v>0</v>
      </c>
      <c r="K338" s="130" t="s">
        <v>171</v>
      </c>
      <c r="L338" s="33"/>
      <c r="M338" s="135" t="s">
        <v>19</v>
      </c>
      <c r="N338" s="136" t="s">
        <v>45</v>
      </c>
      <c r="P338" s="137">
        <f>O338*H338</f>
        <v>0</v>
      </c>
      <c r="Q338" s="137">
        <v>0</v>
      </c>
      <c r="R338" s="137">
        <f>Q338*H338</f>
        <v>0</v>
      </c>
      <c r="S338" s="137">
        <v>0</v>
      </c>
      <c r="T338" s="138">
        <f>S338*H338</f>
        <v>0</v>
      </c>
      <c r="AR338" s="139" t="s">
        <v>172</v>
      </c>
      <c r="AT338" s="139" t="s">
        <v>167</v>
      </c>
      <c r="AU338" s="139" t="s">
        <v>84</v>
      </c>
      <c r="AY338" s="18" t="s">
        <v>165</v>
      </c>
      <c r="BE338" s="140">
        <f>IF(N338="základní",J338,0)</f>
        <v>0</v>
      </c>
      <c r="BF338" s="140">
        <f>IF(N338="snížená",J338,0)</f>
        <v>0</v>
      </c>
      <c r="BG338" s="140">
        <f>IF(N338="zákl. přenesená",J338,0)</f>
        <v>0</v>
      </c>
      <c r="BH338" s="140">
        <f>IF(N338="sníž. přenesená",J338,0)</f>
        <v>0</v>
      </c>
      <c r="BI338" s="140">
        <f>IF(N338="nulová",J338,0)</f>
        <v>0</v>
      </c>
      <c r="BJ338" s="18" t="s">
        <v>82</v>
      </c>
      <c r="BK338" s="140">
        <f>ROUND(I338*H338,2)</f>
        <v>0</v>
      </c>
      <c r="BL338" s="18" t="s">
        <v>172</v>
      </c>
      <c r="BM338" s="139" t="s">
        <v>516</v>
      </c>
    </row>
    <row r="339" spans="2:65" s="1" customFormat="1" ht="11.25">
      <c r="B339" s="33"/>
      <c r="D339" s="141" t="s">
        <v>173</v>
      </c>
      <c r="F339" s="142" t="s">
        <v>491</v>
      </c>
      <c r="I339" s="143"/>
      <c r="L339" s="33"/>
      <c r="M339" s="144"/>
      <c r="T339" s="54"/>
      <c r="AT339" s="18" t="s">
        <v>173</v>
      </c>
      <c r="AU339" s="18" t="s">
        <v>84</v>
      </c>
    </row>
    <row r="340" spans="2:65" s="12" customFormat="1" ht="11.25">
      <c r="B340" s="145"/>
      <c r="D340" s="146" t="s">
        <v>175</v>
      </c>
      <c r="E340" s="147" t="s">
        <v>19</v>
      </c>
      <c r="F340" s="148" t="s">
        <v>492</v>
      </c>
      <c r="H340" s="147" t="s">
        <v>19</v>
      </c>
      <c r="I340" s="149"/>
      <c r="L340" s="145"/>
      <c r="M340" s="150"/>
      <c r="T340" s="151"/>
      <c r="AT340" s="147" t="s">
        <v>175</v>
      </c>
      <c r="AU340" s="147" t="s">
        <v>84</v>
      </c>
      <c r="AV340" s="12" t="s">
        <v>82</v>
      </c>
      <c r="AW340" s="12" t="s">
        <v>35</v>
      </c>
      <c r="AX340" s="12" t="s">
        <v>74</v>
      </c>
      <c r="AY340" s="147" t="s">
        <v>165</v>
      </c>
    </row>
    <row r="341" spans="2:65" s="13" customFormat="1" ht="11.25">
      <c r="B341" s="152"/>
      <c r="D341" s="146" t="s">
        <v>175</v>
      </c>
      <c r="E341" s="153" t="s">
        <v>19</v>
      </c>
      <c r="F341" s="154" t="s">
        <v>493</v>
      </c>
      <c r="H341" s="155">
        <v>558</v>
      </c>
      <c r="I341" s="156"/>
      <c r="L341" s="152"/>
      <c r="M341" s="157"/>
      <c r="T341" s="158"/>
      <c r="AT341" s="153" t="s">
        <v>175</v>
      </c>
      <c r="AU341" s="153" t="s">
        <v>84</v>
      </c>
      <c r="AV341" s="13" t="s">
        <v>84</v>
      </c>
      <c r="AW341" s="13" t="s">
        <v>35</v>
      </c>
      <c r="AX341" s="13" t="s">
        <v>74</v>
      </c>
      <c r="AY341" s="153" t="s">
        <v>165</v>
      </c>
    </row>
    <row r="342" spans="2:65" s="14" customFormat="1" ht="11.25">
      <c r="B342" s="159"/>
      <c r="D342" s="146" t="s">
        <v>175</v>
      </c>
      <c r="E342" s="160" t="s">
        <v>19</v>
      </c>
      <c r="F342" s="161" t="s">
        <v>178</v>
      </c>
      <c r="H342" s="162">
        <v>558</v>
      </c>
      <c r="I342" s="163"/>
      <c r="L342" s="159"/>
      <c r="M342" s="164"/>
      <c r="T342" s="165"/>
      <c r="AT342" s="160" t="s">
        <v>175</v>
      </c>
      <c r="AU342" s="160" t="s">
        <v>84</v>
      </c>
      <c r="AV342" s="14" t="s">
        <v>172</v>
      </c>
      <c r="AW342" s="14" t="s">
        <v>35</v>
      </c>
      <c r="AX342" s="14" t="s">
        <v>82</v>
      </c>
      <c r="AY342" s="160" t="s">
        <v>165</v>
      </c>
    </row>
    <row r="343" spans="2:65" s="1" customFormat="1" ht="21.75" customHeight="1">
      <c r="B343" s="33"/>
      <c r="C343" s="128" t="s">
        <v>521</v>
      </c>
      <c r="D343" s="128" t="s">
        <v>167</v>
      </c>
      <c r="E343" s="129" t="s">
        <v>494</v>
      </c>
      <c r="F343" s="130" t="s">
        <v>495</v>
      </c>
      <c r="G343" s="131" t="s">
        <v>420</v>
      </c>
      <c r="H343" s="132">
        <v>9.3000000000000007</v>
      </c>
      <c r="I343" s="133"/>
      <c r="J343" s="134">
        <f>ROUND(I343*H343,2)</f>
        <v>0</v>
      </c>
      <c r="K343" s="130" t="s">
        <v>171</v>
      </c>
      <c r="L343" s="33"/>
      <c r="M343" s="135" t="s">
        <v>19</v>
      </c>
      <c r="N343" s="136" t="s">
        <v>45</v>
      </c>
      <c r="P343" s="137">
        <f>O343*H343</f>
        <v>0</v>
      </c>
      <c r="Q343" s="137">
        <v>0</v>
      </c>
      <c r="R343" s="137">
        <f>Q343*H343</f>
        <v>0</v>
      </c>
      <c r="S343" s="137">
        <v>0</v>
      </c>
      <c r="T343" s="138">
        <f>S343*H343</f>
        <v>0</v>
      </c>
      <c r="AR343" s="139" t="s">
        <v>172</v>
      </c>
      <c r="AT343" s="139" t="s">
        <v>167</v>
      </c>
      <c r="AU343" s="139" t="s">
        <v>84</v>
      </c>
      <c r="AY343" s="18" t="s">
        <v>165</v>
      </c>
      <c r="BE343" s="140">
        <f>IF(N343="základní",J343,0)</f>
        <v>0</v>
      </c>
      <c r="BF343" s="140">
        <f>IF(N343="snížená",J343,0)</f>
        <v>0</v>
      </c>
      <c r="BG343" s="140">
        <f>IF(N343="zákl. přenesená",J343,0)</f>
        <v>0</v>
      </c>
      <c r="BH343" s="140">
        <f>IF(N343="sníž. přenesená",J343,0)</f>
        <v>0</v>
      </c>
      <c r="BI343" s="140">
        <f>IF(N343="nulová",J343,0)</f>
        <v>0</v>
      </c>
      <c r="BJ343" s="18" t="s">
        <v>82</v>
      </c>
      <c r="BK343" s="140">
        <f>ROUND(I343*H343,2)</f>
        <v>0</v>
      </c>
      <c r="BL343" s="18" t="s">
        <v>172</v>
      </c>
      <c r="BM343" s="139" t="s">
        <v>524</v>
      </c>
    </row>
    <row r="344" spans="2:65" s="1" customFormat="1" ht="11.25">
      <c r="B344" s="33"/>
      <c r="D344" s="141" t="s">
        <v>173</v>
      </c>
      <c r="F344" s="142" t="s">
        <v>497</v>
      </c>
      <c r="I344" s="143"/>
      <c r="L344" s="33"/>
      <c r="M344" s="144"/>
      <c r="T344" s="54"/>
      <c r="AT344" s="18" t="s">
        <v>173</v>
      </c>
      <c r="AU344" s="18" t="s">
        <v>84</v>
      </c>
    </row>
    <row r="345" spans="2:65" s="1" customFormat="1" ht="24.2" customHeight="1">
      <c r="B345" s="33"/>
      <c r="C345" s="128" t="s">
        <v>365</v>
      </c>
      <c r="D345" s="128" t="s">
        <v>167</v>
      </c>
      <c r="E345" s="129" t="s">
        <v>499</v>
      </c>
      <c r="F345" s="130" t="s">
        <v>500</v>
      </c>
      <c r="G345" s="131" t="s">
        <v>170</v>
      </c>
      <c r="H345" s="132">
        <v>5.585</v>
      </c>
      <c r="I345" s="133"/>
      <c r="J345" s="134">
        <f>ROUND(I345*H345,2)</f>
        <v>0</v>
      </c>
      <c r="K345" s="130" t="s">
        <v>171</v>
      </c>
      <c r="L345" s="33"/>
      <c r="M345" s="135" t="s">
        <v>19</v>
      </c>
      <c r="N345" s="136" t="s">
        <v>45</v>
      </c>
      <c r="P345" s="137">
        <f>O345*H345</f>
        <v>0</v>
      </c>
      <c r="Q345" s="137">
        <v>4.0000000000000003E-5</v>
      </c>
      <c r="R345" s="137">
        <f>Q345*H345</f>
        <v>2.2340000000000001E-4</v>
      </c>
      <c r="S345" s="137">
        <v>0</v>
      </c>
      <c r="T345" s="138">
        <f>S345*H345</f>
        <v>0</v>
      </c>
      <c r="AR345" s="139" t="s">
        <v>172</v>
      </c>
      <c r="AT345" s="139" t="s">
        <v>167</v>
      </c>
      <c r="AU345" s="139" t="s">
        <v>84</v>
      </c>
      <c r="AY345" s="18" t="s">
        <v>165</v>
      </c>
      <c r="BE345" s="140">
        <f>IF(N345="základní",J345,0)</f>
        <v>0</v>
      </c>
      <c r="BF345" s="140">
        <f>IF(N345="snížená",J345,0)</f>
        <v>0</v>
      </c>
      <c r="BG345" s="140">
        <f>IF(N345="zákl. přenesená",J345,0)</f>
        <v>0</v>
      </c>
      <c r="BH345" s="140">
        <f>IF(N345="sníž. přenesená",J345,0)</f>
        <v>0</v>
      </c>
      <c r="BI345" s="140">
        <f>IF(N345="nulová",J345,0)</f>
        <v>0</v>
      </c>
      <c r="BJ345" s="18" t="s">
        <v>82</v>
      </c>
      <c r="BK345" s="140">
        <f>ROUND(I345*H345,2)</f>
        <v>0</v>
      </c>
      <c r="BL345" s="18" t="s">
        <v>172</v>
      </c>
      <c r="BM345" s="139" t="s">
        <v>528</v>
      </c>
    </row>
    <row r="346" spans="2:65" s="1" customFormat="1" ht="11.25">
      <c r="B346" s="33"/>
      <c r="D346" s="141" t="s">
        <v>173</v>
      </c>
      <c r="F346" s="142" t="s">
        <v>502</v>
      </c>
      <c r="I346" s="143"/>
      <c r="L346" s="33"/>
      <c r="M346" s="144"/>
      <c r="T346" s="54"/>
      <c r="AT346" s="18" t="s">
        <v>173</v>
      </c>
      <c r="AU346" s="18" t="s">
        <v>84</v>
      </c>
    </row>
    <row r="347" spans="2:65" s="13" customFormat="1" ht="11.25">
      <c r="B347" s="152"/>
      <c r="D347" s="146" t="s">
        <v>175</v>
      </c>
      <c r="E347" s="153" t="s">
        <v>19</v>
      </c>
      <c r="F347" s="154" t="s">
        <v>503</v>
      </c>
      <c r="H347" s="155">
        <v>5.585</v>
      </c>
      <c r="I347" s="156"/>
      <c r="L347" s="152"/>
      <c r="M347" s="157"/>
      <c r="T347" s="158"/>
      <c r="AT347" s="153" t="s">
        <v>175</v>
      </c>
      <c r="AU347" s="153" t="s">
        <v>84</v>
      </c>
      <c r="AV347" s="13" t="s">
        <v>84</v>
      </c>
      <c r="AW347" s="13" t="s">
        <v>35</v>
      </c>
      <c r="AX347" s="13" t="s">
        <v>74</v>
      </c>
      <c r="AY347" s="153" t="s">
        <v>165</v>
      </c>
    </row>
    <row r="348" spans="2:65" s="14" customFormat="1" ht="11.25">
      <c r="B348" s="159"/>
      <c r="D348" s="146" t="s">
        <v>175</v>
      </c>
      <c r="E348" s="160" t="s">
        <v>19</v>
      </c>
      <c r="F348" s="161" t="s">
        <v>178</v>
      </c>
      <c r="H348" s="162">
        <v>5.585</v>
      </c>
      <c r="I348" s="163"/>
      <c r="L348" s="159"/>
      <c r="M348" s="164"/>
      <c r="T348" s="165"/>
      <c r="AT348" s="160" t="s">
        <v>175</v>
      </c>
      <c r="AU348" s="160" t="s">
        <v>84</v>
      </c>
      <c r="AV348" s="14" t="s">
        <v>172</v>
      </c>
      <c r="AW348" s="14" t="s">
        <v>35</v>
      </c>
      <c r="AX348" s="14" t="s">
        <v>82</v>
      </c>
      <c r="AY348" s="160" t="s">
        <v>165</v>
      </c>
    </row>
    <row r="349" spans="2:65" s="1" customFormat="1" ht="24.2" customHeight="1">
      <c r="B349" s="33"/>
      <c r="C349" s="128" t="s">
        <v>531</v>
      </c>
      <c r="D349" s="128" t="s">
        <v>167</v>
      </c>
      <c r="E349" s="129" t="s">
        <v>504</v>
      </c>
      <c r="F349" s="130" t="s">
        <v>505</v>
      </c>
      <c r="G349" s="131" t="s">
        <v>170</v>
      </c>
      <c r="H349" s="132">
        <v>4.3780000000000001</v>
      </c>
      <c r="I349" s="133"/>
      <c r="J349" s="134">
        <f>ROUND(I349*H349,2)</f>
        <v>0</v>
      </c>
      <c r="K349" s="130" t="s">
        <v>171</v>
      </c>
      <c r="L349" s="33"/>
      <c r="M349" s="135" t="s">
        <v>19</v>
      </c>
      <c r="N349" s="136" t="s">
        <v>45</v>
      </c>
      <c r="P349" s="137">
        <f>O349*H349</f>
        <v>0</v>
      </c>
      <c r="Q349" s="137">
        <v>4.0000000000000003E-5</v>
      </c>
      <c r="R349" s="137">
        <f>Q349*H349</f>
        <v>1.7512000000000002E-4</v>
      </c>
      <c r="S349" s="137">
        <v>0</v>
      </c>
      <c r="T349" s="138">
        <f>S349*H349</f>
        <v>0</v>
      </c>
      <c r="AR349" s="139" t="s">
        <v>172</v>
      </c>
      <c r="AT349" s="139" t="s">
        <v>167</v>
      </c>
      <c r="AU349" s="139" t="s">
        <v>84</v>
      </c>
      <c r="AY349" s="18" t="s">
        <v>165</v>
      </c>
      <c r="BE349" s="140">
        <f>IF(N349="základní",J349,0)</f>
        <v>0</v>
      </c>
      <c r="BF349" s="140">
        <f>IF(N349="snížená",J349,0)</f>
        <v>0</v>
      </c>
      <c r="BG349" s="140">
        <f>IF(N349="zákl. přenesená",J349,0)</f>
        <v>0</v>
      </c>
      <c r="BH349" s="140">
        <f>IF(N349="sníž. přenesená",J349,0)</f>
        <v>0</v>
      </c>
      <c r="BI349" s="140">
        <f>IF(N349="nulová",J349,0)</f>
        <v>0</v>
      </c>
      <c r="BJ349" s="18" t="s">
        <v>82</v>
      </c>
      <c r="BK349" s="140">
        <f>ROUND(I349*H349,2)</f>
        <v>0</v>
      </c>
      <c r="BL349" s="18" t="s">
        <v>172</v>
      </c>
      <c r="BM349" s="139" t="s">
        <v>534</v>
      </c>
    </row>
    <row r="350" spans="2:65" s="1" customFormat="1" ht="11.25">
      <c r="B350" s="33"/>
      <c r="D350" s="141" t="s">
        <v>173</v>
      </c>
      <c r="F350" s="142" t="s">
        <v>507</v>
      </c>
      <c r="I350" s="143"/>
      <c r="L350" s="33"/>
      <c r="M350" s="144"/>
      <c r="T350" s="54"/>
      <c r="AT350" s="18" t="s">
        <v>173</v>
      </c>
      <c r="AU350" s="18" t="s">
        <v>84</v>
      </c>
    </row>
    <row r="351" spans="2:65" s="13" customFormat="1" ht="11.25">
      <c r="B351" s="152"/>
      <c r="D351" s="146" t="s">
        <v>175</v>
      </c>
      <c r="E351" s="153" t="s">
        <v>19</v>
      </c>
      <c r="F351" s="154" t="s">
        <v>508</v>
      </c>
      <c r="H351" s="155">
        <v>4.3780000000000001</v>
      </c>
      <c r="I351" s="156"/>
      <c r="L351" s="152"/>
      <c r="M351" s="157"/>
      <c r="T351" s="158"/>
      <c r="AT351" s="153" t="s">
        <v>175</v>
      </c>
      <c r="AU351" s="153" t="s">
        <v>84</v>
      </c>
      <c r="AV351" s="13" t="s">
        <v>84</v>
      </c>
      <c r="AW351" s="13" t="s">
        <v>35</v>
      </c>
      <c r="AX351" s="13" t="s">
        <v>74</v>
      </c>
      <c r="AY351" s="153" t="s">
        <v>165</v>
      </c>
    </row>
    <row r="352" spans="2:65" s="14" customFormat="1" ht="11.25">
      <c r="B352" s="159"/>
      <c r="D352" s="146" t="s">
        <v>175</v>
      </c>
      <c r="E352" s="160" t="s">
        <v>19</v>
      </c>
      <c r="F352" s="161" t="s">
        <v>178</v>
      </c>
      <c r="H352" s="162">
        <v>4.3780000000000001</v>
      </c>
      <c r="I352" s="163"/>
      <c r="L352" s="159"/>
      <c r="M352" s="164"/>
      <c r="T352" s="165"/>
      <c r="AT352" s="160" t="s">
        <v>175</v>
      </c>
      <c r="AU352" s="160" t="s">
        <v>84</v>
      </c>
      <c r="AV352" s="14" t="s">
        <v>172</v>
      </c>
      <c r="AW352" s="14" t="s">
        <v>35</v>
      </c>
      <c r="AX352" s="14" t="s">
        <v>82</v>
      </c>
      <c r="AY352" s="160" t="s">
        <v>165</v>
      </c>
    </row>
    <row r="353" spans="2:65" s="1" customFormat="1" ht="16.5" customHeight="1">
      <c r="B353" s="33"/>
      <c r="C353" s="128" t="s">
        <v>372</v>
      </c>
      <c r="D353" s="128" t="s">
        <v>167</v>
      </c>
      <c r="E353" s="129" t="s">
        <v>510</v>
      </c>
      <c r="F353" s="130" t="s">
        <v>511</v>
      </c>
      <c r="G353" s="131" t="s">
        <v>170</v>
      </c>
      <c r="H353" s="132">
        <v>3.3170000000000002</v>
      </c>
      <c r="I353" s="133"/>
      <c r="J353" s="134">
        <f>ROUND(I353*H353,2)</f>
        <v>0</v>
      </c>
      <c r="K353" s="130" t="s">
        <v>171</v>
      </c>
      <c r="L353" s="33"/>
      <c r="M353" s="135" t="s">
        <v>19</v>
      </c>
      <c r="N353" s="136" t="s">
        <v>45</v>
      </c>
      <c r="P353" s="137">
        <f>O353*H353</f>
        <v>0</v>
      </c>
      <c r="Q353" s="137">
        <v>1.3999999999999999E-4</v>
      </c>
      <c r="R353" s="137">
        <f>Q353*H353</f>
        <v>4.6437999999999997E-4</v>
      </c>
      <c r="S353" s="137">
        <v>0</v>
      </c>
      <c r="T353" s="138">
        <f>S353*H353</f>
        <v>0</v>
      </c>
      <c r="AR353" s="139" t="s">
        <v>172</v>
      </c>
      <c r="AT353" s="139" t="s">
        <v>167</v>
      </c>
      <c r="AU353" s="139" t="s">
        <v>84</v>
      </c>
      <c r="AY353" s="18" t="s">
        <v>165</v>
      </c>
      <c r="BE353" s="140">
        <f>IF(N353="základní",J353,0)</f>
        <v>0</v>
      </c>
      <c r="BF353" s="140">
        <f>IF(N353="snížená",J353,0)</f>
        <v>0</v>
      </c>
      <c r="BG353" s="140">
        <f>IF(N353="zákl. přenesená",J353,0)</f>
        <v>0</v>
      </c>
      <c r="BH353" s="140">
        <f>IF(N353="sníž. přenesená",J353,0)</f>
        <v>0</v>
      </c>
      <c r="BI353" s="140">
        <f>IF(N353="nulová",J353,0)</f>
        <v>0</v>
      </c>
      <c r="BJ353" s="18" t="s">
        <v>82</v>
      </c>
      <c r="BK353" s="140">
        <f>ROUND(I353*H353,2)</f>
        <v>0</v>
      </c>
      <c r="BL353" s="18" t="s">
        <v>172</v>
      </c>
      <c r="BM353" s="139" t="s">
        <v>538</v>
      </c>
    </row>
    <row r="354" spans="2:65" s="1" customFormat="1" ht="11.25">
      <c r="B354" s="33"/>
      <c r="D354" s="141" t="s">
        <v>173</v>
      </c>
      <c r="F354" s="142" t="s">
        <v>513</v>
      </c>
      <c r="I354" s="143"/>
      <c r="L354" s="33"/>
      <c r="M354" s="144"/>
      <c r="T354" s="54"/>
      <c r="AT354" s="18" t="s">
        <v>173</v>
      </c>
      <c r="AU354" s="18" t="s">
        <v>84</v>
      </c>
    </row>
    <row r="355" spans="2:65" s="12" customFormat="1" ht="11.25">
      <c r="B355" s="145"/>
      <c r="D355" s="146" t="s">
        <v>175</v>
      </c>
      <c r="E355" s="147" t="s">
        <v>19</v>
      </c>
      <c r="F355" s="148" t="s">
        <v>344</v>
      </c>
      <c r="H355" s="147" t="s">
        <v>19</v>
      </c>
      <c r="I355" s="149"/>
      <c r="L355" s="145"/>
      <c r="M355" s="150"/>
      <c r="T355" s="151"/>
      <c r="AT355" s="147" t="s">
        <v>175</v>
      </c>
      <c r="AU355" s="147" t="s">
        <v>84</v>
      </c>
      <c r="AV355" s="12" t="s">
        <v>82</v>
      </c>
      <c r="AW355" s="12" t="s">
        <v>35</v>
      </c>
      <c r="AX355" s="12" t="s">
        <v>74</v>
      </c>
      <c r="AY355" s="147" t="s">
        <v>165</v>
      </c>
    </row>
    <row r="356" spans="2:65" s="13" customFormat="1" ht="11.25">
      <c r="B356" s="152"/>
      <c r="D356" s="146" t="s">
        <v>175</v>
      </c>
      <c r="E356" s="153" t="s">
        <v>19</v>
      </c>
      <c r="F356" s="154" t="s">
        <v>415</v>
      </c>
      <c r="H356" s="155">
        <v>3.3170000000000002</v>
      </c>
      <c r="I356" s="156"/>
      <c r="L356" s="152"/>
      <c r="M356" s="157"/>
      <c r="T356" s="158"/>
      <c r="AT356" s="153" t="s">
        <v>175</v>
      </c>
      <c r="AU356" s="153" t="s">
        <v>84</v>
      </c>
      <c r="AV356" s="13" t="s">
        <v>84</v>
      </c>
      <c r="AW356" s="13" t="s">
        <v>35</v>
      </c>
      <c r="AX356" s="13" t="s">
        <v>74</v>
      </c>
      <c r="AY356" s="153" t="s">
        <v>165</v>
      </c>
    </row>
    <row r="357" spans="2:65" s="14" customFormat="1" ht="11.25">
      <c r="B357" s="159"/>
      <c r="D357" s="146" t="s">
        <v>175</v>
      </c>
      <c r="E357" s="160" t="s">
        <v>19</v>
      </c>
      <c r="F357" s="161" t="s">
        <v>178</v>
      </c>
      <c r="H357" s="162">
        <v>3.3170000000000002</v>
      </c>
      <c r="I357" s="163"/>
      <c r="L357" s="159"/>
      <c r="M357" s="164"/>
      <c r="T357" s="165"/>
      <c r="AT357" s="160" t="s">
        <v>175</v>
      </c>
      <c r="AU357" s="160" t="s">
        <v>84</v>
      </c>
      <c r="AV357" s="14" t="s">
        <v>172</v>
      </c>
      <c r="AW357" s="14" t="s">
        <v>35</v>
      </c>
      <c r="AX357" s="14" t="s">
        <v>82</v>
      </c>
      <c r="AY357" s="160" t="s">
        <v>165</v>
      </c>
    </row>
    <row r="358" spans="2:65" s="1" customFormat="1" ht="16.5" customHeight="1">
      <c r="B358" s="33"/>
      <c r="C358" s="128" t="s">
        <v>541</v>
      </c>
      <c r="D358" s="128" t="s">
        <v>167</v>
      </c>
      <c r="E358" s="129" t="s">
        <v>514</v>
      </c>
      <c r="F358" s="130" t="s">
        <v>515</v>
      </c>
      <c r="G358" s="131" t="s">
        <v>170</v>
      </c>
      <c r="H358" s="132">
        <v>33.433999999999997</v>
      </c>
      <c r="I358" s="133"/>
      <c r="J358" s="134">
        <f>ROUND(I358*H358,2)</f>
        <v>0</v>
      </c>
      <c r="K358" s="130" t="s">
        <v>171</v>
      </c>
      <c r="L358" s="33"/>
      <c r="M358" s="135" t="s">
        <v>19</v>
      </c>
      <c r="N358" s="136" t="s">
        <v>45</v>
      </c>
      <c r="P358" s="137">
        <f>O358*H358</f>
        <v>0</v>
      </c>
      <c r="Q358" s="137">
        <v>1.3999999999999999E-4</v>
      </c>
      <c r="R358" s="137">
        <f>Q358*H358</f>
        <v>4.6807599999999991E-3</v>
      </c>
      <c r="S358" s="137">
        <v>0</v>
      </c>
      <c r="T358" s="138">
        <f>S358*H358</f>
        <v>0</v>
      </c>
      <c r="AR358" s="139" t="s">
        <v>172</v>
      </c>
      <c r="AT358" s="139" t="s">
        <v>167</v>
      </c>
      <c r="AU358" s="139" t="s">
        <v>84</v>
      </c>
      <c r="AY358" s="18" t="s">
        <v>165</v>
      </c>
      <c r="BE358" s="140">
        <f>IF(N358="základní",J358,0)</f>
        <v>0</v>
      </c>
      <c r="BF358" s="140">
        <f>IF(N358="snížená",J358,0)</f>
        <v>0</v>
      </c>
      <c r="BG358" s="140">
        <f>IF(N358="zákl. přenesená",J358,0)</f>
        <v>0</v>
      </c>
      <c r="BH358" s="140">
        <f>IF(N358="sníž. přenesená",J358,0)</f>
        <v>0</v>
      </c>
      <c r="BI358" s="140">
        <f>IF(N358="nulová",J358,0)</f>
        <v>0</v>
      </c>
      <c r="BJ358" s="18" t="s">
        <v>82</v>
      </c>
      <c r="BK358" s="140">
        <f>ROUND(I358*H358,2)</f>
        <v>0</v>
      </c>
      <c r="BL358" s="18" t="s">
        <v>172</v>
      </c>
      <c r="BM358" s="139" t="s">
        <v>544</v>
      </c>
    </row>
    <row r="359" spans="2:65" s="1" customFormat="1" ht="11.25">
      <c r="B359" s="33"/>
      <c r="D359" s="141" t="s">
        <v>173</v>
      </c>
      <c r="F359" s="142" t="s">
        <v>517</v>
      </c>
      <c r="I359" s="143"/>
      <c r="L359" s="33"/>
      <c r="M359" s="144"/>
      <c r="T359" s="54"/>
      <c r="AT359" s="18" t="s">
        <v>173</v>
      </c>
      <c r="AU359" s="18" t="s">
        <v>84</v>
      </c>
    </row>
    <row r="360" spans="2:65" s="12" customFormat="1" ht="11.25">
      <c r="B360" s="145"/>
      <c r="D360" s="146" t="s">
        <v>175</v>
      </c>
      <c r="E360" s="147" t="s">
        <v>19</v>
      </c>
      <c r="F360" s="148" t="s">
        <v>518</v>
      </c>
      <c r="H360" s="147" t="s">
        <v>19</v>
      </c>
      <c r="I360" s="149"/>
      <c r="L360" s="145"/>
      <c r="M360" s="150"/>
      <c r="T360" s="151"/>
      <c r="AT360" s="147" t="s">
        <v>175</v>
      </c>
      <c r="AU360" s="147" t="s">
        <v>84</v>
      </c>
      <c r="AV360" s="12" t="s">
        <v>82</v>
      </c>
      <c r="AW360" s="12" t="s">
        <v>35</v>
      </c>
      <c r="AX360" s="12" t="s">
        <v>74</v>
      </c>
      <c r="AY360" s="147" t="s">
        <v>165</v>
      </c>
    </row>
    <row r="361" spans="2:65" s="13" customFormat="1" ht="11.25">
      <c r="B361" s="152"/>
      <c r="D361" s="146" t="s">
        <v>175</v>
      </c>
      <c r="E361" s="153" t="s">
        <v>19</v>
      </c>
      <c r="F361" s="154" t="s">
        <v>1903</v>
      </c>
      <c r="H361" s="155">
        <v>9.8450000000000006</v>
      </c>
      <c r="I361" s="156"/>
      <c r="L361" s="152"/>
      <c r="M361" s="157"/>
      <c r="T361" s="158"/>
      <c r="AT361" s="153" t="s">
        <v>175</v>
      </c>
      <c r="AU361" s="153" t="s">
        <v>84</v>
      </c>
      <c r="AV361" s="13" t="s">
        <v>84</v>
      </c>
      <c r="AW361" s="13" t="s">
        <v>35</v>
      </c>
      <c r="AX361" s="13" t="s">
        <v>74</v>
      </c>
      <c r="AY361" s="153" t="s">
        <v>165</v>
      </c>
    </row>
    <row r="362" spans="2:65" s="12" customFormat="1" ht="11.25">
      <c r="B362" s="145"/>
      <c r="D362" s="146" t="s">
        <v>175</v>
      </c>
      <c r="E362" s="147" t="s">
        <v>19</v>
      </c>
      <c r="F362" s="148" t="s">
        <v>519</v>
      </c>
      <c r="H362" s="147" t="s">
        <v>19</v>
      </c>
      <c r="I362" s="149"/>
      <c r="L362" s="145"/>
      <c r="M362" s="150"/>
      <c r="T362" s="151"/>
      <c r="AT362" s="147" t="s">
        <v>175</v>
      </c>
      <c r="AU362" s="147" t="s">
        <v>84</v>
      </c>
      <c r="AV362" s="12" t="s">
        <v>82</v>
      </c>
      <c r="AW362" s="12" t="s">
        <v>35</v>
      </c>
      <c r="AX362" s="12" t="s">
        <v>74</v>
      </c>
      <c r="AY362" s="147" t="s">
        <v>165</v>
      </c>
    </row>
    <row r="363" spans="2:65" s="13" customFormat="1" ht="11.25">
      <c r="B363" s="152"/>
      <c r="D363" s="146" t="s">
        <v>175</v>
      </c>
      <c r="E363" s="153" t="s">
        <v>19</v>
      </c>
      <c r="F363" s="154" t="s">
        <v>520</v>
      </c>
      <c r="H363" s="155">
        <v>11.766999999999999</v>
      </c>
      <c r="I363" s="156"/>
      <c r="L363" s="152"/>
      <c r="M363" s="157"/>
      <c r="T363" s="158"/>
      <c r="AT363" s="153" t="s">
        <v>175</v>
      </c>
      <c r="AU363" s="153" t="s">
        <v>84</v>
      </c>
      <c r="AV363" s="13" t="s">
        <v>84</v>
      </c>
      <c r="AW363" s="13" t="s">
        <v>35</v>
      </c>
      <c r="AX363" s="13" t="s">
        <v>74</v>
      </c>
      <c r="AY363" s="153" t="s">
        <v>165</v>
      </c>
    </row>
    <row r="364" spans="2:65" s="13" customFormat="1" ht="11.25">
      <c r="B364" s="152"/>
      <c r="D364" s="146" t="s">
        <v>175</v>
      </c>
      <c r="E364" s="153" t="s">
        <v>19</v>
      </c>
      <c r="F364" s="154" t="s">
        <v>1888</v>
      </c>
      <c r="H364" s="155">
        <v>11.821999999999999</v>
      </c>
      <c r="I364" s="156"/>
      <c r="L364" s="152"/>
      <c r="M364" s="157"/>
      <c r="T364" s="158"/>
      <c r="AT364" s="153" t="s">
        <v>175</v>
      </c>
      <c r="AU364" s="153" t="s">
        <v>84</v>
      </c>
      <c r="AV364" s="13" t="s">
        <v>84</v>
      </c>
      <c r="AW364" s="13" t="s">
        <v>35</v>
      </c>
      <c r="AX364" s="13" t="s">
        <v>74</v>
      </c>
      <c r="AY364" s="153" t="s">
        <v>165</v>
      </c>
    </row>
    <row r="365" spans="2:65" s="14" customFormat="1" ht="11.25">
      <c r="B365" s="159"/>
      <c r="D365" s="146" t="s">
        <v>175</v>
      </c>
      <c r="E365" s="160" t="s">
        <v>19</v>
      </c>
      <c r="F365" s="161" t="s">
        <v>178</v>
      </c>
      <c r="H365" s="162">
        <v>33.433999999999997</v>
      </c>
      <c r="I365" s="163"/>
      <c r="L365" s="159"/>
      <c r="M365" s="164"/>
      <c r="T365" s="165"/>
      <c r="AT365" s="160" t="s">
        <v>175</v>
      </c>
      <c r="AU365" s="160" t="s">
        <v>84</v>
      </c>
      <c r="AV365" s="14" t="s">
        <v>172</v>
      </c>
      <c r="AW365" s="14" t="s">
        <v>35</v>
      </c>
      <c r="AX365" s="14" t="s">
        <v>82</v>
      </c>
      <c r="AY365" s="160" t="s">
        <v>165</v>
      </c>
    </row>
    <row r="366" spans="2:65" s="1" customFormat="1" ht="16.5" customHeight="1">
      <c r="B366" s="33"/>
      <c r="C366" s="128" t="s">
        <v>378</v>
      </c>
      <c r="D366" s="128" t="s">
        <v>167</v>
      </c>
      <c r="E366" s="129" t="s">
        <v>522</v>
      </c>
      <c r="F366" s="130" t="s">
        <v>523</v>
      </c>
      <c r="G366" s="131" t="s">
        <v>170</v>
      </c>
      <c r="H366" s="132">
        <v>6.6340000000000003</v>
      </c>
      <c r="I366" s="133"/>
      <c r="J366" s="134">
        <f>ROUND(I366*H366,2)</f>
        <v>0</v>
      </c>
      <c r="K366" s="130" t="s">
        <v>171</v>
      </c>
      <c r="L366" s="33"/>
      <c r="M366" s="135" t="s">
        <v>19</v>
      </c>
      <c r="N366" s="136" t="s">
        <v>45</v>
      </c>
      <c r="P366" s="137">
        <f>O366*H366</f>
        <v>0</v>
      </c>
      <c r="Q366" s="137">
        <v>0</v>
      </c>
      <c r="R366" s="137">
        <f>Q366*H366</f>
        <v>0</v>
      </c>
      <c r="S366" s="137">
        <v>0</v>
      </c>
      <c r="T366" s="138">
        <f>S366*H366</f>
        <v>0</v>
      </c>
      <c r="AR366" s="139" t="s">
        <v>172</v>
      </c>
      <c r="AT366" s="139" t="s">
        <v>167</v>
      </c>
      <c r="AU366" s="139" t="s">
        <v>84</v>
      </c>
      <c r="AY366" s="18" t="s">
        <v>165</v>
      </c>
      <c r="BE366" s="140">
        <f>IF(N366="základní",J366,0)</f>
        <v>0</v>
      </c>
      <c r="BF366" s="140">
        <f>IF(N366="snížená",J366,0)</f>
        <v>0</v>
      </c>
      <c r="BG366" s="140">
        <f>IF(N366="zákl. přenesená",J366,0)</f>
        <v>0</v>
      </c>
      <c r="BH366" s="140">
        <f>IF(N366="sníž. přenesená",J366,0)</f>
        <v>0</v>
      </c>
      <c r="BI366" s="140">
        <f>IF(N366="nulová",J366,0)</f>
        <v>0</v>
      </c>
      <c r="BJ366" s="18" t="s">
        <v>82</v>
      </c>
      <c r="BK366" s="140">
        <f>ROUND(I366*H366,2)</f>
        <v>0</v>
      </c>
      <c r="BL366" s="18" t="s">
        <v>172</v>
      </c>
      <c r="BM366" s="139" t="s">
        <v>549</v>
      </c>
    </row>
    <row r="367" spans="2:65" s="1" customFormat="1" ht="11.25">
      <c r="B367" s="33"/>
      <c r="D367" s="141" t="s">
        <v>173</v>
      </c>
      <c r="F367" s="142" t="s">
        <v>525</v>
      </c>
      <c r="I367" s="143"/>
      <c r="L367" s="33"/>
      <c r="M367" s="144"/>
      <c r="T367" s="54"/>
      <c r="AT367" s="18" t="s">
        <v>173</v>
      </c>
      <c r="AU367" s="18" t="s">
        <v>84</v>
      </c>
    </row>
    <row r="368" spans="2:65" s="12" customFormat="1" ht="11.25">
      <c r="B368" s="145"/>
      <c r="D368" s="146" t="s">
        <v>175</v>
      </c>
      <c r="E368" s="147" t="s">
        <v>19</v>
      </c>
      <c r="F368" s="148" t="s">
        <v>344</v>
      </c>
      <c r="H368" s="147" t="s">
        <v>19</v>
      </c>
      <c r="I368" s="149"/>
      <c r="L368" s="145"/>
      <c r="M368" s="150"/>
      <c r="T368" s="151"/>
      <c r="AT368" s="147" t="s">
        <v>175</v>
      </c>
      <c r="AU368" s="147" t="s">
        <v>84</v>
      </c>
      <c r="AV368" s="12" t="s">
        <v>82</v>
      </c>
      <c r="AW368" s="12" t="s">
        <v>35</v>
      </c>
      <c r="AX368" s="12" t="s">
        <v>74</v>
      </c>
      <c r="AY368" s="147" t="s">
        <v>165</v>
      </c>
    </row>
    <row r="369" spans="2:65" s="13" customFormat="1" ht="11.25">
      <c r="B369" s="152"/>
      <c r="D369" s="146" t="s">
        <v>175</v>
      </c>
      <c r="E369" s="153" t="s">
        <v>19</v>
      </c>
      <c r="F369" s="154" t="s">
        <v>415</v>
      </c>
      <c r="H369" s="155">
        <v>3.3170000000000002</v>
      </c>
      <c r="I369" s="156"/>
      <c r="L369" s="152"/>
      <c r="M369" s="157"/>
      <c r="T369" s="158"/>
      <c r="AT369" s="153" t="s">
        <v>175</v>
      </c>
      <c r="AU369" s="153" t="s">
        <v>84</v>
      </c>
      <c r="AV369" s="13" t="s">
        <v>84</v>
      </c>
      <c r="AW369" s="13" t="s">
        <v>35</v>
      </c>
      <c r="AX369" s="13" t="s">
        <v>74</v>
      </c>
      <c r="AY369" s="153" t="s">
        <v>165</v>
      </c>
    </row>
    <row r="370" spans="2:65" s="12" customFormat="1" ht="11.25">
      <c r="B370" s="145"/>
      <c r="D370" s="146" t="s">
        <v>175</v>
      </c>
      <c r="E370" s="147" t="s">
        <v>19</v>
      </c>
      <c r="F370" s="148" t="s">
        <v>519</v>
      </c>
      <c r="H370" s="147" t="s">
        <v>19</v>
      </c>
      <c r="I370" s="149"/>
      <c r="L370" s="145"/>
      <c r="M370" s="150"/>
      <c r="T370" s="151"/>
      <c r="AT370" s="147" t="s">
        <v>175</v>
      </c>
      <c r="AU370" s="147" t="s">
        <v>84</v>
      </c>
      <c r="AV370" s="12" t="s">
        <v>82</v>
      </c>
      <c r="AW370" s="12" t="s">
        <v>35</v>
      </c>
      <c r="AX370" s="12" t="s">
        <v>74</v>
      </c>
      <c r="AY370" s="147" t="s">
        <v>165</v>
      </c>
    </row>
    <row r="371" spans="2:65" s="13" customFormat="1" ht="11.25">
      <c r="B371" s="152"/>
      <c r="D371" s="146" t="s">
        <v>175</v>
      </c>
      <c r="E371" s="153" t="s">
        <v>19</v>
      </c>
      <c r="F371" s="154" t="s">
        <v>415</v>
      </c>
      <c r="H371" s="155">
        <v>3.3170000000000002</v>
      </c>
      <c r="I371" s="156"/>
      <c r="L371" s="152"/>
      <c r="M371" s="157"/>
      <c r="T371" s="158"/>
      <c r="AT371" s="153" t="s">
        <v>175</v>
      </c>
      <c r="AU371" s="153" t="s">
        <v>84</v>
      </c>
      <c r="AV371" s="13" t="s">
        <v>84</v>
      </c>
      <c r="AW371" s="13" t="s">
        <v>35</v>
      </c>
      <c r="AX371" s="13" t="s">
        <v>74</v>
      </c>
      <c r="AY371" s="153" t="s">
        <v>165</v>
      </c>
    </row>
    <row r="372" spans="2:65" s="14" customFormat="1" ht="11.25">
      <c r="B372" s="159"/>
      <c r="D372" s="146" t="s">
        <v>175</v>
      </c>
      <c r="E372" s="160" t="s">
        <v>19</v>
      </c>
      <c r="F372" s="161" t="s">
        <v>178</v>
      </c>
      <c r="H372" s="162">
        <v>6.6340000000000003</v>
      </c>
      <c r="I372" s="163"/>
      <c r="L372" s="159"/>
      <c r="M372" s="164"/>
      <c r="T372" s="165"/>
      <c r="AT372" s="160" t="s">
        <v>175</v>
      </c>
      <c r="AU372" s="160" t="s">
        <v>84</v>
      </c>
      <c r="AV372" s="14" t="s">
        <v>172</v>
      </c>
      <c r="AW372" s="14" t="s">
        <v>35</v>
      </c>
      <c r="AX372" s="14" t="s">
        <v>82</v>
      </c>
      <c r="AY372" s="160" t="s">
        <v>165</v>
      </c>
    </row>
    <row r="373" spans="2:65" s="1" customFormat="1" ht="24.2" customHeight="1">
      <c r="B373" s="33"/>
      <c r="C373" s="128" t="s">
        <v>552</v>
      </c>
      <c r="D373" s="128" t="s">
        <v>167</v>
      </c>
      <c r="E373" s="129" t="s">
        <v>526</v>
      </c>
      <c r="F373" s="130" t="s">
        <v>527</v>
      </c>
      <c r="G373" s="131" t="s">
        <v>336</v>
      </c>
      <c r="H373" s="132">
        <v>1</v>
      </c>
      <c r="I373" s="133"/>
      <c r="J373" s="134">
        <f>ROUND(I373*H373,2)</f>
        <v>0</v>
      </c>
      <c r="K373" s="130" t="s">
        <v>171</v>
      </c>
      <c r="L373" s="33"/>
      <c r="M373" s="135" t="s">
        <v>19</v>
      </c>
      <c r="N373" s="136" t="s">
        <v>45</v>
      </c>
      <c r="P373" s="137">
        <f>O373*H373</f>
        <v>0</v>
      </c>
      <c r="Q373" s="137">
        <v>4.641E-2</v>
      </c>
      <c r="R373" s="137">
        <f>Q373*H373</f>
        <v>4.641E-2</v>
      </c>
      <c r="S373" s="137">
        <v>0</v>
      </c>
      <c r="T373" s="138">
        <f>S373*H373</f>
        <v>0</v>
      </c>
      <c r="AR373" s="139" t="s">
        <v>172</v>
      </c>
      <c r="AT373" s="139" t="s">
        <v>167</v>
      </c>
      <c r="AU373" s="139" t="s">
        <v>84</v>
      </c>
      <c r="AY373" s="18" t="s">
        <v>165</v>
      </c>
      <c r="BE373" s="140">
        <f>IF(N373="základní",J373,0)</f>
        <v>0</v>
      </c>
      <c r="BF373" s="140">
        <f>IF(N373="snížená",J373,0)</f>
        <v>0</v>
      </c>
      <c r="BG373" s="140">
        <f>IF(N373="zákl. přenesená",J373,0)</f>
        <v>0</v>
      </c>
      <c r="BH373" s="140">
        <f>IF(N373="sníž. přenesená",J373,0)</f>
        <v>0</v>
      </c>
      <c r="BI373" s="140">
        <f>IF(N373="nulová",J373,0)</f>
        <v>0</v>
      </c>
      <c r="BJ373" s="18" t="s">
        <v>82</v>
      </c>
      <c r="BK373" s="140">
        <f>ROUND(I373*H373,2)</f>
        <v>0</v>
      </c>
      <c r="BL373" s="18" t="s">
        <v>172</v>
      </c>
      <c r="BM373" s="139" t="s">
        <v>555</v>
      </c>
    </row>
    <row r="374" spans="2:65" s="1" customFormat="1" ht="11.25">
      <c r="B374" s="33"/>
      <c r="D374" s="141" t="s">
        <v>173</v>
      </c>
      <c r="F374" s="142" t="s">
        <v>529</v>
      </c>
      <c r="I374" s="143"/>
      <c r="L374" s="33"/>
      <c r="M374" s="144"/>
      <c r="T374" s="54"/>
      <c r="AT374" s="18" t="s">
        <v>173</v>
      </c>
      <c r="AU374" s="18" t="s">
        <v>84</v>
      </c>
    </row>
    <row r="375" spans="2:65" s="13" customFormat="1" ht="11.25">
      <c r="B375" s="152"/>
      <c r="D375" s="146" t="s">
        <v>175</v>
      </c>
      <c r="E375" s="153" t="s">
        <v>19</v>
      </c>
      <c r="F375" s="154" t="s">
        <v>530</v>
      </c>
      <c r="H375" s="155">
        <v>1</v>
      </c>
      <c r="I375" s="156"/>
      <c r="L375" s="152"/>
      <c r="M375" s="157"/>
      <c r="T375" s="158"/>
      <c r="AT375" s="153" t="s">
        <v>175</v>
      </c>
      <c r="AU375" s="153" t="s">
        <v>84</v>
      </c>
      <c r="AV375" s="13" t="s">
        <v>84</v>
      </c>
      <c r="AW375" s="13" t="s">
        <v>35</v>
      </c>
      <c r="AX375" s="13" t="s">
        <v>74</v>
      </c>
      <c r="AY375" s="153" t="s">
        <v>165</v>
      </c>
    </row>
    <row r="376" spans="2:65" s="14" customFormat="1" ht="11.25">
      <c r="B376" s="159"/>
      <c r="D376" s="146" t="s">
        <v>175</v>
      </c>
      <c r="E376" s="160" t="s">
        <v>19</v>
      </c>
      <c r="F376" s="161" t="s">
        <v>178</v>
      </c>
      <c r="H376" s="162">
        <v>1</v>
      </c>
      <c r="I376" s="163"/>
      <c r="L376" s="159"/>
      <c r="M376" s="164"/>
      <c r="T376" s="165"/>
      <c r="AT376" s="160" t="s">
        <v>175</v>
      </c>
      <c r="AU376" s="160" t="s">
        <v>84</v>
      </c>
      <c r="AV376" s="14" t="s">
        <v>172</v>
      </c>
      <c r="AW376" s="14" t="s">
        <v>35</v>
      </c>
      <c r="AX376" s="14" t="s">
        <v>82</v>
      </c>
      <c r="AY376" s="160" t="s">
        <v>165</v>
      </c>
    </row>
    <row r="377" spans="2:65" s="1" customFormat="1" ht="24.2" customHeight="1">
      <c r="B377" s="33"/>
      <c r="C377" s="166" t="s">
        <v>385</v>
      </c>
      <c r="D377" s="166" t="s">
        <v>294</v>
      </c>
      <c r="E377" s="167" t="s">
        <v>532</v>
      </c>
      <c r="F377" s="168" t="s">
        <v>533</v>
      </c>
      <c r="G377" s="169" t="s">
        <v>336</v>
      </c>
      <c r="H377" s="170">
        <v>1</v>
      </c>
      <c r="I377" s="171"/>
      <c r="J377" s="172">
        <f>ROUND(I377*H377,2)</f>
        <v>0</v>
      </c>
      <c r="K377" s="168" t="s">
        <v>19</v>
      </c>
      <c r="L377" s="173"/>
      <c r="M377" s="174" t="s">
        <v>19</v>
      </c>
      <c r="N377" s="175" t="s">
        <v>45</v>
      </c>
      <c r="P377" s="137">
        <f>O377*H377</f>
        <v>0</v>
      </c>
      <c r="Q377" s="137">
        <v>0.01</v>
      </c>
      <c r="R377" s="137">
        <f>Q377*H377</f>
        <v>0.01</v>
      </c>
      <c r="S377" s="137">
        <v>0</v>
      </c>
      <c r="T377" s="138">
        <f>S377*H377</f>
        <v>0</v>
      </c>
      <c r="AR377" s="139" t="s">
        <v>199</v>
      </c>
      <c r="AT377" s="139" t="s">
        <v>294</v>
      </c>
      <c r="AU377" s="139" t="s">
        <v>84</v>
      </c>
      <c r="AY377" s="18" t="s">
        <v>165</v>
      </c>
      <c r="BE377" s="140">
        <f>IF(N377="základní",J377,0)</f>
        <v>0</v>
      </c>
      <c r="BF377" s="140">
        <f>IF(N377="snížená",J377,0)</f>
        <v>0</v>
      </c>
      <c r="BG377" s="140">
        <f>IF(N377="zákl. přenesená",J377,0)</f>
        <v>0</v>
      </c>
      <c r="BH377" s="140">
        <f>IF(N377="sníž. přenesená",J377,0)</f>
        <v>0</v>
      </c>
      <c r="BI377" s="140">
        <f>IF(N377="nulová",J377,0)</f>
        <v>0</v>
      </c>
      <c r="BJ377" s="18" t="s">
        <v>82</v>
      </c>
      <c r="BK377" s="140">
        <f>ROUND(I377*H377,2)</f>
        <v>0</v>
      </c>
      <c r="BL377" s="18" t="s">
        <v>172</v>
      </c>
      <c r="BM377" s="139" t="s">
        <v>559</v>
      </c>
    </row>
    <row r="378" spans="2:65" s="13" customFormat="1" ht="11.25">
      <c r="B378" s="152"/>
      <c r="D378" s="146" t="s">
        <v>175</v>
      </c>
      <c r="E378" s="153" t="s">
        <v>19</v>
      </c>
      <c r="F378" s="154" t="s">
        <v>535</v>
      </c>
      <c r="H378" s="155">
        <v>1</v>
      </c>
      <c r="I378" s="156"/>
      <c r="L378" s="152"/>
      <c r="M378" s="157"/>
      <c r="T378" s="158"/>
      <c r="AT378" s="153" t="s">
        <v>175</v>
      </c>
      <c r="AU378" s="153" t="s">
        <v>84</v>
      </c>
      <c r="AV378" s="13" t="s">
        <v>84</v>
      </c>
      <c r="AW378" s="13" t="s">
        <v>35</v>
      </c>
      <c r="AX378" s="13" t="s">
        <v>74</v>
      </c>
      <c r="AY378" s="153" t="s">
        <v>165</v>
      </c>
    </row>
    <row r="379" spans="2:65" s="14" customFormat="1" ht="11.25">
      <c r="B379" s="159"/>
      <c r="D379" s="146" t="s">
        <v>175</v>
      </c>
      <c r="E379" s="160" t="s">
        <v>19</v>
      </c>
      <c r="F379" s="161" t="s">
        <v>178</v>
      </c>
      <c r="H379" s="162">
        <v>1</v>
      </c>
      <c r="I379" s="163"/>
      <c r="L379" s="159"/>
      <c r="M379" s="164"/>
      <c r="T379" s="165"/>
      <c r="AT379" s="160" t="s">
        <v>175</v>
      </c>
      <c r="AU379" s="160" t="s">
        <v>84</v>
      </c>
      <c r="AV379" s="14" t="s">
        <v>172</v>
      </c>
      <c r="AW379" s="14" t="s">
        <v>35</v>
      </c>
      <c r="AX379" s="14" t="s">
        <v>82</v>
      </c>
      <c r="AY379" s="160" t="s">
        <v>165</v>
      </c>
    </row>
    <row r="380" spans="2:65" s="1" customFormat="1" ht="21.75" customHeight="1">
      <c r="B380" s="33"/>
      <c r="C380" s="128" t="s">
        <v>561</v>
      </c>
      <c r="D380" s="128" t="s">
        <v>167</v>
      </c>
      <c r="E380" s="129" t="s">
        <v>536</v>
      </c>
      <c r="F380" s="130" t="s">
        <v>537</v>
      </c>
      <c r="G380" s="131" t="s">
        <v>221</v>
      </c>
      <c r="H380" s="132">
        <v>1.2210000000000001</v>
      </c>
      <c r="I380" s="133"/>
      <c r="J380" s="134">
        <f>ROUND(I380*H380,2)</f>
        <v>0</v>
      </c>
      <c r="K380" s="130" t="s">
        <v>171</v>
      </c>
      <c r="L380" s="33"/>
      <c r="M380" s="135" t="s">
        <v>19</v>
      </c>
      <c r="N380" s="136" t="s">
        <v>45</v>
      </c>
      <c r="P380" s="137">
        <f>O380*H380</f>
        <v>0</v>
      </c>
      <c r="Q380" s="137">
        <v>0</v>
      </c>
      <c r="R380" s="137">
        <f>Q380*H380</f>
        <v>0</v>
      </c>
      <c r="S380" s="137">
        <v>0</v>
      </c>
      <c r="T380" s="138">
        <f>S380*H380</f>
        <v>0</v>
      </c>
      <c r="AR380" s="139" t="s">
        <v>172</v>
      </c>
      <c r="AT380" s="139" t="s">
        <v>167</v>
      </c>
      <c r="AU380" s="139" t="s">
        <v>84</v>
      </c>
      <c r="AY380" s="18" t="s">
        <v>165</v>
      </c>
      <c r="BE380" s="140">
        <f>IF(N380="základní",J380,0)</f>
        <v>0</v>
      </c>
      <c r="BF380" s="140">
        <f>IF(N380="snížená",J380,0)</f>
        <v>0</v>
      </c>
      <c r="BG380" s="140">
        <f>IF(N380="zákl. přenesená",J380,0)</f>
        <v>0</v>
      </c>
      <c r="BH380" s="140">
        <f>IF(N380="sníž. přenesená",J380,0)</f>
        <v>0</v>
      </c>
      <c r="BI380" s="140">
        <f>IF(N380="nulová",J380,0)</f>
        <v>0</v>
      </c>
      <c r="BJ380" s="18" t="s">
        <v>82</v>
      </c>
      <c r="BK380" s="140">
        <f>ROUND(I380*H380,2)</f>
        <v>0</v>
      </c>
      <c r="BL380" s="18" t="s">
        <v>172</v>
      </c>
      <c r="BM380" s="139" t="s">
        <v>564</v>
      </c>
    </row>
    <row r="381" spans="2:65" s="1" customFormat="1" ht="11.25">
      <c r="B381" s="33"/>
      <c r="D381" s="141" t="s">
        <v>173</v>
      </c>
      <c r="F381" s="142" t="s">
        <v>539</v>
      </c>
      <c r="I381" s="143"/>
      <c r="L381" s="33"/>
      <c r="M381" s="144"/>
      <c r="T381" s="54"/>
      <c r="AT381" s="18" t="s">
        <v>173</v>
      </c>
      <c r="AU381" s="18" t="s">
        <v>84</v>
      </c>
    </row>
    <row r="382" spans="2:65" s="12" customFormat="1" ht="11.25">
      <c r="B382" s="145"/>
      <c r="D382" s="146" t="s">
        <v>175</v>
      </c>
      <c r="E382" s="147" t="s">
        <v>19</v>
      </c>
      <c r="F382" s="148" t="s">
        <v>285</v>
      </c>
      <c r="H382" s="147" t="s">
        <v>19</v>
      </c>
      <c r="I382" s="149"/>
      <c r="L382" s="145"/>
      <c r="M382" s="150"/>
      <c r="T382" s="151"/>
      <c r="AT382" s="147" t="s">
        <v>175</v>
      </c>
      <c r="AU382" s="147" t="s">
        <v>84</v>
      </c>
      <c r="AV382" s="12" t="s">
        <v>82</v>
      </c>
      <c r="AW382" s="12" t="s">
        <v>35</v>
      </c>
      <c r="AX382" s="12" t="s">
        <v>74</v>
      </c>
      <c r="AY382" s="147" t="s">
        <v>165</v>
      </c>
    </row>
    <row r="383" spans="2:65" s="13" customFormat="1" ht="11.25">
      <c r="B383" s="152"/>
      <c r="D383" s="146" t="s">
        <v>175</v>
      </c>
      <c r="E383" s="153" t="s">
        <v>19</v>
      </c>
      <c r="F383" s="154" t="s">
        <v>1904</v>
      </c>
      <c r="H383" s="155">
        <v>1.2210000000000001</v>
      </c>
      <c r="I383" s="156"/>
      <c r="L383" s="152"/>
      <c r="M383" s="157"/>
      <c r="T383" s="158"/>
      <c r="AT383" s="153" t="s">
        <v>175</v>
      </c>
      <c r="AU383" s="153" t="s">
        <v>84</v>
      </c>
      <c r="AV383" s="13" t="s">
        <v>84</v>
      </c>
      <c r="AW383" s="13" t="s">
        <v>35</v>
      </c>
      <c r="AX383" s="13" t="s">
        <v>74</v>
      </c>
      <c r="AY383" s="153" t="s">
        <v>165</v>
      </c>
    </row>
    <row r="384" spans="2:65" s="14" customFormat="1" ht="11.25">
      <c r="B384" s="159"/>
      <c r="D384" s="146" t="s">
        <v>175</v>
      </c>
      <c r="E384" s="160" t="s">
        <v>19</v>
      </c>
      <c r="F384" s="161" t="s">
        <v>178</v>
      </c>
      <c r="H384" s="162">
        <v>1.2210000000000001</v>
      </c>
      <c r="I384" s="163"/>
      <c r="L384" s="159"/>
      <c r="M384" s="164"/>
      <c r="T384" s="165"/>
      <c r="AT384" s="160" t="s">
        <v>175</v>
      </c>
      <c r="AU384" s="160" t="s">
        <v>84</v>
      </c>
      <c r="AV384" s="14" t="s">
        <v>172</v>
      </c>
      <c r="AW384" s="14" t="s">
        <v>35</v>
      </c>
      <c r="AX384" s="14" t="s">
        <v>82</v>
      </c>
      <c r="AY384" s="160" t="s">
        <v>165</v>
      </c>
    </row>
    <row r="385" spans="2:65" s="1" customFormat="1" ht="16.5" customHeight="1">
      <c r="B385" s="33"/>
      <c r="C385" s="166" t="s">
        <v>389</v>
      </c>
      <c r="D385" s="166" t="s">
        <v>294</v>
      </c>
      <c r="E385" s="167" t="s">
        <v>542</v>
      </c>
      <c r="F385" s="168" t="s">
        <v>543</v>
      </c>
      <c r="G385" s="169" t="s">
        <v>221</v>
      </c>
      <c r="H385" s="170">
        <v>0.28799999999999998</v>
      </c>
      <c r="I385" s="171"/>
      <c r="J385" s="172">
        <f>ROUND(I385*H385,2)</f>
        <v>0</v>
      </c>
      <c r="K385" s="168" t="s">
        <v>171</v>
      </c>
      <c r="L385" s="173"/>
      <c r="M385" s="174" t="s">
        <v>19</v>
      </c>
      <c r="N385" s="175" t="s">
        <v>45</v>
      </c>
      <c r="P385" s="137">
        <f>O385*H385</f>
        <v>0</v>
      </c>
      <c r="Q385" s="137">
        <v>1</v>
      </c>
      <c r="R385" s="137">
        <f>Q385*H385</f>
        <v>0.28799999999999998</v>
      </c>
      <c r="S385" s="137">
        <v>0</v>
      </c>
      <c r="T385" s="138">
        <f>S385*H385</f>
        <v>0</v>
      </c>
      <c r="AR385" s="139" t="s">
        <v>199</v>
      </c>
      <c r="AT385" s="139" t="s">
        <v>294</v>
      </c>
      <c r="AU385" s="139" t="s">
        <v>84</v>
      </c>
      <c r="AY385" s="18" t="s">
        <v>165</v>
      </c>
      <c r="BE385" s="140">
        <f>IF(N385="základní",J385,0)</f>
        <v>0</v>
      </c>
      <c r="BF385" s="140">
        <f>IF(N385="snížená",J385,0)</f>
        <v>0</v>
      </c>
      <c r="BG385" s="140">
        <f>IF(N385="zákl. přenesená",J385,0)</f>
        <v>0</v>
      </c>
      <c r="BH385" s="140">
        <f>IF(N385="sníž. přenesená",J385,0)</f>
        <v>0</v>
      </c>
      <c r="BI385" s="140">
        <f>IF(N385="nulová",J385,0)</f>
        <v>0</v>
      </c>
      <c r="BJ385" s="18" t="s">
        <v>82</v>
      </c>
      <c r="BK385" s="140">
        <f>ROUND(I385*H385,2)</f>
        <v>0</v>
      </c>
      <c r="BL385" s="18" t="s">
        <v>172</v>
      </c>
      <c r="BM385" s="139" t="s">
        <v>568</v>
      </c>
    </row>
    <row r="386" spans="2:65" s="12" customFormat="1" ht="11.25">
      <c r="B386" s="145"/>
      <c r="D386" s="146" t="s">
        <v>175</v>
      </c>
      <c r="E386" s="147" t="s">
        <v>19</v>
      </c>
      <c r="F386" s="148" t="s">
        <v>285</v>
      </c>
      <c r="H386" s="147" t="s">
        <v>19</v>
      </c>
      <c r="I386" s="149"/>
      <c r="L386" s="145"/>
      <c r="M386" s="150"/>
      <c r="T386" s="151"/>
      <c r="AT386" s="147" t="s">
        <v>175</v>
      </c>
      <c r="AU386" s="147" t="s">
        <v>84</v>
      </c>
      <c r="AV386" s="12" t="s">
        <v>82</v>
      </c>
      <c r="AW386" s="12" t="s">
        <v>35</v>
      </c>
      <c r="AX386" s="12" t="s">
        <v>74</v>
      </c>
      <c r="AY386" s="147" t="s">
        <v>165</v>
      </c>
    </row>
    <row r="387" spans="2:65" s="12" customFormat="1" ht="11.25">
      <c r="B387" s="145"/>
      <c r="D387" s="146" t="s">
        <v>175</v>
      </c>
      <c r="E387" s="147" t="s">
        <v>19</v>
      </c>
      <c r="F387" s="148" t="s">
        <v>550</v>
      </c>
      <c r="H387" s="147" t="s">
        <v>19</v>
      </c>
      <c r="I387" s="149"/>
      <c r="L387" s="145"/>
      <c r="M387" s="150"/>
      <c r="T387" s="151"/>
      <c r="AT387" s="147" t="s">
        <v>175</v>
      </c>
      <c r="AU387" s="147" t="s">
        <v>84</v>
      </c>
      <c r="AV387" s="12" t="s">
        <v>82</v>
      </c>
      <c r="AW387" s="12" t="s">
        <v>35</v>
      </c>
      <c r="AX387" s="12" t="s">
        <v>74</v>
      </c>
      <c r="AY387" s="147" t="s">
        <v>165</v>
      </c>
    </row>
    <row r="388" spans="2:65" s="13" customFormat="1" ht="11.25">
      <c r="B388" s="152"/>
      <c r="D388" s="146" t="s">
        <v>175</v>
      </c>
      <c r="E388" s="153" t="s">
        <v>19</v>
      </c>
      <c r="F388" s="154" t="s">
        <v>546</v>
      </c>
      <c r="H388" s="155">
        <v>0.28799999999999998</v>
      </c>
      <c r="I388" s="156"/>
      <c r="L388" s="152"/>
      <c r="M388" s="157"/>
      <c r="T388" s="158"/>
      <c r="AT388" s="153" t="s">
        <v>175</v>
      </c>
      <c r="AU388" s="153" t="s">
        <v>84</v>
      </c>
      <c r="AV388" s="13" t="s">
        <v>84</v>
      </c>
      <c r="AW388" s="13" t="s">
        <v>35</v>
      </c>
      <c r="AX388" s="13" t="s">
        <v>74</v>
      </c>
      <c r="AY388" s="153" t="s">
        <v>165</v>
      </c>
    </row>
    <row r="389" spans="2:65" s="14" customFormat="1" ht="11.25">
      <c r="B389" s="159"/>
      <c r="D389" s="146" t="s">
        <v>175</v>
      </c>
      <c r="E389" s="160" t="s">
        <v>19</v>
      </c>
      <c r="F389" s="161" t="s">
        <v>178</v>
      </c>
      <c r="H389" s="162">
        <v>0.28799999999999998</v>
      </c>
      <c r="I389" s="163"/>
      <c r="L389" s="159"/>
      <c r="M389" s="164"/>
      <c r="T389" s="165"/>
      <c r="AT389" s="160" t="s">
        <v>175</v>
      </c>
      <c r="AU389" s="160" t="s">
        <v>84</v>
      </c>
      <c r="AV389" s="14" t="s">
        <v>172</v>
      </c>
      <c r="AW389" s="14" t="s">
        <v>35</v>
      </c>
      <c r="AX389" s="14" t="s">
        <v>82</v>
      </c>
      <c r="AY389" s="160" t="s">
        <v>165</v>
      </c>
    </row>
    <row r="390" spans="2:65" s="1" customFormat="1" ht="16.5" customHeight="1">
      <c r="B390" s="33"/>
      <c r="C390" s="166" t="s">
        <v>570</v>
      </c>
      <c r="D390" s="166" t="s">
        <v>294</v>
      </c>
      <c r="E390" s="167" t="s">
        <v>547</v>
      </c>
      <c r="F390" s="168" t="s">
        <v>548</v>
      </c>
      <c r="G390" s="169" t="s">
        <v>221</v>
      </c>
      <c r="H390" s="170">
        <v>5.8000000000000003E-2</v>
      </c>
      <c r="I390" s="171"/>
      <c r="J390" s="172">
        <f>ROUND(I390*H390,2)</f>
        <v>0</v>
      </c>
      <c r="K390" s="168" t="s">
        <v>171</v>
      </c>
      <c r="L390" s="173"/>
      <c r="M390" s="174" t="s">
        <v>19</v>
      </c>
      <c r="N390" s="175" t="s">
        <v>45</v>
      </c>
      <c r="P390" s="137">
        <f>O390*H390</f>
        <v>0</v>
      </c>
      <c r="Q390" s="137">
        <v>1</v>
      </c>
      <c r="R390" s="137">
        <f>Q390*H390</f>
        <v>5.8000000000000003E-2</v>
      </c>
      <c r="S390" s="137">
        <v>0</v>
      </c>
      <c r="T390" s="138">
        <f>S390*H390</f>
        <v>0</v>
      </c>
      <c r="AR390" s="139" t="s">
        <v>199</v>
      </c>
      <c r="AT390" s="139" t="s">
        <v>294</v>
      </c>
      <c r="AU390" s="139" t="s">
        <v>84</v>
      </c>
      <c r="AY390" s="18" t="s">
        <v>165</v>
      </c>
      <c r="BE390" s="140">
        <f>IF(N390="základní",J390,0)</f>
        <v>0</v>
      </c>
      <c r="BF390" s="140">
        <f>IF(N390="snížená",J390,0)</f>
        <v>0</v>
      </c>
      <c r="BG390" s="140">
        <f>IF(N390="zákl. přenesená",J390,0)</f>
        <v>0</v>
      </c>
      <c r="BH390" s="140">
        <f>IF(N390="sníž. přenesená",J390,0)</f>
        <v>0</v>
      </c>
      <c r="BI390" s="140">
        <f>IF(N390="nulová",J390,0)</f>
        <v>0</v>
      </c>
      <c r="BJ390" s="18" t="s">
        <v>82</v>
      </c>
      <c r="BK390" s="140">
        <f>ROUND(I390*H390,2)</f>
        <v>0</v>
      </c>
      <c r="BL390" s="18" t="s">
        <v>172</v>
      </c>
      <c r="BM390" s="139" t="s">
        <v>573</v>
      </c>
    </row>
    <row r="391" spans="2:65" s="12" customFormat="1" ht="11.25">
      <c r="B391" s="145"/>
      <c r="D391" s="146" t="s">
        <v>175</v>
      </c>
      <c r="E391" s="147" t="s">
        <v>19</v>
      </c>
      <c r="F391" s="148" t="s">
        <v>285</v>
      </c>
      <c r="H391" s="147" t="s">
        <v>19</v>
      </c>
      <c r="I391" s="149"/>
      <c r="L391" s="145"/>
      <c r="M391" s="150"/>
      <c r="T391" s="151"/>
      <c r="AT391" s="147" t="s">
        <v>175</v>
      </c>
      <c r="AU391" s="147" t="s">
        <v>84</v>
      </c>
      <c r="AV391" s="12" t="s">
        <v>82</v>
      </c>
      <c r="AW391" s="12" t="s">
        <v>35</v>
      </c>
      <c r="AX391" s="12" t="s">
        <v>74</v>
      </c>
      <c r="AY391" s="147" t="s">
        <v>165</v>
      </c>
    </row>
    <row r="392" spans="2:65" s="12" customFormat="1" ht="11.25">
      <c r="B392" s="145"/>
      <c r="D392" s="146" t="s">
        <v>175</v>
      </c>
      <c r="E392" s="147" t="s">
        <v>19</v>
      </c>
      <c r="F392" s="148" t="s">
        <v>550</v>
      </c>
      <c r="H392" s="147" t="s">
        <v>19</v>
      </c>
      <c r="I392" s="149"/>
      <c r="L392" s="145"/>
      <c r="M392" s="150"/>
      <c r="T392" s="151"/>
      <c r="AT392" s="147" t="s">
        <v>175</v>
      </c>
      <c r="AU392" s="147" t="s">
        <v>84</v>
      </c>
      <c r="AV392" s="12" t="s">
        <v>82</v>
      </c>
      <c r="AW392" s="12" t="s">
        <v>35</v>
      </c>
      <c r="AX392" s="12" t="s">
        <v>74</v>
      </c>
      <c r="AY392" s="147" t="s">
        <v>165</v>
      </c>
    </row>
    <row r="393" spans="2:65" s="13" customFormat="1" ht="11.25">
      <c r="B393" s="152"/>
      <c r="D393" s="146" t="s">
        <v>175</v>
      </c>
      <c r="E393" s="153" t="s">
        <v>19</v>
      </c>
      <c r="F393" s="154" t="s">
        <v>1635</v>
      </c>
      <c r="H393" s="155">
        <v>5.8000000000000003E-2</v>
      </c>
      <c r="I393" s="156"/>
      <c r="L393" s="152"/>
      <c r="M393" s="157"/>
      <c r="T393" s="158"/>
      <c r="AT393" s="153" t="s">
        <v>175</v>
      </c>
      <c r="AU393" s="153" t="s">
        <v>84</v>
      </c>
      <c r="AV393" s="13" t="s">
        <v>84</v>
      </c>
      <c r="AW393" s="13" t="s">
        <v>35</v>
      </c>
      <c r="AX393" s="13" t="s">
        <v>74</v>
      </c>
      <c r="AY393" s="153" t="s">
        <v>165</v>
      </c>
    </row>
    <row r="394" spans="2:65" s="14" customFormat="1" ht="11.25">
      <c r="B394" s="159"/>
      <c r="D394" s="146" t="s">
        <v>175</v>
      </c>
      <c r="E394" s="160" t="s">
        <v>19</v>
      </c>
      <c r="F394" s="161" t="s">
        <v>178</v>
      </c>
      <c r="H394" s="162">
        <v>5.8000000000000003E-2</v>
      </c>
      <c r="I394" s="163"/>
      <c r="L394" s="159"/>
      <c r="M394" s="164"/>
      <c r="T394" s="165"/>
      <c r="AT394" s="160" t="s">
        <v>175</v>
      </c>
      <c r="AU394" s="160" t="s">
        <v>84</v>
      </c>
      <c r="AV394" s="14" t="s">
        <v>172</v>
      </c>
      <c r="AW394" s="14" t="s">
        <v>35</v>
      </c>
      <c r="AX394" s="14" t="s">
        <v>82</v>
      </c>
      <c r="AY394" s="160" t="s">
        <v>165</v>
      </c>
    </row>
    <row r="395" spans="2:65" s="1" customFormat="1" ht="16.5" customHeight="1">
      <c r="B395" s="33"/>
      <c r="C395" s="166" t="s">
        <v>394</v>
      </c>
      <c r="D395" s="166" t="s">
        <v>294</v>
      </c>
      <c r="E395" s="167" t="s">
        <v>553</v>
      </c>
      <c r="F395" s="168" t="s">
        <v>554</v>
      </c>
      <c r="G395" s="169" t="s">
        <v>221</v>
      </c>
      <c r="H395" s="170">
        <v>0.50800000000000001</v>
      </c>
      <c r="I395" s="171"/>
      <c r="J395" s="172">
        <f>ROUND(I395*H395,2)</f>
        <v>0</v>
      </c>
      <c r="K395" s="168" t="s">
        <v>171</v>
      </c>
      <c r="L395" s="173"/>
      <c r="M395" s="174" t="s">
        <v>19</v>
      </c>
      <c r="N395" s="175" t="s">
        <v>45</v>
      </c>
      <c r="P395" s="137">
        <f>O395*H395</f>
        <v>0</v>
      </c>
      <c r="Q395" s="137">
        <v>1</v>
      </c>
      <c r="R395" s="137">
        <f>Q395*H395</f>
        <v>0.50800000000000001</v>
      </c>
      <c r="S395" s="137">
        <v>0</v>
      </c>
      <c r="T395" s="138">
        <f>S395*H395</f>
        <v>0</v>
      </c>
      <c r="AR395" s="139" t="s">
        <v>199</v>
      </c>
      <c r="AT395" s="139" t="s">
        <v>294</v>
      </c>
      <c r="AU395" s="139" t="s">
        <v>84</v>
      </c>
      <c r="AY395" s="18" t="s">
        <v>165</v>
      </c>
      <c r="BE395" s="140">
        <f>IF(N395="základní",J395,0)</f>
        <v>0</v>
      </c>
      <c r="BF395" s="140">
        <f>IF(N395="snížená",J395,0)</f>
        <v>0</v>
      </c>
      <c r="BG395" s="140">
        <f>IF(N395="zákl. přenesená",J395,0)</f>
        <v>0</v>
      </c>
      <c r="BH395" s="140">
        <f>IF(N395="sníž. přenesená",J395,0)</f>
        <v>0</v>
      </c>
      <c r="BI395" s="140">
        <f>IF(N395="nulová",J395,0)</f>
        <v>0</v>
      </c>
      <c r="BJ395" s="18" t="s">
        <v>82</v>
      </c>
      <c r="BK395" s="140">
        <f>ROUND(I395*H395,2)</f>
        <v>0</v>
      </c>
      <c r="BL395" s="18" t="s">
        <v>172</v>
      </c>
      <c r="BM395" s="139" t="s">
        <v>577</v>
      </c>
    </row>
    <row r="396" spans="2:65" s="12" customFormat="1" ht="11.25">
      <c r="B396" s="145"/>
      <c r="D396" s="146" t="s">
        <v>175</v>
      </c>
      <c r="E396" s="147" t="s">
        <v>19</v>
      </c>
      <c r="F396" s="148" t="s">
        <v>285</v>
      </c>
      <c r="H396" s="147" t="s">
        <v>19</v>
      </c>
      <c r="I396" s="149"/>
      <c r="L396" s="145"/>
      <c r="M396" s="150"/>
      <c r="T396" s="151"/>
      <c r="AT396" s="147" t="s">
        <v>175</v>
      </c>
      <c r="AU396" s="147" t="s">
        <v>84</v>
      </c>
      <c r="AV396" s="12" t="s">
        <v>82</v>
      </c>
      <c r="AW396" s="12" t="s">
        <v>35</v>
      </c>
      <c r="AX396" s="12" t="s">
        <v>74</v>
      </c>
      <c r="AY396" s="147" t="s">
        <v>165</v>
      </c>
    </row>
    <row r="397" spans="2:65" s="12" customFormat="1" ht="11.25">
      <c r="B397" s="145"/>
      <c r="D397" s="146" t="s">
        <v>175</v>
      </c>
      <c r="E397" s="147" t="s">
        <v>19</v>
      </c>
      <c r="F397" s="148" t="s">
        <v>550</v>
      </c>
      <c r="H397" s="147" t="s">
        <v>19</v>
      </c>
      <c r="I397" s="149"/>
      <c r="L397" s="145"/>
      <c r="M397" s="150"/>
      <c r="T397" s="151"/>
      <c r="AT397" s="147" t="s">
        <v>175</v>
      </c>
      <c r="AU397" s="147" t="s">
        <v>84</v>
      </c>
      <c r="AV397" s="12" t="s">
        <v>82</v>
      </c>
      <c r="AW397" s="12" t="s">
        <v>35</v>
      </c>
      <c r="AX397" s="12" t="s">
        <v>74</v>
      </c>
      <c r="AY397" s="147" t="s">
        <v>165</v>
      </c>
    </row>
    <row r="398" spans="2:65" s="13" customFormat="1" ht="11.25">
      <c r="B398" s="152"/>
      <c r="D398" s="146" t="s">
        <v>175</v>
      </c>
      <c r="E398" s="153" t="s">
        <v>19</v>
      </c>
      <c r="F398" s="154" t="s">
        <v>1905</v>
      </c>
      <c r="H398" s="155">
        <v>0.50800000000000001</v>
      </c>
      <c r="I398" s="156"/>
      <c r="L398" s="152"/>
      <c r="M398" s="157"/>
      <c r="T398" s="158"/>
      <c r="AT398" s="153" t="s">
        <v>175</v>
      </c>
      <c r="AU398" s="153" t="s">
        <v>84</v>
      </c>
      <c r="AV398" s="13" t="s">
        <v>84</v>
      </c>
      <c r="AW398" s="13" t="s">
        <v>35</v>
      </c>
      <c r="AX398" s="13" t="s">
        <v>74</v>
      </c>
      <c r="AY398" s="153" t="s">
        <v>165</v>
      </c>
    </row>
    <row r="399" spans="2:65" s="14" customFormat="1" ht="11.25">
      <c r="B399" s="159"/>
      <c r="D399" s="146" t="s">
        <v>175</v>
      </c>
      <c r="E399" s="160" t="s">
        <v>19</v>
      </c>
      <c r="F399" s="161" t="s">
        <v>178</v>
      </c>
      <c r="H399" s="162">
        <v>0.50800000000000001</v>
      </c>
      <c r="I399" s="163"/>
      <c r="L399" s="159"/>
      <c r="M399" s="164"/>
      <c r="T399" s="165"/>
      <c r="AT399" s="160" t="s">
        <v>175</v>
      </c>
      <c r="AU399" s="160" t="s">
        <v>84</v>
      </c>
      <c r="AV399" s="14" t="s">
        <v>172</v>
      </c>
      <c r="AW399" s="14" t="s">
        <v>35</v>
      </c>
      <c r="AX399" s="14" t="s">
        <v>82</v>
      </c>
      <c r="AY399" s="160" t="s">
        <v>165</v>
      </c>
    </row>
    <row r="400" spans="2:65" s="1" customFormat="1" ht="16.5" customHeight="1">
      <c r="B400" s="33"/>
      <c r="C400" s="166" t="s">
        <v>579</v>
      </c>
      <c r="D400" s="166" t="s">
        <v>294</v>
      </c>
      <c r="E400" s="167" t="s">
        <v>557</v>
      </c>
      <c r="F400" s="168" t="s">
        <v>558</v>
      </c>
      <c r="G400" s="169" t="s">
        <v>221</v>
      </c>
      <c r="H400" s="170">
        <v>0.04</v>
      </c>
      <c r="I400" s="171"/>
      <c r="J400" s="172">
        <f>ROUND(I400*H400,2)</f>
        <v>0</v>
      </c>
      <c r="K400" s="168" t="s">
        <v>171</v>
      </c>
      <c r="L400" s="173"/>
      <c r="M400" s="174" t="s">
        <v>19</v>
      </c>
      <c r="N400" s="175" t="s">
        <v>45</v>
      </c>
      <c r="P400" s="137">
        <f>O400*H400</f>
        <v>0</v>
      </c>
      <c r="Q400" s="137">
        <v>1</v>
      </c>
      <c r="R400" s="137">
        <f>Q400*H400</f>
        <v>0.04</v>
      </c>
      <c r="S400" s="137">
        <v>0</v>
      </c>
      <c r="T400" s="138">
        <f>S400*H400</f>
        <v>0</v>
      </c>
      <c r="AR400" s="139" t="s">
        <v>199</v>
      </c>
      <c r="AT400" s="139" t="s">
        <v>294</v>
      </c>
      <c r="AU400" s="139" t="s">
        <v>84</v>
      </c>
      <c r="AY400" s="18" t="s">
        <v>165</v>
      </c>
      <c r="BE400" s="140">
        <f>IF(N400="základní",J400,0)</f>
        <v>0</v>
      </c>
      <c r="BF400" s="140">
        <f>IF(N400="snížená",J400,0)</f>
        <v>0</v>
      </c>
      <c r="BG400" s="140">
        <f>IF(N400="zákl. přenesená",J400,0)</f>
        <v>0</v>
      </c>
      <c r="BH400" s="140">
        <f>IF(N400="sníž. přenesená",J400,0)</f>
        <v>0</v>
      </c>
      <c r="BI400" s="140">
        <f>IF(N400="nulová",J400,0)</f>
        <v>0</v>
      </c>
      <c r="BJ400" s="18" t="s">
        <v>82</v>
      </c>
      <c r="BK400" s="140">
        <f>ROUND(I400*H400,2)</f>
        <v>0</v>
      </c>
      <c r="BL400" s="18" t="s">
        <v>172</v>
      </c>
      <c r="BM400" s="139" t="s">
        <v>582</v>
      </c>
    </row>
    <row r="401" spans="2:65" s="12" customFormat="1" ht="11.25">
      <c r="B401" s="145"/>
      <c r="D401" s="146" t="s">
        <v>175</v>
      </c>
      <c r="E401" s="147" t="s">
        <v>19</v>
      </c>
      <c r="F401" s="148" t="s">
        <v>285</v>
      </c>
      <c r="H401" s="147" t="s">
        <v>19</v>
      </c>
      <c r="I401" s="149"/>
      <c r="L401" s="145"/>
      <c r="M401" s="150"/>
      <c r="T401" s="151"/>
      <c r="AT401" s="147" t="s">
        <v>175</v>
      </c>
      <c r="AU401" s="147" t="s">
        <v>84</v>
      </c>
      <c r="AV401" s="12" t="s">
        <v>82</v>
      </c>
      <c r="AW401" s="12" t="s">
        <v>35</v>
      </c>
      <c r="AX401" s="12" t="s">
        <v>74</v>
      </c>
      <c r="AY401" s="147" t="s">
        <v>165</v>
      </c>
    </row>
    <row r="402" spans="2:65" s="12" customFormat="1" ht="11.25">
      <c r="B402" s="145"/>
      <c r="D402" s="146" t="s">
        <v>175</v>
      </c>
      <c r="E402" s="147" t="s">
        <v>19</v>
      </c>
      <c r="F402" s="148" t="s">
        <v>550</v>
      </c>
      <c r="H402" s="147" t="s">
        <v>19</v>
      </c>
      <c r="I402" s="149"/>
      <c r="L402" s="145"/>
      <c r="M402" s="150"/>
      <c r="T402" s="151"/>
      <c r="AT402" s="147" t="s">
        <v>175</v>
      </c>
      <c r="AU402" s="147" t="s">
        <v>84</v>
      </c>
      <c r="AV402" s="12" t="s">
        <v>82</v>
      </c>
      <c r="AW402" s="12" t="s">
        <v>35</v>
      </c>
      <c r="AX402" s="12" t="s">
        <v>74</v>
      </c>
      <c r="AY402" s="147" t="s">
        <v>165</v>
      </c>
    </row>
    <row r="403" spans="2:65" s="13" customFormat="1" ht="11.25">
      <c r="B403" s="152"/>
      <c r="D403" s="146" t="s">
        <v>175</v>
      </c>
      <c r="E403" s="153" t="s">
        <v>19</v>
      </c>
      <c r="F403" s="154" t="s">
        <v>1906</v>
      </c>
      <c r="H403" s="155">
        <v>0.04</v>
      </c>
      <c r="I403" s="156"/>
      <c r="L403" s="152"/>
      <c r="M403" s="157"/>
      <c r="T403" s="158"/>
      <c r="AT403" s="153" t="s">
        <v>175</v>
      </c>
      <c r="AU403" s="153" t="s">
        <v>84</v>
      </c>
      <c r="AV403" s="13" t="s">
        <v>84</v>
      </c>
      <c r="AW403" s="13" t="s">
        <v>35</v>
      </c>
      <c r="AX403" s="13" t="s">
        <v>74</v>
      </c>
      <c r="AY403" s="153" t="s">
        <v>165</v>
      </c>
    </row>
    <row r="404" spans="2:65" s="14" customFormat="1" ht="11.25">
      <c r="B404" s="159"/>
      <c r="D404" s="146" t="s">
        <v>175</v>
      </c>
      <c r="E404" s="160" t="s">
        <v>19</v>
      </c>
      <c r="F404" s="161" t="s">
        <v>178</v>
      </c>
      <c r="H404" s="162">
        <v>0.04</v>
      </c>
      <c r="I404" s="163"/>
      <c r="L404" s="159"/>
      <c r="M404" s="164"/>
      <c r="T404" s="165"/>
      <c r="AT404" s="160" t="s">
        <v>175</v>
      </c>
      <c r="AU404" s="160" t="s">
        <v>84</v>
      </c>
      <c r="AV404" s="14" t="s">
        <v>172</v>
      </c>
      <c r="AW404" s="14" t="s">
        <v>35</v>
      </c>
      <c r="AX404" s="14" t="s">
        <v>82</v>
      </c>
      <c r="AY404" s="160" t="s">
        <v>165</v>
      </c>
    </row>
    <row r="405" spans="2:65" s="1" customFormat="1" ht="16.5" customHeight="1">
      <c r="B405" s="33"/>
      <c r="C405" s="166" t="s">
        <v>400</v>
      </c>
      <c r="D405" s="166" t="s">
        <v>294</v>
      </c>
      <c r="E405" s="167" t="s">
        <v>562</v>
      </c>
      <c r="F405" s="168" t="s">
        <v>563</v>
      </c>
      <c r="G405" s="169" t="s">
        <v>221</v>
      </c>
      <c r="H405" s="170">
        <v>0.17100000000000001</v>
      </c>
      <c r="I405" s="171"/>
      <c r="J405" s="172">
        <f>ROUND(I405*H405,2)</f>
        <v>0</v>
      </c>
      <c r="K405" s="168" t="s">
        <v>171</v>
      </c>
      <c r="L405" s="173"/>
      <c r="M405" s="174" t="s">
        <v>19</v>
      </c>
      <c r="N405" s="175" t="s">
        <v>45</v>
      </c>
      <c r="P405" s="137">
        <f>O405*H405</f>
        <v>0</v>
      </c>
      <c r="Q405" s="137">
        <v>1</v>
      </c>
      <c r="R405" s="137">
        <f>Q405*H405</f>
        <v>0.17100000000000001</v>
      </c>
      <c r="S405" s="137">
        <v>0</v>
      </c>
      <c r="T405" s="138">
        <f>S405*H405</f>
        <v>0</v>
      </c>
      <c r="AR405" s="139" t="s">
        <v>199</v>
      </c>
      <c r="AT405" s="139" t="s">
        <v>294</v>
      </c>
      <c r="AU405" s="139" t="s">
        <v>84</v>
      </c>
      <c r="AY405" s="18" t="s">
        <v>165</v>
      </c>
      <c r="BE405" s="140">
        <f>IF(N405="základní",J405,0)</f>
        <v>0</v>
      </c>
      <c r="BF405" s="140">
        <f>IF(N405="snížená",J405,0)</f>
        <v>0</v>
      </c>
      <c r="BG405" s="140">
        <f>IF(N405="zákl. přenesená",J405,0)</f>
        <v>0</v>
      </c>
      <c r="BH405" s="140">
        <f>IF(N405="sníž. přenesená",J405,0)</f>
        <v>0</v>
      </c>
      <c r="BI405" s="140">
        <f>IF(N405="nulová",J405,0)</f>
        <v>0</v>
      </c>
      <c r="BJ405" s="18" t="s">
        <v>82</v>
      </c>
      <c r="BK405" s="140">
        <f>ROUND(I405*H405,2)</f>
        <v>0</v>
      </c>
      <c r="BL405" s="18" t="s">
        <v>172</v>
      </c>
      <c r="BM405" s="139" t="s">
        <v>982</v>
      </c>
    </row>
    <row r="406" spans="2:65" s="12" customFormat="1" ht="11.25">
      <c r="B406" s="145"/>
      <c r="D406" s="146" t="s">
        <v>175</v>
      </c>
      <c r="E406" s="147" t="s">
        <v>19</v>
      </c>
      <c r="F406" s="148" t="s">
        <v>285</v>
      </c>
      <c r="H406" s="147" t="s">
        <v>19</v>
      </c>
      <c r="I406" s="149"/>
      <c r="L406" s="145"/>
      <c r="M406" s="150"/>
      <c r="T406" s="151"/>
      <c r="AT406" s="147" t="s">
        <v>175</v>
      </c>
      <c r="AU406" s="147" t="s">
        <v>84</v>
      </c>
      <c r="AV406" s="12" t="s">
        <v>82</v>
      </c>
      <c r="AW406" s="12" t="s">
        <v>35</v>
      </c>
      <c r="AX406" s="12" t="s">
        <v>74</v>
      </c>
      <c r="AY406" s="147" t="s">
        <v>165</v>
      </c>
    </row>
    <row r="407" spans="2:65" s="12" customFormat="1" ht="11.25">
      <c r="B407" s="145"/>
      <c r="D407" s="146" t="s">
        <v>175</v>
      </c>
      <c r="E407" s="147" t="s">
        <v>19</v>
      </c>
      <c r="F407" s="148" t="s">
        <v>550</v>
      </c>
      <c r="H407" s="147" t="s">
        <v>19</v>
      </c>
      <c r="I407" s="149"/>
      <c r="L407" s="145"/>
      <c r="M407" s="150"/>
      <c r="T407" s="151"/>
      <c r="AT407" s="147" t="s">
        <v>175</v>
      </c>
      <c r="AU407" s="147" t="s">
        <v>84</v>
      </c>
      <c r="AV407" s="12" t="s">
        <v>82</v>
      </c>
      <c r="AW407" s="12" t="s">
        <v>35</v>
      </c>
      <c r="AX407" s="12" t="s">
        <v>74</v>
      </c>
      <c r="AY407" s="147" t="s">
        <v>165</v>
      </c>
    </row>
    <row r="408" spans="2:65" s="13" customFormat="1" ht="11.25">
      <c r="B408" s="152"/>
      <c r="D408" s="146" t="s">
        <v>175</v>
      </c>
      <c r="E408" s="153" t="s">
        <v>19</v>
      </c>
      <c r="F408" s="154" t="s">
        <v>565</v>
      </c>
      <c r="H408" s="155">
        <v>0.17100000000000001</v>
      </c>
      <c r="I408" s="156"/>
      <c r="L408" s="152"/>
      <c r="M408" s="157"/>
      <c r="T408" s="158"/>
      <c r="AT408" s="153" t="s">
        <v>175</v>
      </c>
      <c r="AU408" s="153" t="s">
        <v>84</v>
      </c>
      <c r="AV408" s="13" t="s">
        <v>84</v>
      </c>
      <c r="AW408" s="13" t="s">
        <v>35</v>
      </c>
      <c r="AX408" s="13" t="s">
        <v>74</v>
      </c>
      <c r="AY408" s="153" t="s">
        <v>165</v>
      </c>
    </row>
    <row r="409" spans="2:65" s="14" customFormat="1" ht="11.25">
      <c r="B409" s="159"/>
      <c r="D409" s="146" t="s">
        <v>175</v>
      </c>
      <c r="E409" s="160" t="s">
        <v>19</v>
      </c>
      <c r="F409" s="161" t="s">
        <v>178</v>
      </c>
      <c r="H409" s="162">
        <v>0.17100000000000001</v>
      </c>
      <c r="I409" s="163"/>
      <c r="L409" s="159"/>
      <c r="M409" s="164"/>
      <c r="T409" s="165"/>
      <c r="AT409" s="160" t="s">
        <v>175</v>
      </c>
      <c r="AU409" s="160" t="s">
        <v>84</v>
      </c>
      <c r="AV409" s="14" t="s">
        <v>172</v>
      </c>
      <c r="AW409" s="14" t="s">
        <v>35</v>
      </c>
      <c r="AX409" s="14" t="s">
        <v>82</v>
      </c>
      <c r="AY409" s="160" t="s">
        <v>165</v>
      </c>
    </row>
    <row r="410" spans="2:65" s="1" customFormat="1" ht="16.5" customHeight="1">
      <c r="B410" s="33"/>
      <c r="C410" s="166" t="s">
        <v>590</v>
      </c>
      <c r="D410" s="166" t="s">
        <v>294</v>
      </c>
      <c r="E410" s="167" t="s">
        <v>566</v>
      </c>
      <c r="F410" s="168" t="s">
        <v>567</v>
      </c>
      <c r="G410" s="169" t="s">
        <v>221</v>
      </c>
      <c r="H410" s="170">
        <v>0.06</v>
      </c>
      <c r="I410" s="171"/>
      <c r="J410" s="172">
        <f>ROUND(I410*H410,2)</f>
        <v>0</v>
      </c>
      <c r="K410" s="168" t="s">
        <v>171</v>
      </c>
      <c r="L410" s="173"/>
      <c r="M410" s="174" t="s">
        <v>19</v>
      </c>
      <c r="N410" s="175" t="s">
        <v>45</v>
      </c>
      <c r="P410" s="137">
        <f>O410*H410</f>
        <v>0</v>
      </c>
      <c r="Q410" s="137">
        <v>1</v>
      </c>
      <c r="R410" s="137">
        <f>Q410*H410</f>
        <v>0.06</v>
      </c>
      <c r="S410" s="137">
        <v>0</v>
      </c>
      <c r="T410" s="138">
        <f>S410*H410</f>
        <v>0</v>
      </c>
      <c r="AR410" s="139" t="s">
        <v>199</v>
      </c>
      <c r="AT410" s="139" t="s">
        <v>294</v>
      </c>
      <c r="AU410" s="139" t="s">
        <v>84</v>
      </c>
      <c r="AY410" s="18" t="s">
        <v>165</v>
      </c>
      <c r="BE410" s="140">
        <f>IF(N410="základní",J410,0)</f>
        <v>0</v>
      </c>
      <c r="BF410" s="140">
        <f>IF(N410="snížená",J410,0)</f>
        <v>0</v>
      </c>
      <c r="BG410" s="140">
        <f>IF(N410="zákl. přenesená",J410,0)</f>
        <v>0</v>
      </c>
      <c r="BH410" s="140">
        <f>IF(N410="sníž. přenesená",J410,0)</f>
        <v>0</v>
      </c>
      <c r="BI410" s="140">
        <f>IF(N410="nulová",J410,0)</f>
        <v>0</v>
      </c>
      <c r="BJ410" s="18" t="s">
        <v>82</v>
      </c>
      <c r="BK410" s="140">
        <f>ROUND(I410*H410,2)</f>
        <v>0</v>
      </c>
      <c r="BL410" s="18" t="s">
        <v>172</v>
      </c>
      <c r="BM410" s="139" t="s">
        <v>995</v>
      </c>
    </row>
    <row r="411" spans="2:65" s="12" customFormat="1" ht="11.25">
      <c r="B411" s="145"/>
      <c r="D411" s="146" t="s">
        <v>175</v>
      </c>
      <c r="E411" s="147" t="s">
        <v>19</v>
      </c>
      <c r="F411" s="148" t="s">
        <v>285</v>
      </c>
      <c r="H411" s="147" t="s">
        <v>19</v>
      </c>
      <c r="I411" s="149"/>
      <c r="L411" s="145"/>
      <c r="M411" s="150"/>
      <c r="T411" s="151"/>
      <c r="AT411" s="147" t="s">
        <v>175</v>
      </c>
      <c r="AU411" s="147" t="s">
        <v>84</v>
      </c>
      <c r="AV411" s="12" t="s">
        <v>82</v>
      </c>
      <c r="AW411" s="12" t="s">
        <v>35</v>
      </c>
      <c r="AX411" s="12" t="s">
        <v>74</v>
      </c>
      <c r="AY411" s="147" t="s">
        <v>165</v>
      </c>
    </row>
    <row r="412" spans="2:65" s="12" customFormat="1" ht="11.25">
      <c r="B412" s="145"/>
      <c r="D412" s="146" t="s">
        <v>175</v>
      </c>
      <c r="E412" s="147" t="s">
        <v>19</v>
      </c>
      <c r="F412" s="148" t="s">
        <v>550</v>
      </c>
      <c r="H412" s="147" t="s">
        <v>19</v>
      </c>
      <c r="I412" s="149"/>
      <c r="L412" s="145"/>
      <c r="M412" s="150"/>
      <c r="T412" s="151"/>
      <c r="AT412" s="147" t="s">
        <v>175</v>
      </c>
      <c r="AU412" s="147" t="s">
        <v>84</v>
      </c>
      <c r="AV412" s="12" t="s">
        <v>82</v>
      </c>
      <c r="AW412" s="12" t="s">
        <v>35</v>
      </c>
      <c r="AX412" s="12" t="s">
        <v>74</v>
      </c>
      <c r="AY412" s="147" t="s">
        <v>165</v>
      </c>
    </row>
    <row r="413" spans="2:65" s="13" customFormat="1" ht="11.25">
      <c r="B413" s="152"/>
      <c r="D413" s="146" t="s">
        <v>175</v>
      </c>
      <c r="E413" s="153" t="s">
        <v>19</v>
      </c>
      <c r="F413" s="154" t="s">
        <v>569</v>
      </c>
      <c r="H413" s="155">
        <v>0.06</v>
      </c>
      <c r="I413" s="156"/>
      <c r="L413" s="152"/>
      <c r="M413" s="157"/>
      <c r="T413" s="158"/>
      <c r="AT413" s="153" t="s">
        <v>175</v>
      </c>
      <c r="AU413" s="153" t="s">
        <v>84</v>
      </c>
      <c r="AV413" s="13" t="s">
        <v>84</v>
      </c>
      <c r="AW413" s="13" t="s">
        <v>35</v>
      </c>
      <c r="AX413" s="13" t="s">
        <v>74</v>
      </c>
      <c r="AY413" s="153" t="s">
        <v>165</v>
      </c>
    </row>
    <row r="414" spans="2:65" s="14" customFormat="1" ht="11.25">
      <c r="B414" s="159"/>
      <c r="D414" s="146" t="s">
        <v>175</v>
      </c>
      <c r="E414" s="160" t="s">
        <v>19</v>
      </c>
      <c r="F414" s="161" t="s">
        <v>178</v>
      </c>
      <c r="H414" s="162">
        <v>0.06</v>
      </c>
      <c r="I414" s="163"/>
      <c r="L414" s="159"/>
      <c r="M414" s="164"/>
      <c r="T414" s="165"/>
      <c r="AT414" s="160" t="s">
        <v>175</v>
      </c>
      <c r="AU414" s="160" t="s">
        <v>84</v>
      </c>
      <c r="AV414" s="14" t="s">
        <v>172</v>
      </c>
      <c r="AW414" s="14" t="s">
        <v>35</v>
      </c>
      <c r="AX414" s="14" t="s">
        <v>82</v>
      </c>
      <c r="AY414" s="160" t="s">
        <v>165</v>
      </c>
    </row>
    <row r="415" spans="2:65" s="1" customFormat="1" ht="16.5" customHeight="1">
      <c r="B415" s="33"/>
      <c r="C415" s="166" t="s">
        <v>405</v>
      </c>
      <c r="D415" s="166" t="s">
        <v>294</v>
      </c>
      <c r="E415" s="167" t="s">
        <v>571</v>
      </c>
      <c r="F415" s="168" t="s">
        <v>572</v>
      </c>
      <c r="G415" s="169" t="s">
        <v>221</v>
      </c>
      <c r="H415" s="170">
        <v>8.8999999999999996E-2</v>
      </c>
      <c r="I415" s="171"/>
      <c r="J415" s="172">
        <f>ROUND(I415*H415,2)</f>
        <v>0</v>
      </c>
      <c r="K415" s="168" t="s">
        <v>171</v>
      </c>
      <c r="L415" s="173"/>
      <c r="M415" s="174" t="s">
        <v>19</v>
      </c>
      <c r="N415" s="175" t="s">
        <v>45</v>
      </c>
      <c r="P415" s="137">
        <f>O415*H415</f>
        <v>0</v>
      </c>
      <c r="Q415" s="137">
        <v>1</v>
      </c>
      <c r="R415" s="137">
        <f>Q415*H415</f>
        <v>8.8999999999999996E-2</v>
      </c>
      <c r="S415" s="137">
        <v>0</v>
      </c>
      <c r="T415" s="138">
        <f>S415*H415</f>
        <v>0</v>
      </c>
      <c r="AR415" s="139" t="s">
        <v>199</v>
      </c>
      <c r="AT415" s="139" t="s">
        <v>294</v>
      </c>
      <c r="AU415" s="139" t="s">
        <v>84</v>
      </c>
      <c r="AY415" s="18" t="s">
        <v>165</v>
      </c>
      <c r="BE415" s="140">
        <f>IF(N415="základní",J415,0)</f>
        <v>0</v>
      </c>
      <c r="BF415" s="140">
        <f>IF(N415="snížená",J415,0)</f>
        <v>0</v>
      </c>
      <c r="BG415" s="140">
        <f>IF(N415="zákl. přenesená",J415,0)</f>
        <v>0</v>
      </c>
      <c r="BH415" s="140">
        <f>IF(N415="sníž. přenesená",J415,0)</f>
        <v>0</v>
      </c>
      <c r="BI415" s="140">
        <f>IF(N415="nulová",J415,0)</f>
        <v>0</v>
      </c>
      <c r="BJ415" s="18" t="s">
        <v>82</v>
      </c>
      <c r="BK415" s="140">
        <f>ROUND(I415*H415,2)</f>
        <v>0</v>
      </c>
      <c r="BL415" s="18" t="s">
        <v>172</v>
      </c>
      <c r="BM415" s="139" t="s">
        <v>1008</v>
      </c>
    </row>
    <row r="416" spans="2:65" s="12" customFormat="1" ht="11.25">
      <c r="B416" s="145"/>
      <c r="D416" s="146" t="s">
        <v>175</v>
      </c>
      <c r="E416" s="147" t="s">
        <v>19</v>
      </c>
      <c r="F416" s="148" t="s">
        <v>285</v>
      </c>
      <c r="H416" s="147" t="s">
        <v>19</v>
      </c>
      <c r="I416" s="149"/>
      <c r="L416" s="145"/>
      <c r="M416" s="150"/>
      <c r="T416" s="151"/>
      <c r="AT416" s="147" t="s">
        <v>175</v>
      </c>
      <c r="AU416" s="147" t="s">
        <v>84</v>
      </c>
      <c r="AV416" s="12" t="s">
        <v>82</v>
      </c>
      <c r="AW416" s="12" t="s">
        <v>35</v>
      </c>
      <c r="AX416" s="12" t="s">
        <v>74</v>
      </c>
      <c r="AY416" s="147" t="s">
        <v>165</v>
      </c>
    </row>
    <row r="417" spans="2:65" s="12" customFormat="1" ht="11.25">
      <c r="B417" s="145"/>
      <c r="D417" s="146" t="s">
        <v>175</v>
      </c>
      <c r="E417" s="147" t="s">
        <v>19</v>
      </c>
      <c r="F417" s="148" t="s">
        <v>550</v>
      </c>
      <c r="H417" s="147" t="s">
        <v>19</v>
      </c>
      <c r="I417" s="149"/>
      <c r="L417" s="145"/>
      <c r="M417" s="150"/>
      <c r="T417" s="151"/>
      <c r="AT417" s="147" t="s">
        <v>175</v>
      </c>
      <c r="AU417" s="147" t="s">
        <v>84</v>
      </c>
      <c r="AV417" s="12" t="s">
        <v>82</v>
      </c>
      <c r="AW417" s="12" t="s">
        <v>35</v>
      </c>
      <c r="AX417" s="12" t="s">
        <v>74</v>
      </c>
      <c r="AY417" s="147" t="s">
        <v>165</v>
      </c>
    </row>
    <row r="418" spans="2:65" s="13" customFormat="1" ht="11.25">
      <c r="B418" s="152"/>
      <c r="D418" s="146" t="s">
        <v>175</v>
      </c>
      <c r="E418" s="153" t="s">
        <v>19</v>
      </c>
      <c r="F418" s="154" t="s">
        <v>1907</v>
      </c>
      <c r="H418" s="155">
        <v>8.8999999999999996E-2</v>
      </c>
      <c r="I418" s="156"/>
      <c r="L418" s="152"/>
      <c r="M418" s="157"/>
      <c r="T418" s="158"/>
      <c r="AT418" s="153" t="s">
        <v>175</v>
      </c>
      <c r="AU418" s="153" t="s">
        <v>84</v>
      </c>
      <c r="AV418" s="13" t="s">
        <v>84</v>
      </c>
      <c r="AW418" s="13" t="s">
        <v>35</v>
      </c>
      <c r="AX418" s="13" t="s">
        <v>74</v>
      </c>
      <c r="AY418" s="153" t="s">
        <v>165</v>
      </c>
    </row>
    <row r="419" spans="2:65" s="14" customFormat="1" ht="11.25">
      <c r="B419" s="159"/>
      <c r="D419" s="146" t="s">
        <v>175</v>
      </c>
      <c r="E419" s="160" t="s">
        <v>19</v>
      </c>
      <c r="F419" s="161" t="s">
        <v>178</v>
      </c>
      <c r="H419" s="162">
        <v>8.8999999999999996E-2</v>
      </c>
      <c r="I419" s="163"/>
      <c r="L419" s="159"/>
      <c r="M419" s="164"/>
      <c r="T419" s="165"/>
      <c r="AT419" s="160" t="s">
        <v>175</v>
      </c>
      <c r="AU419" s="160" t="s">
        <v>84</v>
      </c>
      <c r="AV419" s="14" t="s">
        <v>172</v>
      </c>
      <c r="AW419" s="14" t="s">
        <v>35</v>
      </c>
      <c r="AX419" s="14" t="s">
        <v>82</v>
      </c>
      <c r="AY419" s="160" t="s">
        <v>165</v>
      </c>
    </row>
    <row r="420" spans="2:65" s="1" customFormat="1" ht="16.5" customHeight="1">
      <c r="B420" s="33"/>
      <c r="C420" s="166" t="s">
        <v>603</v>
      </c>
      <c r="D420" s="166" t="s">
        <v>294</v>
      </c>
      <c r="E420" s="167" t="s">
        <v>575</v>
      </c>
      <c r="F420" s="168" t="s">
        <v>576</v>
      </c>
      <c r="G420" s="169" t="s">
        <v>221</v>
      </c>
      <c r="H420" s="170">
        <v>6.8000000000000005E-2</v>
      </c>
      <c r="I420" s="171"/>
      <c r="J420" s="172">
        <f>ROUND(I420*H420,2)</f>
        <v>0</v>
      </c>
      <c r="K420" s="168" t="s">
        <v>171</v>
      </c>
      <c r="L420" s="173"/>
      <c r="M420" s="174" t="s">
        <v>19</v>
      </c>
      <c r="N420" s="175" t="s">
        <v>45</v>
      </c>
      <c r="P420" s="137">
        <f>O420*H420</f>
        <v>0</v>
      </c>
      <c r="Q420" s="137">
        <v>1</v>
      </c>
      <c r="R420" s="137">
        <f>Q420*H420</f>
        <v>6.8000000000000005E-2</v>
      </c>
      <c r="S420" s="137">
        <v>0</v>
      </c>
      <c r="T420" s="138">
        <f>S420*H420</f>
        <v>0</v>
      </c>
      <c r="AR420" s="139" t="s">
        <v>199</v>
      </c>
      <c r="AT420" s="139" t="s">
        <v>294</v>
      </c>
      <c r="AU420" s="139" t="s">
        <v>84</v>
      </c>
      <c r="AY420" s="18" t="s">
        <v>165</v>
      </c>
      <c r="BE420" s="140">
        <f>IF(N420="základní",J420,0)</f>
        <v>0</v>
      </c>
      <c r="BF420" s="140">
        <f>IF(N420="snížená",J420,0)</f>
        <v>0</v>
      </c>
      <c r="BG420" s="140">
        <f>IF(N420="zákl. přenesená",J420,0)</f>
        <v>0</v>
      </c>
      <c r="BH420" s="140">
        <f>IF(N420="sníž. přenesená",J420,0)</f>
        <v>0</v>
      </c>
      <c r="BI420" s="140">
        <f>IF(N420="nulová",J420,0)</f>
        <v>0</v>
      </c>
      <c r="BJ420" s="18" t="s">
        <v>82</v>
      </c>
      <c r="BK420" s="140">
        <f>ROUND(I420*H420,2)</f>
        <v>0</v>
      </c>
      <c r="BL420" s="18" t="s">
        <v>172</v>
      </c>
      <c r="BM420" s="139" t="s">
        <v>1021</v>
      </c>
    </row>
    <row r="421" spans="2:65" s="12" customFormat="1" ht="11.25">
      <c r="B421" s="145"/>
      <c r="D421" s="146" t="s">
        <v>175</v>
      </c>
      <c r="E421" s="147" t="s">
        <v>19</v>
      </c>
      <c r="F421" s="148" t="s">
        <v>285</v>
      </c>
      <c r="H421" s="147" t="s">
        <v>19</v>
      </c>
      <c r="I421" s="149"/>
      <c r="L421" s="145"/>
      <c r="M421" s="150"/>
      <c r="T421" s="151"/>
      <c r="AT421" s="147" t="s">
        <v>175</v>
      </c>
      <c r="AU421" s="147" t="s">
        <v>84</v>
      </c>
      <c r="AV421" s="12" t="s">
        <v>82</v>
      </c>
      <c r="AW421" s="12" t="s">
        <v>35</v>
      </c>
      <c r="AX421" s="12" t="s">
        <v>74</v>
      </c>
      <c r="AY421" s="147" t="s">
        <v>165</v>
      </c>
    </row>
    <row r="422" spans="2:65" s="12" customFormat="1" ht="11.25">
      <c r="B422" s="145"/>
      <c r="D422" s="146" t="s">
        <v>175</v>
      </c>
      <c r="E422" s="147" t="s">
        <v>19</v>
      </c>
      <c r="F422" s="148" t="s">
        <v>550</v>
      </c>
      <c r="H422" s="147" t="s">
        <v>19</v>
      </c>
      <c r="I422" s="149"/>
      <c r="L422" s="145"/>
      <c r="M422" s="150"/>
      <c r="T422" s="151"/>
      <c r="AT422" s="147" t="s">
        <v>175</v>
      </c>
      <c r="AU422" s="147" t="s">
        <v>84</v>
      </c>
      <c r="AV422" s="12" t="s">
        <v>82</v>
      </c>
      <c r="AW422" s="12" t="s">
        <v>35</v>
      </c>
      <c r="AX422" s="12" t="s">
        <v>74</v>
      </c>
      <c r="AY422" s="147" t="s">
        <v>165</v>
      </c>
    </row>
    <row r="423" spans="2:65" s="13" customFormat="1" ht="11.25">
      <c r="B423" s="152"/>
      <c r="D423" s="146" t="s">
        <v>175</v>
      </c>
      <c r="E423" s="153" t="s">
        <v>19</v>
      </c>
      <c r="F423" s="154" t="s">
        <v>578</v>
      </c>
      <c r="H423" s="155">
        <v>6.8000000000000005E-2</v>
      </c>
      <c r="I423" s="156"/>
      <c r="L423" s="152"/>
      <c r="M423" s="157"/>
      <c r="T423" s="158"/>
      <c r="AT423" s="153" t="s">
        <v>175</v>
      </c>
      <c r="AU423" s="153" t="s">
        <v>84</v>
      </c>
      <c r="AV423" s="13" t="s">
        <v>84</v>
      </c>
      <c r="AW423" s="13" t="s">
        <v>35</v>
      </c>
      <c r="AX423" s="13" t="s">
        <v>74</v>
      </c>
      <c r="AY423" s="153" t="s">
        <v>165</v>
      </c>
    </row>
    <row r="424" spans="2:65" s="14" customFormat="1" ht="11.25">
      <c r="B424" s="159"/>
      <c r="D424" s="146" t="s">
        <v>175</v>
      </c>
      <c r="E424" s="160" t="s">
        <v>19</v>
      </c>
      <c r="F424" s="161" t="s">
        <v>178</v>
      </c>
      <c r="H424" s="162">
        <v>6.8000000000000005E-2</v>
      </c>
      <c r="I424" s="163"/>
      <c r="L424" s="159"/>
      <c r="M424" s="164"/>
      <c r="T424" s="165"/>
      <c r="AT424" s="160" t="s">
        <v>175</v>
      </c>
      <c r="AU424" s="160" t="s">
        <v>84</v>
      </c>
      <c r="AV424" s="14" t="s">
        <v>172</v>
      </c>
      <c r="AW424" s="14" t="s">
        <v>35</v>
      </c>
      <c r="AX424" s="14" t="s">
        <v>82</v>
      </c>
      <c r="AY424" s="160" t="s">
        <v>165</v>
      </c>
    </row>
    <row r="425" spans="2:65" s="1" customFormat="1" ht="24.2" customHeight="1">
      <c r="B425" s="33"/>
      <c r="C425" s="128" t="s">
        <v>412</v>
      </c>
      <c r="D425" s="128" t="s">
        <v>167</v>
      </c>
      <c r="E425" s="129" t="s">
        <v>584</v>
      </c>
      <c r="F425" s="130" t="s">
        <v>585</v>
      </c>
      <c r="G425" s="131" t="s">
        <v>336</v>
      </c>
      <c r="H425" s="132">
        <v>20</v>
      </c>
      <c r="I425" s="133"/>
      <c r="J425" s="134">
        <f>ROUND(I425*H425,2)</f>
        <v>0</v>
      </c>
      <c r="K425" s="130" t="s">
        <v>171</v>
      </c>
      <c r="L425" s="33"/>
      <c r="M425" s="135" t="s">
        <v>19</v>
      </c>
      <c r="N425" s="136" t="s">
        <v>45</v>
      </c>
      <c r="P425" s="137">
        <f>O425*H425</f>
        <v>0</v>
      </c>
      <c r="Q425" s="137">
        <v>1.0000000000000001E-5</v>
      </c>
      <c r="R425" s="137">
        <f>Q425*H425</f>
        <v>2.0000000000000001E-4</v>
      </c>
      <c r="S425" s="137">
        <v>0</v>
      </c>
      <c r="T425" s="138">
        <f>S425*H425</f>
        <v>0</v>
      </c>
      <c r="AR425" s="139" t="s">
        <v>172</v>
      </c>
      <c r="AT425" s="139" t="s">
        <v>167</v>
      </c>
      <c r="AU425" s="139" t="s">
        <v>84</v>
      </c>
      <c r="AY425" s="18" t="s">
        <v>165</v>
      </c>
      <c r="BE425" s="140">
        <f>IF(N425="základní",J425,0)</f>
        <v>0</v>
      </c>
      <c r="BF425" s="140">
        <f>IF(N425="snížená",J425,0)</f>
        <v>0</v>
      </c>
      <c r="BG425" s="140">
        <f>IF(N425="zákl. přenesená",J425,0)</f>
        <v>0</v>
      </c>
      <c r="BH425" s="140">
        <f>IF(N425="sníž. přenesená",J425,0)</f>
        <v>0</v>
      </c>
      <c r="BI425" s="140">
        <f>IF(N425="nulová",J425,0)</f>
        <v>0</v>
      </c>
      <c r="BJ425" s="18" t="s">
        <v>82</v>
      </c>
      <c r="BK425" s="140">
        <f>ROUND(I425*H425,2)</f>
        <v>0</v>
      </c>
      <c r="BL425" s="18" t="s">
        <v>172</v>
      </c>
      <c r="BM425" s="139" t="s">
        <v>611</v>
      </c>
    </row>
    <row r="426" spans="2:65" s="1" customFormat="1" ht="11.25">
      <c r="B426" s="33"/>
      <c r="D426" s="141" t="s">
        <v>173</v>
      </c>
      <c r="F426" s="142" t="s">
        <v>587</v>
      </c>
      <c r="I426" s="143"/>
      <c r="L426" s="33"/>
      <c r="M426" s="144"/>
      <c r="T426" s="54"/>
      <c r="AT426" s="18" t="s">
        <v>173</v>
      </c>
      <c r="AU426" s="18" t="s">
        <v>84</v>
      </c>
    </row>
    <row r="427" spans="2:65" s="13" customFormat="1" ht="11.25">
      <c r="B427" s="152"/>
      <c r="D427" s="146" t="s">
        <v>175</v>
      </c>
      <c r="E427" s="153" t="s">
        <v>19</v>
      </c>
      <c r="F427" s="154" t="s">
        <v>1642</v>
      </c>
      <c r="H427" s="155">
        <v>8</v>
      </c>
      <c r="I427" s="156"/>
      <c r="L427" s="152"/>
      <c r="M427" s="157"/>
      <c r="T427" s="158"/>
      <c r="AT427" s="153" t="s">
        <v>175</v>
      </c>
      <c r="AU427" s="153" t="s">
        <v>84</v>
      </c>
      <c r="AV427" s="13" t="s">
        <v>84</v>
      </c>
      <c r="AW427" s="13" t="s">
        <v>35</v>
      </c>
      <c r="AX427" s="13" t="s">
        <v>74</v>
      </c>
      <c r="AY427" s="153" t="s">
        <v>165</v>
      </c>
    </row>
    <row r="428" spans="2:65" s="13" customFormat="1" ht="11.25">
      <c r="B428" s="152"/>
      <c r="D428" s="146" t="s">
        <v>175</v>
      </c>
      <c r="E428" s="153" t="s">
        <v>19</v>
      </c>
      <c r="F428" s="154" t="s">
        <v>1643</v>
      </c>
      <c r="H428" s="155">
        <v>12</v>
      </c>
      <c r="I428" s="156"/>
      <c r="L428" s="152"/>
      <c r="M428" s="157"/>
      <c r="T428" s="158"/>
      <c r="AT428" s="153" t="s">
        <v>175</v>
      </c>
      <c r="AU428" s="153" t="s">
        <v>84</v>
      </c>
      <c r="AV428" s="13" t="s">
        <v>84</v>
      </c>
      <c r="AW428" s="13" t="s">
        <v>35</v>
      </c>
      <c r="AX428" s="13" t="s">
        <v>74</v>
      </c>
      <c r="AY428" s="153" t="s">
        <v>165</v>
      </c>
    </row>
    <row r="429" spans="2:65" s="14" customFormat="1" ht="11.25">
      <c r="B429" s="159"/>
      <c r="D429" s="146" t="s">
        <v>175</v>
      </c>
      <c r="E429" s="160" t="s">
        <v>19</v>
      </c>
      <c r="F429" s="161" t="s">
        <v>178</v>
      </c>
      <c r="H429" s="162">
        <v>20</v>
      </c>
      <c r="I429" s="163"/>
      <c r="L429" s="159"/>
      <c r="M429" s="164"/>
      <c r="T429" s="165"/>
      <c r="AT429" s="160" t="s">
        <v>175</v>
      </c>
      <c r="AU429" s="160" t="s">
        <v>84</v>
      </c>
      <c r="AV429" s="14" t="s">
        <v>172</v>
      </c>
      <c r="AW429" s="14" t="s">
        <v>35</v>
      </c>
      <c r="AX429" s="14" t="s">
        <v>82</v>
      </c>
      <c r="AY429" s="160" t="s">
        <v>165</v>
      </c>
    </row>
    <row r="430" spans="2:65" s="1" customFormat="1" ht="24.2" customHeight="1">
      <c r="B430" s="33"/>
      <c r="C430" s="128" t="s">
        <v>616</v>
      </c>
      <c r="D430" s="128" t="s">
        <v>167</v>
      </c>
      <c r="E430" s="129" t="s">
        <v>591</v>
      </c>
      <c r="F430" s="130" t="s">
        <v>592</v>
      </c>
      <c r="G430" s="131" t="s">
        <v>336</v>
      </c>
      <c r="H430" s="132">
        <v>28</v>
      </c>
      <c r="I430" s="133"/>
      <c r="J430" s="134">
        <f>ROUND(I430*H430,2)</f>
        <v>0</v>
      </c>
      <c r="K430" s="130" t="s">
        <v>171</v>
      </c>
      <c r="L430" s="33"/>
      <c r="M430" s="135" t="s">
        <v>19</v>
      </c>
      <c r="N430" s="136" t="s">
        <v>45</v>
      </c>
      <c r="P430" s="137">
        <f>O430*H430</f>
        <v>0</v>
      </c>
      <c r="Q430" s="137">
        <v>1.0000000000000001E-5</v>
      </c>
      <c r="R430" s="137">
        <f>Q430*H430</f>
        <v>2.8000000000000003E-4</v>
      </c>
      <c r="S430" s="137">
        <v>0</v>
      </c>
      <c r="T430" s="138">
        <f>S430*H430</f>
        <v>0</v>
      </c>
      <c r="AR430" s="139" t="s">
        <v>172</v>
      </c>
      <c r="AT430" s="139" t="s">
        <v>167</v>
      </c>
      <c r="AU430" s="139" t="s">
        <v>84</v>
      </c>
      <c r="AY430" s="18" t="s">
        <v>165</v>
      </c>
      <c r="BE430" s="140">
        <f>IF(N430="základní",J430,0)</f>
        <v>0</v>
      </c>
      <c r="BF430" s="140">
        <f>IF(N430="snížená",J430,0)</f>
        <v>0</v>
      </c>
      <c r="BG430" s="140">
        <f>IF(N430="zákl. přenesená",J430,0)</f>
        <v>0</v>
      </c>
      <c r="BH430" s="140">
        <f>IF(N430="sníž. přenesená",J430,0)</f>
        <v>0</v>
      </c>
      <c r="BI430" s="140">
        <f>IF(N430="nulová",J430,0)</f>
        <v>0</v>
      </c>
      <c r="BJ430" s="18" t="s">
        <v>82</v>
      </c>
      <c r="BK430" s="140">
        <f>ROUND(I430*H430,2)</f>
        <v>0</v>
      </c>
      <c r="BL430" s="18" t="s">
        <v>172</v>
      </c>
      <c r="BM430" s="139" t="s">
        <v>619</v>
      </c>
    </row>
    <row r="431" spans="2:65" s="1" customFormat="1" ht="11.25">
      <c r="B431" s="33"/>
      <c r="D431" s="141" t="s">
        <v>173</v>
      </c>
      <c r="F431" s="142" t="s">
        <v>594</v>
      </c>
      <c r="I431" s="143"/>
      <c r="L431" s="33"/>
      <c r="M431" s="144"/>
      <c r="T431" s="54"/>
      <c r="AT431" s="18" t="s">
        <v>173</v>
      </c>
      <c r="AU431" s="18" t="s">
        <v>84</v>
      </c>
    </row>
    <row r="432" spans="2:65" s="12" customFormat="1" ht="11.25">
      <c r="B432" s="145"/>
      <c r="D432" s="146" t="s">
        <v>175</v>
      </c>
      <c r="E432" s="147" t="s">
        <v>19</v>
      </c>
      <c r="F432" s="148" t="s">
        <v>595</v>
      </c>
      <c r="H432" s="147" t="s">
        <v>19</v>
      </c>
      <c r="I432" s="149"/>
      <c r="L432" s="145"/>
      <c r="M432" s="150"/>
      <c r="T432" s="151"/>
      <c r="AT432" s="147" t="s">
        <v>175</v>
      </c>
      <c r="AU432" s="147" t="s">
        <v>84</v>
      </c>
      <c r="AV432" s="12" t="s">
        <v>82</v>
      </c>
      <c r="AW432" s="12" t="s">
        <v>35</v>
      </c>
      <c r="AX432" s="12" t="s">
        <v>74</v>
      </c>
      <c r="AY432" s="147" t="s">
        <v>165</v>
      </c>
    </row>
    <row r="433" spans="2:65" s="13" customFormat="1" ht="11.25">
      <c r="B433" s="152"/>
      <c r="D433" s="146" t="s">
        <v>175</v>
      </c>
      <c r="E433" s="153" t="s">
        <v>19</v>
      </c>
      <c r="F433" s="154" t="s">
        <v>1908</v>
      </c>
      <c r="H433" s="155">
        <v>18</v>
      </c>
      <c r="I433" s="156"/>
      <c r="L433" s="152"/>
      <c r="M433" s="157"/>
      <c r="T433" s="158"/>
      <c r="AT433" s="153" t="s">
        <v>175</v>
      </c>
      <c r="AU433" s="153" t="s">
        <v>84</v>
      </c>
      <c r="AV433" s="13" t="s">
        <v>84</v>
      </c>
      <c r="AW433" s="13" t="s">
        <v>35</v>
      </c>
      <c r="AX433" s="13" t="s">
        <v>74</v>
      </c>
      <c r="AY433" s="153" t="s">
        <v>165</v>
      </c>
    </row>
    <row r="434" spans="2:65" s="12" customFormat="1" ht="11.25">
      <c r="B434" s="145"/>
      <c r="D434" s="146" t="s">
        <v>175</v>
      </c>
      <c r="E434" s="147" t="s">
        <v>19</v>
      </c>
      <c r="F434" s="148" t="s">
        <v>597</v>
      </c>
      <c r="H434" s="147" t="s">
        <v>19</v>
      </c>
      <c r="I434" s="149"/>
      <c r="L434" s="145"/>
      <c r="M434" s="150"/>
      <c r="T434" s="151"/>
      <c r="AT434" s="147" t="s">
        <v>175</v>
      </c>
      <c r="AU434" s="147" t="s">
        <v>84</v>
      </c>
      <c r="AV434" s="12" t="s">
        <v>82</v>
      </c>
      <c r="AW434" s="12" t="s">
        <v>35</v>
      </c>
      <c r="AX434" s="12" t="s">
        <v>74</v>
      </c>
      <c r="AY434" s="147" t="s">
        <v>165</v>
      </c>
    </row>
    <row r="435" spans="2:65" s="13" customFormat="1" ht="11.25">
      <c r="B435" s="152"/>
      <c r="D435" s="146" t="s">
        <v>175</v>
      </c>
      <c r="E435" s="153" t="s">
        <v>19</v>
      </c>
      <c r="F435" s="154" t="s">
        <v>1645</v>
      </c>
      <c r="H435" s="155">
        <v>10</v>
      </c>
      <c r="I435" s="156"/>
      <c r="L435" s="152"/>
      <c r="M435" s="157"/>
      <c r="T435" s="158"/>
      <c r="AT435" s="153" t="s">
        <v>175</v>
      </c>
      <c r="AU435" s="153" t="s">
        <v>84</v>
      </c>
      <c r="AV435" s="13" t="s">
        <v>84</v>
      </c>
      <c r="AW435" s="13" t="s">
        <v>35</v>
      </c>
      <c r="AX435" s="13" t="s">
        <v>74</v>
      </c>
      <c r="AY435" s="153" t="s">
        <v>165</v>
      </c>
    </row>
    <row r="436" spans="2:65" s="14" customFormat="1" ht="11.25">
      <c r="B436" s="159"/>
      <c r="D436" s="146" t="s">
        <v>175</v>
      </c>
      <c r="E436" s="160" t="s">
        <v>19</v>
      </c>
      <c r="F436" s="161" t="s">
        <v>178</v>
      </c>
      <c r="H436" s="162">
        <v>28</v>
      </c>
      <c r="I436" s="163"/>
      <c r="L436" s="159"/>
      <c r="M436" s="164"/>
      <c r="T436" s="165"/>
      <c r="AT436" s="160" t="s">
        <v>175</v>
      </c>
      <c r="AU436" s="160" t="s">
        <v>84</v>
      </c>
      <c r="AV436" s="14" t="s">
        <v>172</v>
      </c>
      <c r="AW436" s="14" t="s">
        <v>35</v>
      </c>
      <c r="AX436" s="14" t="s">
        <v>82</v>
      </c>
      <c r="AY436" s="160" t="s">
        <v>165</v>
      </c>
    </row>
    <row r="437" spans="2:65" s="1" customFormat="1" ht="21.75" customHeight="1">
      <c r="B437" s="33"/>
      <c r="C437" s="128" t="s">
        <v>421</v>
      </c>
      <c r="D437" s="128" t="s">
        <v>167</v>
      </c>
      <c r="E437" s="129" t="s">
        <v>599</v>
      </c>
      <c r="F437" s="130" t="s">
        <v>600</v>
      </c>
      <c r="G437" s="131" t="s">
        <v>336</v>
      </c>
      <c r="H437" s="132">
        <v>28</v>
      </c>
      <c r="I437" s="133"/>
      <c r="J437" s="134">
        <f>ROUND(I437*H437,2)</f>
        <v>0</v>
      </c>
      <c r="K437" s="130" t="s">
        <v>171</v>
      </c>
      <c r="L437" s="33"/>
      <c r="M437" s="135" t="s">
        <v>19</v>
      </c>
      <c r="N437" s="136" t="s">
        <v>45</v>
      </c>
      <c r="P437" s="137">
        <f>O437*H437</f>
        <v>0</v>
      </c>
      <c r="Q437" s="137">
        <v>1.2999999999999999E-4</v>
      </c>
      <c r="R437" s="137">
        <f>Q437*H437</f>
        <v>3.6399999999999996E-3</v>
      </c>
      <c r="S437" s="137">
        <v>0</v>
      </c>
      <c r="T437" s="138">
        <f>S437*H437</f>
        <v>0</v>
      </c>
      <c r="AR437" s="139" t="s">
        <v>172</v>
      </c>
      <c r="AT437" s="139" t="s">
        <v>167</v>
      </c>
      <c r="AU437" s="139" t="s">
        <v>84</v>
      </c>
      <c r="AY437" s="18" t="s">
        <v>165</v>
      </c>
      <c r="BE437" s="140">
        <f>IF(N437="základní",J437,0)</f>
        <v>0</v>
      </c>
      <c r="BF437" s="140">
        <f>IF(N437="snížená",J437,0)</f>
        <v>0</v>
      </c>
      <c r="BG437" s="140">
        <f>IF(N437="zákl. přenesená",J437,0)</f>
        <v>0</v>
      </c>
      <c r="BH437" s="140">
        <f>IF(N437="sníž. přenesená",J437,0)</f>
        <v>0</v>
      </c>
      <c r="BI437" s="140">
        <f>IF(N437="nulová",J437,0)</f>
        <v>0</v>
      </c>
      <c r="BJ437" s="18" t="s">
        <v>82</v>
      </c>
      <c r="BK437" s="140">
        <f>ROUND(I437*H437,2)</f>
        <v>0</v>
      </c>
      <c r="BL437" s="18" t="s">
        <v>172</v>
      </c>
      <c r="BM437" s="139" t="s">
        <v>625</v>
      </c>
    </row>
    <row r="438" spans="2:65" s="1" customFormat="1" ht="11.25">
      <c r="B438" s="33"/>
      <c r="D438" s="141" t="s">
        <v>173</v>
      </c>
      <c r="F438" s="142" t="s">
        <v>602</v>
      </c>
      <c r="I438" s="143"/>
      <c r="L438" s="33"/>
      <c r="M438" s="144"/>
      <c r="T438" s="54"/>
      <c r="AT438" s="18" t="s">
        <v>173</v>
      </c>
      <c r="AU438" s="18" t="s">
        <v>84</v>
      </c>
    </row>
    <row r="439" spans="2:65" s="1" customFormat="1" ht="24.2" customHeight="1">
      <c r="B439" s="33"/>
      <c r="C439" s="128" t="s">
        <v>628</v>
      </c>
      <c r="D439" s="128" t="s">
        <v>167</v>
      </c>
      <c r="E439" s="129" t="s">
        <v>604</v>
      </c>
      <c r="F439" s="130" t="s">
        <v>605</v>
      </c>
      <c r="G439" s="131" t="s">
        <v>170</v>
      </c>
      <c r="H439" s="132">
        <v>2.35</v>
      </c>
      <c r="I439" s="133"/>
      <c r="J439" s="134">
        <f>ROUND(I439*H439,2)</f>
        <v>0</v>
      </c>
      <c r="K439" s="130" t="s">
        <v>171</v>
      </c>
      <c r="L439" s="33"/>
      <c r="M439" s="135" t="s">
        <v>19</v>
      </c>
      <c r="N439" s="136" t="s">
        <v>45</v>
      </c>
      <c r="P439" s="137">
        <f>O439*H439</f>
        <v>0</v>
      </c>
      <c r="Q439" s="137">
        <v>0</v>
      </c>
      <c r="R439" s="137">
        <f>Q439*H439</f>
        <v>0</v>
      </c>
      <c r="S439" s="137">
        <v>3.5000000000000003E-2</v>
      </c>
      <c r="T439" s="138">
        <f>S439*H439</f>
        <v>8.2250000000000018E-2</v>
      </c>
      <c r="AR439" s="139" t="s">
        <v>172</v>
      </c>
      <c r="AT439" s="139" t="s">
        <v>167</v>
      </c>
      <c r="AU439" s="139" t="s">
        <v>84</v>
      </c>
      <c r="AY439" s="18" t="s">
        <v>165</v>
      </c>
      <c r="BE439" s="140">
        <f>IF(N439="základní",J439,0)</f>
        <v>0</v>
      </c>
      <c r="BF439" s="140">
        <f>IF(N439="snížená",J439,0)</f>
        <v>0</v>
      </c>
      <c r="BG439" s="140">
        <f>IF(N439="zákl. přenesená",J439,0)</f>
        <v>0</v>
      </c>
      <c r="BH439" s="140">
        <f>IF(N439="sníž. přenesená",J439,0)</f>
        <v>0</v>
      </c>
      <c r="BI439" s="140">
        <f>IF(N439="nulová",J439,0)</f>
        <v>0</v>
      </c>
      <c r="BJ439" s="18" t="s">
        <v>82</v>
      </c>
      <c r="BK439" s="140">
        <f>ROUND(I439*H439,2)</f>
        <v>0</v>
      </c>
      <c r="BL439" s="18" t="s">
        <v>172</v>
      </c>
      <c r="BM439" s="139" t="s">
        <v>631</v>
      </c>
    </row>
    <row r="440" spans="2:65" s="1" customFormat="1" ht="11.25">
      <c r="B440" s="33"/>
      <c r="D440" s="141" t="s">
        <v>173</v>
      </c>
      <c r="F440" s="142" t="s">
        <v>607</v>
      </c>
      <c r="I440" s="143"/>
      <c r="L440" s="33"/>
      <c r="M440" s="144"/>
      <c r="T440" s="54"/>
      <c r="AT440" s="18" t="s">
        <v>173</v>
      </c>
      <c r="AU440" s="18" t="s">
        <v>84</v>
      </c>
    </row>
    <row r="441" spans="2:65" s="12" customFormat="1" ht="11.25">
      <c r="B441" s="145"/>
      <c r="D441" s="146" t="s">
        <v>175</v>
      </c>
      <c r="E441" s="147" t="s">
        <v>19</v>
      </c>
      <c r="F441" s="148" t="s">
        <v>380</v>
      </c>
      <c r="H441" s="147" t="s">
        <v>19</v>
      </c>
      <c r="I441" s="149"/>
      <c r="L441" s="145"/>
      <c r="M441" s="150"/>
      <c r="T441" s="151"/>
      <c r="AT441" s="147" t="s">
        <v>175</v>
      </c>
      <c r="AU441" s="147" t="s">
        <v>84</v>
      </c>
      <c r="AV441" s="12" t="s">
        <v>82</v>
      </c>
      <c r="AW441" s="12" t="s">
        <v>35</v>
      </c>
      <c r="AX441" s="12" t="s">
        <v>74</v>
      </c>
      <c r="AY441" s="147" t="s">
        <v>165</v>
      </c>
    </row>
    <row r="442" spans="2:65" s="13" customFormat="1" ht="11.25">
      <c r="B442" s="152"/>
      <c r="D442" s="146" t="s">
        <v>175</v>
      </c>
      <c r="E442" s="153" t="s">
        <v>19</v>
      </c>
      <c r="F442" s="154" t="s">
        <v>1909</v>
      </c>
      <c r="H442" s="155">
        <v>2.35</v>
      </c>
      <c r="I442" s="156"/>
      <c r="L442" s="152"/>
      <c r="M442" s="157"/>
      <c r="T442" s="158"/>
      <c r="AT442" s="153" t="s">
        <v>175</v>
      </c>
      <c r="AU442" s="153" t="s">
        <v>84</v>
      </c>
      <c r="AV442" s="13" t="s">
        <v>84</v>
      </c>
      <c r="AW442" s="13" t="s">
        <v>35</v>
      </c>
      <c r="AX442" s="13" t="s">
        <v>74</v>
      </c>
      <c r="AY442" s="153" t="s">
        <v>165</v>
      </c>
    </row>
    <row r="443" spans="2:65" s="14" customFormat="1" ht="11.25">
      <c r="B443" s="159"/>
      <c r="D443" s="146" t="s">
        <v>175</v>
      </c>
      <c r="E443" s="160" t="s">
        <v>19</v>
      </c>
      <c r="F443" s="161" t="s">
        <v>178</v>
      </c>
      <c r="H443" s="162">
        <v>2.35</v>
      </c>
      <c r="I443" s="163"/>
      <c r="L443" s="159"/>
      <c r="M443" s="164"/>
      <c r="T443" s="165"/>
      <c r="AT443" s="160" t="s">
        <v>175</v>
      </c>
      <c r="AU443" s="160" t="s">
        <v>84</v>
      </c>
      <c r="AV443" s="14" t="s">
        <v>172</v>
      </c>
      <c r="AW443" s="14" t="s">
        <v>35</v>
      </c>
      <c r="AX443" s="14" t="s">
        <v>82</v>
      </c>
      <c r="AY443" s="160" t="s">
        <v>165</v>
      </c>
    </row>
    <row r="444" spans="2:65" s="1" customFormat="1" ht="37.9" customHeight="1">
      <c r="B444" s="33"/>
      <c r="C444" s="128" t="s">
        <v>427</v>
      </c>
      <c r="D444" s="128" t="s">
        <v>167</v>
      </c>
      <c r="E444" s="129" t="s">
        <v>609</v>
      </c>
      <c r="F444" s="130" t="s">
        <v>610</v>
      </c>
      <c r="G444" s="131" t="s">
        <v>420</v>
      </c>
      <c r="H444" s="132">
        <v>4.2949999999999999</v>
      </c>
      <c r="I444" s="133"/>
      <c r="J444" s="134">
        <f>ROUND(I444*H444,2)</f>
        <v>0</v>
      </c>
      <c r="K444" s="130" t="s">
        <v>171</v>
      </c>
      <c r="L444" s="33"/>
      <c r="M444" s="135" t="s">
        <v>19</v>
      </c>
      <c r="N444" s="136" t="s">
        <v>45</v>
      </c>
      <c r="P444" s="137">
        <f>O444*H444</f>
        <v>0</v>
      </c>
      <c r="Q444" s="137">
        <v>0</v>
      </c>
      <c r="R444" s="137">
        <f>Q444*H444</f>
        <v>0</v>
      </c>
      <c r="S444" s="137">
        <v>0.9</v>
      </c>
      <c r="T444" s="138">
        <f>S444*H444</f>
        <v>3.8654999999999999</v>
      </c>
      <c r="AR444" s="139" t="s">
        <v>172</v>
      </c>
      <c r="AT444" s="139" t="s">
        <v>167</v>
      </c>
      <c r="AU444" s="139" t="s">
        <v>84</v>
      </c>
      <c r="AY444" s="18" t="s">
        <v>165</v>
      </c>
      <c r="BE444" s="140">
        <f>IF(N444="základní",J444,0)</f>
        <v>0</v>
      </c>
      <c r="BF444" s="140">
        <f>IF(N444="snížená",J444,0)</f>
        <v>0</v>
      </c>
      <c r="BG444" s="140">
        <f>IF(N444="zákl. přenesená",J444,0)</f>
        <v>0</v>
      </c>
      <c r="BH444" s="140">
        <f>IF(N444="sníž. přenesená",J444,0)</f>
        <v>0</v>
      </c>
      <c r="BI444" s="140">
        <f>IF(N444="nulová",J444,0)</f>
        <v>0</v>
      </c>
      <c r="BJ444" s="18" t="s">
        <v>82</v>
      </c>
      <c r="BK444" s="140">
        <f>ROUND(I444*H444,2)</f>
        <v>0</v>
      </c>
      <c r="BL444" s="18" t="s">
        <v>172</v>
      </c>
      <c r="BM444" s="139" t="s">
        <v>636</v>
      </c>
    </row>
    <row r="445" spans="2:65" s="1" customFormat="1" ht="11.25">
      <c r="B445" s="33"/>
      <c r="D445" s="141" t="s">
        <v>173</v>
      </c>
      <c r="F445" s="142" t="s">
        <v>612</v>
      </c>
      <c r="I445" s="143"/>
      <c r="L445" s="33"/>
      <c r="M445" s="144"/>
      <c r="T445" s="54"/>
      <c r="AT445" s="18" t="s">
        <v>173</v>
      </c>
      <c r="AU445" s="18" t="s">
        <v>84</v>
      </c>
    </row>
    <row r="446" spans="2:65" s="12" customFormat="1" ht="11.25">
      <c r="B446" s="145"/>
      <c r="D446" s="146" t="s">
        <v>175</v>
      </c>
      <c r="E446" s="147" t="s">
        <v>19</v>
      </c>
      <c r="F446" s="148" t="s">
        <v>380</v>
      </c>
      <c r="H446" s="147" t="s">
        <v>19</v>
      </c>
      <c r="I446" s="149"/>
      <c r="L446" s="145"/>
      <c r="M446" s="150"/>
      <c r="T446" s="151"/>
      <c r="AT446" s="147" t="s">
        <v>175</v>
      </c>
      <c r="AU446" s="147" t="s">
        <v>84</v>
      </c>
      <c r="AV446" s="12" t="s">
        <v>82</v>
      </c>
      <c r="AW446" s="12" t="s">
        <v>35</v>
      </c>
      <c r="AX446" s="12" t="s">
        <v>74</v>
      </c>
      <c r="AY446" s="147" t="s">
        <v>165</v>
      </c>
    </row>
    <row r="447" spans="2:65" s="13" customFormat="1" ht="11.25">
      <c r="B447" s="152"/>
      <c r="D447" s="146" t="s">
        <v>175</v>
      </c>
      <c r="E447" s="153" t="s">
        <v>19</v>
      </c>
      <c r="F447" s="154" t="s">
        <v>1910</v>
      </c>
      <c r="H447" s="155">
        <v>2.2949999999999999</v>
      </c>
      <c r="I447" s="156"/>
      <c r="L447" s="152"/>
      <c r="M447" s="157"/>
      <c r="T447" s="158"/>
      <c r="AT447" s="153" t="s">
        <v>175</v>
      </c>
      <c r="AU447" s="153" t="s">
        <v>84</v>
      </c>
      <c r="AV447" s="13" t="s">
        <v>84</v>
      </c>
      <c r="AW447" s="13" t="s">
        <v>35</v>
      </c>
      <c r="AX447" s="13" t="s">
        <v>74</v>
      </c>
      <c r="AY447" s="153" t="s">
        <v>165</v>
      </c>
    </row>
    <row r="448" spans="2:65" s="12" customFormat="1" ht="11.25">
      <c r="B448" s="145"/>
      <c r="D448" s="146" t="s">
        <v>175</v>
      </c>
      <c r="E448" s="147" t="s">
        <v>19</v>
      </c>
      <c r="F448" s="148" t="s">
        <v>615</v>
      </c>
      <c r="H448" s="147" t="s">
        <v>19</v>
      </c>
      <c r="I448" s="149"/>
      <c r="L448" s="145"/>
      <c r="M448" s="150"/>
      <c r="T448" s="151"/>
      <c r="AT448" s="147" t="s">
        <v>175</v>
      </c>
      <c r="AU448" s="147" t="s">
        <v>84</v>
      </c>
      <c r="AV448" s="12" t="s">
        <v>82</v>
      </c>
      <c r="AW448" s="12" t="s">
        <v>35</v>
      </c>
      <c r="AX448" s="12" t="s">
        <v>74</v>
      </c>
      <c r="AY448" s="147" t="s">
        <v>165</v>
      </c>
    </row>
    <row r="449" spans="2:65" s="13" customFormat="1" ht="11.25">
      <c r="B449" s="152"/>
      <c r="D449" s="146" t="s">
        <v>175</v>
      </c>
      <c r="E449" s="153" t="s">
        <v>19</v>
      </c>
      <c r="F449" s="154" t="s">
        <v>177</v>
      </c>
      <c r="H449" s="155">
        <v>2</v>
      </c>
      <c r="I449" s="156"/>
      <c r="L449" s="152"/>
      <c r="M449" s="157"/>
      <c r="T449" s="158"/>
      <c r="AT449" s="153" t="s">
        <v>175</v>
      </c>
      <c r="AU449" s="153" t="s">
        <v>84</v>
      </c>
      <c r="AV449" s="13" t="s">
        <v>84</v>
      </c>
      <c r="AW449" s="13" t="s">
        <v>35</v>
      </c>
      <c r="AX449" s="13" t="s">
        <v>74</v>
      </c>
      <c r="AY449" s="153" t="s">
        <v>165</v>
      </c>
    </row>
    <row r="450" spans="2:65" s="14" customFormat="1" ht="11.25">
      <c r="B450" s="159"/>
      <c r="D450" s="146" t="s">
        <v>175</v>
      </c>
      <c r="E450" s="160" t="s">
        <v>19</v>
      </c>
      <c r="F450" s="161" t="s">
        <v>178</v>
      </c>
      <c r="H450" s="162">
        <v>4.2949999999999999</v>
      </c>
      <c r="I450" s="163"/>
      <c r="L450" s="159"/>
      <c r="M450" s="164"/>
      <c r="T450" s="165"/>
      <c r="AT450" s="160" t="s">
        <v>175</v>
      </c>
      <c r="AU450" s="160" t="s">
        <v>84</v>
      </c>
      <c r="AV450" s="14" t="s">
        <v>172</v>
      </c>
      <c r="AW450" s="14" t="s">
        <v>35</v>
      </c>
      <c r="AX450" s="14" t="s">
        <v>82</v>
      </c>
      <c r="AY450" s="160" t="s">
        <v>165</v>
      </c>
    </row>
    <row r="451" spans="2:65" s="1" customFormat="1" ht="16.5" customHeight="1">
      <c r="B451" s="33"/>
      <c r="C451" s="128" t="s">
        <v>639</v>
      </c>
      <c r="D451" s="128" t="s">
        <v>167</v>
      </c>
      <c r="E451" s="129" t="s">
        <v>617</v>
      </c>
      <c r="F451" s="130" t="s">
        <v>618</v>
      </c>
      <c r="G451" s="131" t="s">
        <v>221</v>
      </c>
      <c r="H451" s="132">
        <v>0.996</v>
      </c>
      <c r="I451" s="133"/>
      <c r="J451" s="134">
        <f>ROUND(I451*H451,2)</f>
        <v>0</v>
      </c>
      <c r="K451" s="130" t="s">
        <v>171</v>
      </c>
      <c r="L451" s="33"/>
      <c r="M451" s="135" t="s">
        <v>19</v>
      </c>
      <c r="N451" s="136" t="s">
        <v>45</v>
      </c>
      <c r="P451" s="137">
        <f>O451*H451</f>
        <v>0</v>
      </c>
      <c r="Q451" s="137">
        <v>0</v>
      </c>
      <c r="R451" s="137">
        <f>Q451*H451</f>
        <v>0</v>
      </c>
      <c r="S451" s="137">
        <v>1</v>
      </c>
      <c r="T451" s="138">
        <f>S451*H451</f>
        <v>0.996</v>
      </c>
      <c r="AR451" s="139" t="s">
        <v>172</v>
      </c>
      <c r="AT451" s="139" t="s">
        <v>167</v>
      </c>
      <c r="AU451" s="139" t="s">
        <v>84</v>
      </c>
      <c r="AY451" s="18" t="s">
        <v>165</v>
      </c>
      <c r="BE451" s="140">
        <f>IF(N451="základní",J451,0)</f>
        <v>0</v>
      </c>
      <c r="BF451" s="140">
        <f>IF(N451="snížená",J451,0)</f>
        <v>0</v>
      </c>
      <c r="BG451" s="140">
        <f>IF(N451="zákl. přenesená",J451,0)</f>
        <v>0</v>
      </c>
      <c r="BH451" s="140">
        <f>IF(N451="sníž. přenesená",J451,0)</f>
        <v>0</v>
      </c>
      <c r="BI451" s="140">
        <f>IF(N451="nulová",J451,0)</f>
        <v>0</v>
      </c>
      <c r="BJ451" s="18" t="s">
        <v>82</v>
      </c>
      <c r="BK451" s="140">
        <f>ROUND(I451*H451,2)</f>
        <v>0</v>
      </c>
      <c r="BL451" s="18" t="s">
        <v>172</v>
      </c>
      <c r="BM451" s="139" t="s">
        <v>642</v>
      </c>
    </row>
    <row r="452" spans="2:65" s="1" customFormat="1" ht="11.25">
      <c r="B452" s="33"/>
      <c r="D452" s="141" t="s">
        <v>173</v>
      </c>
      <c r="F452" s="142" t="s">
        <v>620</v>
      </c>
      <c r="I452" s="143"/>
      <c r="L452" s="33"/>
      <c r="M452" s="144"/>
      <c r="T452" s="54"/>
      <c r="AT452" s="18" t="s">
        <v>173</v>
      </c>
      <c r="AU452" s="18" t="s">
        <v>84</v>
      </c>
    </row>
    <row r="453" spans="2:65" s="12" customFormat="1" ht="11.25">
      <c r="B453" s="145"/>
      <c r="D453" s="146" t="s">
        <v>175</v>
      </c>
      <c r="E453" s="147" t="s">
        <v>19</v>
      </c>
      <c r="F453" s="148" t="s">
        <v>621</v>
      </c>
      <c r="H453" s="147" t="s">
        <v>19</v>
      </c>
      <c r="I453" s="149"/>
      <c r="L453" s="145"/>
      <c r="M453" s="150"/>
      <c r="T453" s="151"/>
      <c r="AT453" s="147" t="s">
        <v>175</v>
      </c>
      <c r="AU453" s="147" t="s">
        <v>84</v>
      </c>
      <c r="AV453" s="12" t="s">
        <v>82</v>
      </c>
      <c r="AW453" s="12" t="s">
        <v>35</v>
      </c>
      <c r="AX453" s="12" t="s">
        <v>74</v>
      </c>
      <c r="AY453" s="147" t="s">
        <v>165</v>
      </c>
    </row>
    <row r="454" spans="2:65" s="12" customFormat="1" ht="11.25">
      <c r="B454" s="145"/>
      <c r="D454" s="146" t="s">
        <v>175</v>
      </c>
      <c r="E454" s="147" t="s">
        <v>19</v>
      </c>
      <c r="F454" s="148" t="s">
        <v>1911</v>
      </c>
      <c r="H454" s="147" t="s">
        <v>19</v>
      </c>
      <c r="I454" s="149"/>
      <c r="L454" s="145"/>
      <c r="M454" s="150"/>
      <c r="T454" s="151"/>
      <c r="AT454" s="147" t="s">
        <v>175</v>
      </c>
      <c r="AU454" s="147" t="s">
        <v>84</v>
      </c>
      <c r="AV454" s="12" t="s">
        <v>82</v>
      </c>
      <c r="AW454" s="12" t="s">
        <v>35</v>
      </c>
      <c r="AX454" s="12" t="s">
        <v>74</v>
      </c>
      <c r="AY454" s="147" t="s">
        <v>165</v>
      </c>
    </row>
    <row r="455" spans="2:65" s="13" customFormat="1" ht="11.25">
      <c r="B455" s="152"/>
      <c r="D455" s="146" t="s">
        <v>175</v>
      </c>
      <c r="E455" s="153" t="s">
        <v>19</v>
      </c>
      <c r="F455" s="154" t="s">
        <v>1650</v>
      </c>
      <c r="H455" s="155">
        <v>0.996</v>
      </c>
      <c r="I455" s="156"/>
      <c r="L455" s="152"/>
      <c r="M455" s="157"/>
      <c r="T455" s="158"/>
      <c r="AT455" s="153" t="s">
        <v>175</v>
      </c>
      <c r="AU455" s="153" t="s">
        <v>84</v>
      </c>
      <c r="AV455" s="13" t="s">
        <v>84</v>
      </c>
      <c r="AW455" s="13" t="s">
        <v>35</v>
      </c>
      <c r="AX455" s="13" t="s">
        <v>74</v>
      </c>
      <c r="AY455" s="153" t="s">
        <v>165</v>
      </c>
    </row>
    <row r="456" spans="2:65" s="14" customFormat="1" ht="11.25">
      <c r="B456" s="159"/>
      <c r="D456" s="146" t="s">
        <v>175</v>
      </c>
      <c r="E456" s="160" t="s">
        <v>19</v>
      </c>
      <c r="F456" s="161" t="s">
        <v>178</v>
      </c>
      <c r="H456" s="162">
        <v>0.996</v>
      </c>
      <c r="I456" s="163"/>
      <c r="L456" s="159"/>
      <c r="M456" s="164"/>
      <c r="T456" s="165"/>
      <c r="AT456" s="160" t="s">
        <v>175</v>
      </c>
      <c r="AU456" s="160" t="s">
        <v>84</v>
      </c>
      <c r="AV456" s="14" t="s">
        <v>172</v>
      </c>
      <c r="AW456" s="14" t="s">
        <v>35</v>
      </c>
      <c r="AX456" s="14" t="s">
        <v>82</v>
      </c>
      <c r="AY456" s="160" t="s">
        <v>165</v>
      </c>
    </row>
    <row r="457" spans="2:65" s="1" customFormat="1" ht="24.2" customHeight="1">
      <c r="B457" s="33"/>
      <c r="C457" s="128" t="s">
        <v>432</v>
      </c>
      <c r="D457" s="128" t="s">
        <v>167</v>
      </c>
      <c r="E457" s="129" t="s">
        <v>629</v>
      </c>
      <c r="F457" s="130" t="s">
        <v>630</v>
      </c>
      <c r="G457" s="131" t="s">
        <v>420</v>
      </c>
      <c r="H457" s="132">
        <v>4.3899999999999997</v>
      </c>
      <c r="I457" s="133"/>
      <c r="J457" s="134">
        <f>ROUND(I457*H457,2)</f>
        <v>0</v>
      </c>
      <c r="K457" s="130" t="s">
        <v>171</v>
      </c>
      <c r="L457" s="33"/>
      <c r="M457" s="135" t="s">
        <v>19</v>
      </c>
      <c r="N457" s="136" t="s">
        <v>45</v>
      </c>
      <c r="P457" s="137">
        <f>O457*H457</f>
        <v>0</v>
      </c>
      <c r="Q457" s="137">
        <v>0</v>
      </c>
      <c r="R457" s="137">
        <f>Q457*H457</f>
        <v>0</v>
      </c>
      <c r="S457" s="137">
        <v>6.6000000000000003E-2</v>
      </c>
      <c r="T457" s="138">
        <f>S457*H457</f>
        <v>0.28974</v>
      </c>
      <c r="AR457" s="139" t="s">
        <v>172</v>
      </c>
      <c r="AT457" s="139" t="s">
        <v>167</v>
      </c>
      <c r="AU457" s="139" t="s">
        <v>84</v>
      </c>
      <c r="AY457" s="18" t="s">
        <v>165</v>
      </c>
      <c r="BE457" s="140">
        <f>IF(N457="základní",J457,0)</f>
        <v>0</v>
      </c>
      <c r="BF457" s="140">
        <f>IF(N457="snížená",J457,0)</f>
        <v>0</v>
      </c>
      <c r="BG457" s="140">
        <f>IF(N457="zákl. přenesená",J457,0)</f>
        <v>0</v>
      </c>
      <c r="BH457" s="140">
        <f>IF(N457="sníž. přenesená",J457,0)</f>
        <v>0</v>
      </c>
      <c r="BI457" s="140">
        <f>IF(N457="nulová",J457,0)</f>
        <v>0</v>
      </c>
      <c r="BJ457" s="18" t="s">
        <v>82</v>
      </c>
      <c r="BK457" s="140">
        <f>ROUND(I457*H457,2)</f>
        <v>0</v>
      </c>
      <c r="BL457" s="18" t="s">
        <v>172</v>
      </c>
      <c r="BM457" s="139" t="s">
        <v>647</v>
      </c>
    </row>
    <row r="458" spans="2:65" s="1" customFormat="1" ht="11.25">
      <c r="B458" s="33"/>
      <c r="D458" s="141" t="s">
        <v>173</v>
      </c>
      <c r="F458" s="142" t="s">
        <v>632</v>
      </c>
      <c r="I458" s="143"/>
      <c r="L458" s="33"/>
      <c r="M458" s="144"/>
      <c r="T458" s="54"/>
      <c r="AT458" s="18" t="s">
        <v>173</v>
      </c>
      <c r="AU458" s="18" t="s">
        <v>84</v>
      </c>
    </row>
    <row r="459" spans="2:65" s="12" customFormat="1" ht="11.25">
      <c r="B459" s="145"/>
      <c r="D459" s="146" t="s">
        <v>175</v>
      </c>
      <c r="E459" s="147" t="s">
        <v>19</v>
      </c>
      <c r="F459" s="148" t="s">
        <v>1912</v>
      </c>
      <c r="H459" s="147" t="s">
        <v>19</v>
      </c>
      <c r="I459" s="149"/>
      <c r="L459" s="145"/>
      <c r="M459" s="150"/>
      <c r="T459" s="151"/>
      <c r="AT459" s="147" t="s">
        <v>175</v>
      </c>
      <c r="AU459" s="147" t="s">
        <v>84</v>
      </c>
      <c r="AV459" s="12" t="s">
        <v>82</v>
      </c>
      <c r="AW459" s="12" t="s">
        <v>35</v>
      </c>
      <c r="AX459" s="12" t="s">
        <v>74</v>
      </c>
      <c r="AY459" s="147" t="s">
        <v>165</v>
      </c>
    </row>
    <row r="460" spans="2:65" s="13" customFormat="1" ht="11.25">
      <c r="B460" s="152"/>
      <c r="D460" s="146" t="s">
        <v>175</v>
      </c>
      <c r="E460" s="153" t="s">
        <v>19</v>
      </c>
      <c r="F460" s="154" t="s">
        <v>1913</v>
      </c>
      <c r="H460" s="155">
        <v>4.3899999999999997</v>
      </c>
      <c r="I460" s="156"/>
      <c r="L460" s="152"/>
      <c r="M460" s="157"/>
      <c r="T460" s="158"/>
      <c r="AT460" s="153" t="s">
        <v>175</v>
      </c>
      <c r="AU460" s="153" t="s">
        <v>84</v>
      </c>
      <c r="AV460" s="13" t="s">
        <v>84</v>
      </c>
      <c r="AW460" s="13" t="s">
        <v>35</v>
      </c>
      <c r="AX460" s="13" t="s">
        <v>74</v>
      </c>
      <c r="AY460" s="153" t="s">
        <v>165</v>
      </c>
    </row>
    <row r="461" spans="2:65" s="14" customFormat="1" ht="11.25">
      <c r="B461" s="159"/>
      <c r="D461" s="146" t="s">
        <v>175</v>
      </c>
      <c r="E461" s="160" t="s">
        <v>19</v>
      </c>
      <c r="F461" s="161" t="s">
        <v>178</v>
      </c>
      <c r="H461" s="162">
        <v>4.3899999999999997</v>
      </c>
      <c r="I461" s="163"/>
      <c r="L461" s="159"/>
      <c r="M461" s="164"/>
      <c r="T461" s="165"/>
      <c r="AT461" s="160" t="s">
        <v>175</v>
      </c>
      <c r="AU461" s="160" t="s">
        <v>84</v>
      </c>
      <c r="AV461" s="14" t="s">
        <v>172</v>
      </c>
      <c r="AW461" s="14" t="s">
        <v>35</v>
      </c>
      <c r="AX461" s="14" t="s">
        <v>82</v>
      </c>
      <c r="AY461" s="160" t="s">
        <v>165</v>
      </c>
    </row>
    <row r="462" spans="2:65" s="1" customFormat="1" ht="16.5" customHeight="1">
      <c r="B462" s="33"/>
      <c r="C462" s="128" t="s">
        <v>650</v>
      </c>
      <c r="D462" s="128" t="s">
        <v>167</v>
      </c>
      <c r="E462" s="129" t="s">
        <v>634</v>
      </c>
      <c r="F462" s="130" t="s">
        <v>635</v>
      </c>
      <c r="G462" s="131" t="s">
        <v>420</v>
      </c>
      <c r="H462" s="132">
        <v>11.005000000000001</v>
      </c>
      <c r="I462" s="133"/>
      <c r="J462" s="134">
        <f>ROUND(I462*H462,2)</f>
        <v>0</v>
      </c>
      <c r="K462" s="130" t="s">
        <v>19</v>
      </c>
      <c r="L462" s="33"/>
      <c r="M462" s="135" t="s">
        <v>19</v>
      </c>
      <c r="N462" s="136" t="s">
        <v>45</v>
      </c>
      <c r="P462" s="137">
        <f>O462*H462</f>
        <v>0</v>
      </c>
      <c r="Q462" s="137">
        <v>0</v>
      </c>
      <c r="R462" s="137">
        <f>Q462*H462</f>
        <v>0</v>
      </c>
      <c r="S462" s="137">
        <v>0</v>
      </c>
      <c r="T462" s="138">
        <f>S462*H462</f>
        <v>0</v>
      </c>
      <c r="AR462" s="139" t="s">
        <v>172</v>
      </c>
      <c r="AT462" s="139" t="s">
        <v>167</v>
      </c>
      <c r="AU462" s="139" t="s">
        <v>84</v>
      </c>
      <c r="AY462" s="18" t="s">
        <v>165</v>
      </c>
      <c r="BE462" s="140">
        <f>IF(N462="základní",J462,0)</f>
        <v>0</v>
      </c>
      <c r="BF462" s="140">
        <f>IF(N462="snížená",J462,0)</f>
        <v>0</v>
      </c>
      <c r="BG462" s="140">
        <f>IF(N462="zákl. přenesená",J462,0)</f>
        <v>0</v>
      </c>
      <c r="BH462" s="140">
        <f>IF(N462="sníž. přenesená",J462,0)</f>
        <v>0</v>
      </c>
      <c r="BI462" s="140">
        <f>IF(N462="nulová",J462,0)</f>
        <v>0</v>
      </c>
      <c r="BJ462" s="18" t="s">
        <v>82</v>
      </c>
      <c r="BK462" s="140">
        <f>ROUND(I462*H462,2)</f>
        <v>0</v>
      </c>
      <c r="BL462" s="18" t="s">
        <v>172</v>
      </c>
      <c r="BM462" s="139" t="s">
        <v>653</v>
      </c>
    </row>
    <row r="463" spans="2:65" s="12" customFormat="1" ht="11.25">
      <c r="B463" s="145"/>
      <c r="D463" s="146" t="s">
        <v>175</v>
      </c>
      <c r="E463" s="147" t="s">
        <v>19</v>
      </c>
      <c r="F463" s="148" t="s">
        <v>380</v>
      </c>
      <c r="H463" s="147" t="s">
        <v>19</v>
      </c>
      <c r="I463" s="149"/>
      <c r="L463" s="145"/>
      <c r="M463" s="150"/>
      <c r="T463" s="151"/>
      <c r="AT463" s="147" t="s">
        <v>175</v>
      </c>
      <c r="AU463" s="147" t="s">
        <v>84</v>
      </c>
      <c r="AV463" s="12" t="s">
        <v>82</v>
      </c>
      <c r="AW463" s="12" t="s">
        <v>35</v>
      </c>
      <c r="AX463" s="12" t="s">
        <v>74</v>
      </c>
      <c r="AY463" s="147" t="s">
        <v>165</v>
      </c>
    </row>
    <row r="464" spans="2:65" s="13" customFormat="1" ht="11.25">
      <c r="B464" s="152"/>
      <c r="D464" s="146" t="s">
        <v>175</v>
      </c>
      <c r="E464" s="153" t="s">
        <v>19</v>
      </c>
      <c r="F464" s="154" t="s">
        <v>1914</v>
      </c>
      <c r="H464" s="155">
        <v>2.665</v>
      </c>
      <c r="I464" s="156"/>
      <c r="L464" s="152"/>
      <c r="M464" s="157"/>
      <c r="T464" s="158"/>
      <c r="AT464" s="153" t="s">
        <v>175</v>
      </c>
      <c r="AU464" s="153" t="s">
        <v>84</v>
      </c>
      <c r="AV464" s="13" t="s">
        <v>84</v>
      </c>
      <c r="AW464" s="13" t="s">
        <v>35</v>
      </c>
      <c r="AX464" s="13" t="s">
        <v>74</v>
      </c>
      <c r="AY464" s="153" t="s">
        <v>165</v>
      </c>
    </row>
    <row r="465" spans="2:65" s="12" customFormat="1" ht="11.25">
      <c r="B465" s="145"/>
      <c r="D465" s="146" t="s">
        <v>175</v>
      </c>
      <c r="E465" s="147" t="s">
        <v>19</v>
      </c>
      <c r="F465" s="148" t="s">
        <v>1915</v>
      </c>
      <c r="H465" s="147" t="s">
        <v>19</v>
      </c>
      <c r="I465" s="149"/>
      <c r="L465" s="145"/>
      <c r="M465" s="150"/>
      <c r="T465" s="151"/>
      <c r="AT465" s="147" t="s">
        <v>175</v>
      </c>
      <c r="AU465" s="147" t="s">
        <v>84</v>
      </c>
      <c r="AV465" s="12" t="s">
        <v>82</v>
      </c>
      <c r="AW465" s="12" t="s">
        <v>35</v>
      </c>
      <c r="AX465" s="12" t="s">
        <v>74</v>
      </c>
      <c r="AY465" s="147" t="s">
        <v>165</v>
      </c>
    </row>
    <row r="466" spans="2:65" s="13" customFormat="1" ht="11.25">
      <c r="B466" s="152"/>
      <c r="D466" s="146" t="s">
        <v>175</v>
      </c>
      <c r="E466" s="153" t="s">
        <v>19</v>
      </c>
      <c r="F466" s="154" t="s">
        <v>1916</v>
      </c>
      <c r="H466" s="155">
        <v>8.34</v>
      </c>
      <c r="I466" s="156"/>
      <c r="L466" s="152"/>
      <c r="M466" s="157"/>
      <c r="T466" s="158"/>
      <c r="AT466" s="153" t="s">
        <v>175</v>
      </c>
      <c r="AU466" s="153" t="s">
        <v>84</v>
      </c>
      <c r="AV466" s="13" t="s">
        <v>84</v>
      </c>
      <c r="AW466" s="13" t="s">
        <v>35</v>
      </c>
      <c r="AX466" s="13" t="s">
        <v>74</v>
      </c>
      <c r="AY466" s="153" t="s">
        <v>165</v>
      </c>
    </row>
    <row r="467" spans="2:65" s="14" customFormat="1" ht="11.25">
      <c r="B467" s="159"/>
      <c r="D467" s="146" t="s">
        <v>175</v>
      </c>
      <c r="E467" s="160" t="s">
        <v>19</v>
      </c>
      <c r="F467" s="161" t="s">
        <v>178</v>
      </c>
      <c r="H467" s="162">
        <v>11.004999999999999</v>
      </c>
      <c r="I467" s="163"/>
      <c r="L467" s="159"/>
      <c r="M467" s="164"/>
      <c r="T467" s="165"/>
      <c r="AT467" s="160" t="s">
        <v>175</v>
      </c>
      <c r="AU467" s="160" t="s">
        <v>84</v>
      </c>
      <c r="AV467" s="14" t="s">
        <v>172</v>
      </c>
      <c r="AW467" s="14" t="s">
        <v>35</v>
      </c>
      <c r="AX467" s="14" t="s">
        <v>82</v>
      </c>
      <c r="AY467" s="160" t="s">
        <v>165</v>
      </c>
    </row>
    <row r="468" spans="2:65" s="1" customFormat="1" ht="16.5" customHeight="1">
      <c r="B468" s="33"/>
      <c r="C468" s="128" t="s">
        <v>435</v>
      </c>
      <c r="D468" s="128" t="s">
        <v>167</v>
      </c>
      <c r="E468" s="129" t="s">
        <v>640</v>
      </c>
      <c r="F468" s="130" t="s">
        <v>641</v>
      </c>
      <c r="G468" s="131" t="s">
        <v>420</v>
      </c>
      <c r="H468" s="132">
        <v>5.19</v>
      </c>
      <c r="I468" s="133"/>
      <c r="J468" s="134">
        <f>ROUND(I468*H468,2)</f>
        <v>0</v>
      </c>
      <c r="K468" s="130" t="s">
        <v>171</v>
      </c>
      <c r="L468" s="33"/>
      <c r="M468" s="135" t="s">
        <v>19</v>
      </c>
      <c r="N468" s="136" t="s">
        <v>45</v>
      </c>
      <c r="P468" s="137">
        <f>O468*H468</f>
        <v>0</v>
      </c>
      <c r="Q468" s="137">
        <v>0</v>
      </c>
      <c r="R468" s="137">
        <f>Q468*H468</f>
        <v>0</v>
      </c>
      <c r="S468" s="137">
        <v>0</v>
      </c>
      <c r="T468" s="138">
        <f>S468*H468</f>
        <v>0</v>
      </c>
      <c r="AR468" s="139" t="s">
        <v>172</v>
      </c>
      <c r="AT468" s="139" t="s">
        <v>167</v>
      </c>
      <c r="AU468" s="139" t="s">
        <v>84</v>
      </c>
      <c r="AY468" s="18" t="s">
        <v>165</v>
      </c>
      <c r="BE468" s="140">
        <f>IF(N468="základní",J468,0)</f>
        <v>0</v>
      </c>
      <c r="BF468" s="140">
        <f>IF(N468="snížená",J468,0)</f>
        <v>0</v>
      </c>
      <c r="BG468" s="140">
        <f>IF(N468="zákl. přenesená",J468,0)</f>
        <v>0</v>
      </c>
      <c r="BH468" s="140">
        <f>IF(N468="sníž. přenesená",J468,0)</f>
        <v>0</v>
      </c>
      <c r="BI468" s="140">
        <f>IF(N468="nulová",J468,0)</f>
        <v>0</v>
      </c>
      <c r="BJ468" s="18" t="s">
        <v>82</v>
      </c>
      <c r="BK468" s="140">
        <f>ROUND(I468*H468,2)</f>
        <v>0</v>
      </c>
      <c r="BL468" s="18" t="s">
        <v>172</v>
      </c>
      <c r="BM468" s="139" t="s">
        <v>657</v>
      </c>
    </row>
    <row r="469" spans="2:65" s="1" customFormat="1" ht="11.25">
      <c r="B469" s="33"/>
      <c r="D469" s="141" t="s">
        <v>173</v>
      </c>
      <c r="F469" s="142" t="s">
        <v>643</v>
      </c>
      <c r="I469" s="143"/>
      <c r="L469" s="33"/>
      <c r="M469" s="144"/>
      <c r="T469" s="54"/>
      <c r="AT469" s="18" t="s">
        <v>173</v>
      </c>
      <c r="AU469" s="18" t="s">
        <v>84</v>
      </c>
    </row>
    <row r="470" spans="2:65" s="12" customFormat="1" ht="11.25">
      <c r="B470" s="145"/>
      <c r="D470" s="146" t="s">
        <v>175</v>
      </c>
      <c r="E470" s="147" t="s">
        <v>19</v>
      </c>
      <c r="F470" s="148" t="s">
        <v>380</v>
      </c>
      <c r="H470" s="147" t="s">
        <v>19</v>
      </c>
      <c r="I470" s="149"/>
      <c r="L470" s="145"/>
      <c r="M470" s="150"/>
      <c r="T470" s="151"/>
      <c r="AT470" s="147" t="s">
        <v>175</v>
      </c>
      <c r="AU470" s="147" t="s">
        <v>84</v>
      </c>
      <c r="AV470" s="12" t="s">
        <v>82</v>
      </c>
      <c r="AW470" s="12" t="s">
        <v>35</v>
      </c>
      <c r="AX470" s="12" t="s">
        <v>74</v>
      </c>
      <c r="AY470" s="147" t="s">
        <v>165</v>
      </c>
    </row>
    <row r="471" spans="2:65" s="13" customFormat="1" ht="11.25">
      <c r="B471" s="152"/>
      <c r="D471" s="146" t="s">
        <v>175</v>
      </c>
      <c r="E471" s="153" t="s">
        <v>19</v>
      </c>
      <c r="F471" s="154" t="s">
        <v>1917</v>
      </c>
      <c r="H471" s="155">
        <v>5.19</v>
      </c>
      <c r="I471" s="156"/>
      <c r="L471" s="152"/>
      <c r="M471" s="157"/>
      <c r="T471" s="158"/>
      <c r="AT471" s="153" t="s">
        <v>175</v>
      </c>
      <c r="AU471" s="153" t="s">
        <v>84</v>
      </c>
      <c r="AV471" s="13" t="s">
        <v>84</v>
      </c>
      <c r="AW471" s="13" t="s">
        <v>35</v>
      </c>
      <c r="AX471" s="13" t="s">
        <v>74</v>
      </c>
      <c r="AY471" s="153" t="s">
        <v>165</v>
      </c>
    </row>
    <row r="472" spans="2:65" s="14" customFormat="1" ht="11.25">
      <c r="B472" s="159"/>
      <c r="D472" s="146" t="s">
        <v>175</v>
      </c>
      <c r="E472" s="160" t="s">
        <v>19</v>
      </c>
      <c r="F472" s="161" t="s">
        <v>178</v>
      </c>
      <c r="H472" s="162">
        <v>5.19</v>
      </c>
      <c r="I472" s="163"/>
      <c r="L472" s="159"/>
      <c r="M472" s="164"/>
      <c r="T472" s="165"/>
      <c r="AT472" s="160" t="s">
        <v>175</v>
      </c>
      <c r="AU472" s="160" t="s">
        <v>84</v>
      </c>
      <c r="AV472" s="14" t="s">
        <v>172</v>
      </c>
      <c r="AW472" s="14" t="s">
        <v>35</v>
      </c>
      <c r="AX472" s="14" t="s">
        <v>82</v>
      </c>
      <c r="AY472" s="160" t="s">
        <v>165</v>
      </c>
    </row>
    <row r="473" spans="2:65" s="1" customFormat="1" ht="16.5" customHeight="1">
      <c r="B473" s="33"/>
      <c r="C473" s="128" t="s">
        <v>660</v>
      </c>
      <c r="D473" s="128" t="s">
        <v>167</v>
      </c>
      <c r="E473" s="129" t="s">
        <v>645</v>
      </c>
      <c r="F473" s="130" t="s">
        <v>646</v>
      </c>
      <c r="G473" s="131" t="s">
        <v>420</v>
      </c>
      <c r="H473" s="132">
        <v>0.4</v>
      </c>
      <c r="I473" s="133"/>
      <c r="J473" s="134">
        <f>ROUND(I473*H473,2)</f>
        <v>0</v>
      </c>
      <c r="K473" s="130" t="s">
        <v>171</v>
      </c>
      <c r="L473" s="33"/>
      <c r="M473" s="135" t="s">
        <v>19</v>
      </c>
      <c r="N473" s="136" t="s">
        <v>45</v>
      </c>
      <c r="P473" s="137">
        <f>O473*H473</f>
        <v>0</v>
      </c>
      <c r="Q473" s="137">
        <v>1.0000000000000001E-5</v>
      </c>
      <c r="R473" s="137">
        <f>Q473*H473</f>
        <v>4.0000000000000007E-6</v>
      </c>
      <c r="S473" s="137">
        <v>0</v>
      </c>
      <c r="T473" s="138">
        <f>S473*H473</f>
        <v>0</v>
      </c>
      <c r="AR473" s="139" t="s">
        <v>172</v>
      </c>
      <c r="AT473" s="139" t="s">
        <v>167</v>
      </c>
      <c r="AU473" s="139" t="s">
        <v>84</v>
      </c>
      <c r="AY473" s="18" t="s">
        <v>165</v>
      </c>
      <c r="BE473" s="140">
        <f>IF(N473="základní",J473,0)</f>
        <v>0</v>
      </c>
      <c r="BF473" s="140">
        <f>IF(N473="snížená",J473,0)</f>
        <v>0</v>
      </c>
      <c r="BG473" s="140">
        <f>IF(N473="zákl. přenesená",J473,0)</f>
        <v>0</v>
      </c>
      <c r="BH473" s="140">
        <f>IF(N473="sníž. přenesená",J473,0)</f>
        <v>0</v>
      </c>
      <c r="BI473" s="140">
        <f>IF(N473="nulová",J473,0)</f>
        <v>0</v>
      </c>
      <c r="BJ473" s="18" t="s">
        <v>82</v>
      </c>
      <c r="BK473" s="140">
        <f>ROUND(I473*H473,2)</f>
        <v>0</v>
      </c>
      <c r="BL473" s="18" t="s">
        <v>172</v>
      </c>
      <c r="BM473" s="139" t="s">
        <v>663</v>
      </c>
    </row>
    <row r="474" spans="2:65" s="1" customFormat="1" ht="11.25">
      <c r="B474" s="33"/>
      <c r="D474" s="141" t="s">
        <v>173</v>
      </c>
      <c r="F474" s="142" t="s">
        <v>648</v>
      </c>
      <c r="I474" s="143"/>
      <c r="L474" s="33"/>
      <c r="M474" s="144"/>
      <c r="T474" s="54"/>
      <c r="AT474" s="18" t="s">
        <v>173</v>
      </c>
      <c r="AU474" s="18" t="s">
        <v>84</v>
      </c>
    </row>
    <row r="475" spans="2:65" s="12" customFormat="1" ht="11.25">
      <c r="B475" s="145"/>
      <c r="D475" s="146" t="s">
        <v>175</v>
      </c>
      <c r="E475" s="147" t="s">
        <v>19</v>
      </c>
      <c r="F475" s="148" t="s">
        <v>380</v>
      </c>
      <c r="H475" s="147" t="s">
        <v>19</v>
      </c>
      <c r="I475" s="149"/>
      <c r="L475" s="145"/>
      <c r="M475" s="150"/>
      <c r="T475" s="151"/>
      <c r="AT475" s="147" t="s">
        <v>175</v>
      </c>
      <c r="AU475" s="147" t="s">
        <v>84</v>
      </c>
      <c r="AV475" s="12" t="s">
        <v>82</v>
      </c>
      <c r="AW475" s="12" t="s">
        <v>35</v>
      </c>
      <c r="AX475" s="12" t="s">
        <v>74</v>
      </c>
      <c r="AY475" s="147" t="s">
        <v>165</v>
      </c>
    </row>
    <row r="476" spans="2:65" s="13" customFormat="1" ht="11.25">
      <c r="B476" s="152"/>
      <c r="D476" s="146" t="s">
        <v>175</v>
      </c>
      <c r="E476" s="153" t="s">
        <v>19</v>
      </c>
      <c r="F476" s="154" t="s">
        <v>1656</v>
      </c>
      <c r="H476" s="155">
        <v>0.4</v>
      </c>
      <c r="I476" s="156"/>
      <c r="L476" s="152"/>
      <c r="M476" s="157"/>
      <c r="T476" s="158"/>
      <c r="AT476" s="153" t="s">
        <v>175</v>
      </c>
      <c r="AU476" s="153" t="s">
        <v>84</v>
      </c>
      <c r="AV476" s="13" t="s">
        <v>84</v>
      </c>
      <c r="AW476" s="13" t="s">
        <v>35</v>
      </c>
      <c r="AX476" s="13" t="s">
        <v>74</v>
      </c>
      <c r="AY476" s="153" t="s">
        <v>165</v>
      </c>
    </row>
    <row r="477" spans="2:65" s="14" customFormat="1" ht="11.25">
      <c r="B477" s="159"/>
      <c r="D477" s="146" t="s">
        <v>175</v>
      </c>
      <c r="E477" s="160" t="s">
        <v>19</v>
      </c>
      <c r="F477" s="161" t="s">
        <v>178</v>
      </c>
      <c r="H477" s="162">
        <v>0.4</v>
      </c>
      <c r="I477" s="163"/>
      <c r="L477" s="159"/>
      <c r="M477" s="164"/>
      <c r="T477" s="165"/>
      <c r="AT477" s="160" t="s">
        <v>175</v>
      </c>
      <c r="AU477" s="160" t="s">
        <v>84</v>
      </c>
      <c r="AV477" s="14" t="s">
        <v>172</v>
      </c>
      <c r="AW477" s="14" t="s">
        <v>35</v>
      </c>
      <c r="AX477" s="14" t="s">
        <v>82</v>
      </c>
      <c r="AY477" s="160" t="s">
        <v>165</v>
      </c>
    </row>
    <row r="478" spans="2:65" s="1" customFormat="1" ht="24.2" customHeight="1">
      <c r="B478" s="33"/>
      <c r="C478" s="128" t="s">
        <v>443</v>
      </c>
      <c r="D478" s="128" t="s">
        <v>167</v>
      </c>
      <c r="E478" s="129" t="s">
        <v>651</v>
      </c>
      <c r="F478" s="130" t="s">
        <v>652</v>
      </c>
      <c r="G478" s="131" t="s">
        <v>170</v>
      </c>
      <c r="H478" s="132">
        <v>32.805999999999997</v>
      </c>
      <c r="I478" s="133"/>
      <c r="J478" s="134">
        <f>ROUND(I478*H478,2)</f>
        <v>0</v>
      </c>
      <c r="K478" s="130" t="s">
        <v>171</v>
      </c>
      <c r="L478" s="33"/>
      <c r="M478" s="135" t="s">
        <v>19</v>
      </c>
      <c r="N478" s="136" t="s">
        <v>45</v>
      </c>
      <c r="P478" s="137">
        <f>O478*H478</f>
        <v>0</v>
      </c>
      <c r="Q478" s="137">
        <v>0</v>
      </c>
      <c r="R478" s="137">
        <f>Q478*H478</f>
        <v>0</v>
      </c>
      <c r="S478" s="137">
        <v>1.7000000000000001E-2</v>
      </c>
      <c r="T478" s="138">
        <f>S478*H478</f>
        <v>0.55770200000000003</v>
      </c>
      <c r="AR478" s="139" t="s">
        <v>172</v>
      </c>
      <c r="AT478" s="139" t="s">
        <v>167</v>
      </c>
      <c r="AU478" s="139" t="s">
        <v>84</v>
      </c>
      <c r="AY478" s="18" t="s">
        <v>165</v>
      </c>
      <c r="BE478" s="140">
        <f>IF(N478="základní",J478,0)</f>
        <v>0</v>
      </c>
      <c r="BF478" s="140">
        <f>IF(N478="snížená",J478,0)</f>
        <v>0</v>
      </c>
      <c r="BG478" s="140">
        <f>IF(N478="zákl. přenesená",J478,0)</f>
        <v>0</v>
      </c>
      <c r="BH478" s="140">
        <f>IF(N478="sníž. přenesená",J478,0)</f>
        <v>0</v>
      </c>
      <c r="BI478" s="140">
        <f>IF(N478="nulová",J478,0)</f>
        <v>0</v>
      </c>
      <c r="BJ478" s="18" t="s">
        <v>82</v>
      </c>
      <c r="BK478" s="140">
        <f>ROUND(I478*H478,2)</f>
        <v>0</v>
      </c>
      <c r="BL478" s="18" t="s">
        <v>172</v>
      </c>
      <c r="BM478" s="139" t="s">
        <v>668</v>
      </c>
    </row>
    <row r="479" spans="2:65" s="1" customFormat="1" ht="11.25">
      <c r="B479" s="33"/>
      <c r="D479" s="141" t="s">
        <v>173</v>
      </c>
      <c r="F479" s="142" t="s">
        <v>654</v>
      </c>
      <c r="I479" s="143"/>
      <c r="L479" s="33"/>
      <c r="M479" s="144"/>
      <c r="T479" s="54"/>
      <c r="AT479" s="18" t="s">
        <v>173</v>
      </c>
      <c r="AU479" s="18" t="s">
        <v>84</v>
      </c>
    </row>
    <row r="480" spans="2:65" s="12" customFormat="1" ht="11.25">
      <c r="B480" s="145"/>
      <c r="D480" s="146" t="s">
        <v>175</v>
      </c>
      <c r="E480" s="147" t="s">
        <v>19</v>
      </c>
      <c r="F480" s="148" t="s">
        <v>358</v>
      </c>
      <c r="H480" s="147" t="s">
        <v>19</v>
      </c>
      <c r="I480" s="149"/>
      <c r="L480" s="145"/>
      <c r="M480" s="150"/>
      <c r="T480" s="151"/>
      <c r="AT480" s="147" t="s">
        <v>175</v>
      </c>
      <c r="AU480" s="147" t="s">
        <v>84</v>
      </c>
      <c r="AV480" s="12" t="s">
        <v>82</v>
      </c>
      <c r="AW480" s="12" t="s">
        <v>35</v>
      </c>
      <c r="AX480" s="12" t="s">
        <v>74</v>
      </c>
      <c r="AY480" s="147" t="s">
        <v>165</v>
      </c>
    </row>
    <row r="481" spans="2:65" s="13" customFormat="1" ht="11.25">
      <c r="B481" s="152"/>
      <c r="D481" s="146" t="s">
        <v>175</v>
      </c>
      <c r="E481" s="153" t="s">
        <v>19</v>
      </c>
      <c r="F481" s="154" t="s">
        <v>359</v>
      </c>
      <c r="H481" s="155">
        <v>8.3810000000000002</v>
      </c>
      <c r="I481" s="156"/>
      <c r="L481" s="152"/>
      <c r="M481" s="157"/>
      <c r="T481" s="158"/>
      <c r="AT481" s="153" t="s">
        <v>175</v>
      </c>
      <c r="AU481" s="153" t="s">
        <v>84</v>
      </c>
      <c r="AV481" s="13" t="s">
        <v>84</v>
      </c>
      <c r="AW481" s="13" t="s">
        <v>35</v>
      </c>
      <c r="AX481" s="13" t="s">
        <v>74</v>
      </c>
      <c r="AY481" s="153" t="s">
        <v>165</v>
      </c>
    </row>
    <row r="482" spans="2:65" s="12" customFormat="1" ht="11.25">
      <c r="B482" s="145"/>
      <c r="D482" s="146" t="s">
        <v>175</v>
      </c>
      <c r="E482" s="147" t="s">
        <v>19</v>
      </c>
      <c r="F482" s="148" t="s">
        <v>360</v>
      </c>
      <c r="H482" s="147" t="s">
        <v>19</v>
      </c>
      <c r="I482" s="149"/>
      <c r="L482" s="145"/>
      <c r="M482" s="150"/>
      <c r="T482" s="151"/>
      <c r="AT482" s="147" t="s">
        <v>175</v>
      </c>
      <c r="AU482" s="147" t="s">
        <v>84</v>
      </c>
      <c r="AV482" s="12" t="s">
        <v>82</v>
      </c>
      <c r="AW482" s="12" t="s">
        <v>35</v>
      </c>
      <c r="AX482" s="12" t="s">
        <v>74</v>
      </c>
      <c r="AY482" s="147" t="s">
        <v>165</v>
      </c>
    </row>
    <row r="483" spans="2:65" s="13" customFormat="1" ht="11.25">
      <c r="B483" s="152"/>
      <c r="D483" s="146" t="s">
        <v>175</v>
      </c>
      <c r="E483" s="153" t="s">
        <v>19</v>
      </c>
      <c r="F483" s="154" t="s">
        <v>361</v>
      </c>
      <c r="H483" s="155">
        <v>12.603</v>
      </c>
      <c r="I483" s="156"/>
      <c r="L483" s="152"/>
      <c r="M483" s="157"/>
      <c r="T483" s="158"/>
      <c r="AT483" s="153" t="s">
        <v>175</v>
      </c>
      <c r="AU483" s="153" t="s">
        <v>84</v>
      </c>
      <c r="AV483" s="13" t="s">
        <v>84</v>
      </c>
      <c r="AW483" s="13" t="s">
        <v>35</v>
      </c>
      <c r="AX483" s="13" t="s">
        <v>74</v>
      </c>
      <c r="AY483" s="153" t="s">
        <v>165</v>
      </c>
    </row>
    <row r="484" spans="2:65" s="13" customFormat="1" ht="11.25">
      <c r="B484" s="152"/>
      <c r="D484" s="146" t="s">
        <v>175</v>
      </c>
      <c r="E484" s="153" t="s">
        <v>19</v>
      </c>
      <c r="F484" s="154" t="s">
        <v>1888</v>
      </c>
      <c r="H484" s="155">
        <v>11.821999999999999</v>
      </c>
      <c r="I484" s="156"/>
      <c r="L484" s="152"/>
      <c r="M484" s="157"/>
      <c r="T484" s="158"/>
      <c r="AT484" s="153" t="s">
        <v>175</v>
      </c>
      <c r="AU484" s="153" t="s">
        <v>84</v>
      </c>
      <c r="AV484" s="13" t="s">
        <v>84</v>
      </c>
      <c r="AW484" s="13" t="s">
        <v>35</v>
      </c>
      <c r="AX484" s="13" t="s">
        <v>74</v>
      </c>
      <c r="AY484" s="153" t="s">
        <v>165</v>
      </c>
    </row>
    <row r="485" spans="2:65" s="14" customFormat="1" ht="11.25">
      <c r="B485" s="159"/>
      <c r="D485" s="146" t="s">
        <v>175</v>
      </c>
      <c r="E485" s="160" t="s">
        <v>19</v>
      </c>
      <c r="F485" s="161" t="s">
        <v>178</v>
      </c>
      <c r="H485" s="162">
        <v>32.805999999999997</v>
      </c>
      <c r="I485" s="163"/>
      <c r="L485" s="159"/>
      <c r="M485" s="164"/>
      <c r="T485" s="165"/>
      <c r="AT485" s="160" t="s">
        <v>175</v>
      </c>
      <c r="AU485" s="160" t="s">
        <v>84</v>
      </c>
      <c r="AV485" s="14" t="s">
        <v>172</v>
      </c>
      <c r="AW485" s="14" t="s">
        <v>35</v>
      </c>
      <c r="AX485" s="14" t="s">
        <v>82</v>
      </c>
      <c r="AY485" s="160" t="s">
        <v>165</v>
      </c>
    </row>
    <row r="486" spans="2:65" s="1" customFormat="1" ht="24.2" customHeight="1">
      <c r="B486" s="33"/>
      <c r="C486" s="128" t="s">
        <v>675</v>
      </c>
      <c r="D486" s="128" t="s">
        <v>167</v>
      </c>
      <c r="E486" s="129" t="s">
        <v>661</v>
      </c>
      <c r="F486" s="130" t="s">
        <v>662</v>
      </c>
      <c r="G486" s="131" t="s">
        <v>170</v>
      </c>
      <c r="H486" s="132">
        <v>2.5249999999999999</v>
      </c>
      <c r="I486" s="133"/>
      <c r="J486" s="134">
        <f>ROUND(I486*H486,2)</f>
        <v>0</v>
      </c>
      <c r="K486" s="130" t="s">
        <v>171</v>
      </c>
      <c r="L486" s="33"/>
      <c r="M486" s="135" t="s">
        <v>19</v>
      </c>
      <c r="N486" s="136" t="s">
        <v>45</v>
      </c>
      <c r="P486" s="137">
        <f>O486*H486</f>
        <v>0</v>
      </c>
      <c r="Q486" s="137">
        <v>0</v>
      </c>
      <c r="R486" s="137">
        <f>Q486*H486</f>
        <v>0</v>
      </c>
      <c r="S486" s="137">
        <v>6.8000000000000005E-2</v>
      </c>
      <c r="T486" s="138">
        <f>S486*H486</f>
        <v>0.17170000000000002</v>
      </c>
      <c r="AR486" s="139" t="s">
        <v>172</v>
      </c>
      <c r="AT486" s="139" t="s">
        <v>167</v>
      </c>
      <c r="AU486" s="139" t="s">
        <v>84</v>
      </c>
      <c r="AY486" s="18" t="s">
        <v>165</v>
      </c>
      <c r="BE486" s="140">
        <f>IF(N486="základní",J486,0)</f>
        <v>0</v>
      </c>
      <c r="BF486" s="140">
        <f>IF(N486="snížená",J486,0)</f>
        <v>0</v>
      </c>
      <c r="BG486" s="140">
        <f>IF(N486="zákl. přenesená",J486,0)</f>
        <v>0</v>
      </c>
      <c r="BH486" s="140">
        <f>IF(N486="sníž. přenesená",J486,0)</f>
        <v>0</v>
      </c>
      <c r="BI486" s="140">
        <f>IF(N486="nulová",J486,0)</f>
        <v>0</v>
      </c>
      <c r="BJ486" s="18" t="s">
        <v>82</v>
      </c>
      <c r="BK486" s="140">
        <f>ROUND(I486*H486,2)</f>
        <v>0</v>
      </c>
      <c r="BL486" s="18" t="s">
        <v>172</v>
      </c>
      <c r="BM486" s="139" t="s">
        <v>678</v>
      </c>
    </row>
    <row r="487" spans="2:65" s="1" customFormat="1" ht="11.25">
      <c r="B487" s="33"/>
      <c r="D487" s="141" t="s">
        <v>173</v>
      </c>
      <c r="F487" s="142" t="s">
        <v>664</v>
      </c>
      <c r="I487" s="143"/>
      <c r="L487" s="33"/>
      <c r="M487" s="144"/>
      <c r="T487" s="54"/>
      <c r="AT487" s="18" t="s">
        <v>173</v>
      </c>
      <c r="AU487" s="18" t="s">
        <v>84</v>
      </c>
    </row>
    <row r="488" spans="2:65" s="12" customFormat="1" ht="11.25">
      <c r="B488" s="145"/>
      <c r="D488" s="146" t="s">
        <v>175</v>
      </c>
      <c r="E488" s="147" t="s">
        <v>19</v>
      </c>
      <c r="F488" s="148" t="s">
        <v>380</v>
      </c>
      <c r="H488" s="147" t="s">
        <v>19</v>
      </c>
      <c r="I488" s="149"/>
      <c r="L488" s="145"/>
      <c r="M488" s="150"/>
      <c r="T488" s="151"/>
      <c r="AT488" s="147" t="s">
        <v>175</v>
      </c>
      <c r="AU488" s="147" t="s">
        <v>84</v>
      </c>
      <c r="AV488" s="12" t="s">
        <v>82</v>
      </c>
      <c r="AW488" s="12" t="s">
        <v>35</v>
      </c>
      <c r="AX488" s="12" t="s">
        <v>74</v>
      </c>
      <c r="AY488" s="147" t="s">
        <v>165</v>
      </c>
    </row>
    <row r="489" spans="2:65" s="13" customFormat="1" ht="11.25">
      <c r="B489" s="152"/>
      <c r="D489" s="146" t="s">
        <v>175</v>
      </c>
      <c r="E489" s="153" t="s">
        <v>19</v>
      </c>
      <c r="F489" s="154" t="s">
        <v>1918</v>
      </c>
      <c r="H489" s="155">
        <v>2.5249999999999999</v>
      </c>
      <c r="I489" s="156"/>
      <c r="L489" s="152"/>
      <c r="M489" s="157"/>
      <c r="T489" s="158"/>
      <c r="AT489" s="153" t="s">
        <v>175</v>
      </c>
      <c r="AU489" s="153" t="s">
        <v>84</v>
      </c>
      <c r="AV489" s="13" t="s">
        <v>84</v>
      </c>
      <c r="AW489" s="13" t="s">
        <v>35</v>
      </c>
      <c r="AX489" s="13" t="s">
        <v>74</v>
      </c>
      <c r="AY489" s="153" t="s">
        <v>165</v>
      </c>
    </row>
    <row r="490" spans="2:65" s="14" customFormat="1" ht="11.25">
      <c r="B490" s="159"/>
      <c r="D490" s="146" t="s">
        <v>175</v>
      </c>
      <c r="E490" s="160" t="s">
        <v>19</v>
      </c>
      <c r="F490" s="161" t="s">
        <v>178</v>
      </c>
      <c r="H490" s="162">
        <v>2.5249999999999999</v>
      </c>
      <c r="I490" s="163"/>
      <c r="L490" s="159"/>
      <c r="M490" s="164"/>
      <c r="T490" s="165"/>
      <c r="AT490" s="160" t="s">
        <v>175</v>
      </c>
      <c r="AU490" s="160" t="s">
        <v>84</v>
      </c>
      <c r="AV490" s="14" t="s">
        <v>172</v>
      </c>
      <c r="AW490" s="14" t="s">
        <v>35</v>
      </c>
      <c r="AX490" s="14" t="s">
        <v>82</v>
      </c>
      <c r="AY490" s="160" t="s">
        <v>165</v>
      </c>
    </row>
    <row r="491" spans="2:65" s="1" customFormat="1" ht="16.5" customHeight="1">
      <c r="B491" s="33"/>
      <c r="C491" s="128" t="s">
        <v>450</v>
      </c>
      <c r="D491" s="128" t="s">
        <v>167</v>
      </c>
      <c r="E491" s="129" t="s">
        <v>666</v>
      </c>
      <c r="F491" s="130" t="s">
        <v>667</v>
      </c>
      <c r="G491" s="131" t="s">
        <v>170</v>
      </c>
      <c r="H491" s="132">
        <v>41.991999999999997</v>
      </c>
      <c r="I491" s="133"/>
      <c r="J491" s="134">
        <f>ROUND(I491*H491,2)</f>
        <v>0</v>
      </c>
      <c r="K491" s="130" t="s">
        <v>171</v>
      </c>
      <c r="L491" s="33"/>
      <c r="M491" s="135" t="s">
        <v>19</v>
      </c>
      <c r="N491" s="136" t="s">
        <v>45</v>
      </c>
      <c r="P491" s="137">
        <f>O491*H491</f>
        <v>0</v>
      </c>
      <c r="Q491" s="137">
        <v>0</v>
      </c>
      <c r="R491" s="137">
        <f>Q491*H491</f>
        <v>0</v>
      </c>
      <c r="S491" s="137">
        <v>0</v>
      </c>
      <c r="T491" s="138">
        <f>S491*H491</f>
        <v>0</v>
      </c>
      <c r="AR491" s="139" t="s">
        <v>172</v>
      </c>
      <c r="AT491" s="139" t="s">
        <v>167</v>
      </c>
      <c r="AU491" s="139" t="s">
        <v>84</v>
      </c>
      <c r="AY491" s="18" t="s">
        <v>165</v>
      </c>
      <c r="BE491" s="140">
        <f>IF(N491="základní",J491,0)</f>
        <v>0</v>
      </c>
      <c r="BF491" s="140">
        <f>IF(N491="snížená",J491,0)</f>
        <v>0</v>
      </c>
      <c r="BG491" s="140">
        <f>IF(N491="zákl. přenesená",J491,0)</f>
        <v>0</v>
      </c>
      <c r="BH491" s="140">
        <f>IF(N491="sníž. přenesená",J491,0)</f>
        <v>0</v>
      </c>
      <c r="BI491" s="140">
        <f>IF(N491="nulová",J491,0)</f>
        <v>0</v>
      </c>
      <c r="BJ491" s="18" t="s">
        <v>82</v>
      </c>
      <c r="BK491" s="140">
        <f>ROUND(I491*H491,2)</f>
        <v>0</v>
      </c>
      <c r="BL491" s="18" t="s">
        <v>172</v>
      </c>
      <c r="BM491" s="139" t="s">
        <v>682</v>
      </c>
    </row>
    <row r="492" spans="2:65" s="1" customFormat="1" ht="11.25">
      <c r="B492" s="33"/>
      <c r="D492" s="141" t="s">
        <v>173</v>
      </c>
      <c r="F492" s="142" t="s">
        <v>669</v>
      </c>
      <c r="I492" s="143"/>
      <c r="L492" s="33"/>
      <c r="M492" s="144"/>
      <c r="T492" s="54"/>
      <c r="AT492" s="18" t="s">
        <v>173</v>
      </c>
      <c r="AU492" s="18" t="s">
        <v>84</v>
      </c>
    </row>
    <row r="493" spans="2:65" s="12" customFormat="1" ht="11.25">
      <c r="B493" s="145"/>
      <c r="D493" s="146" t="s">
        <v>175</v>
      </c>
      <c r="E493" s="147" t="s">
        <v>19</v>
      </c>
      <c r="F493" s="148" t="s">
        <v>396</v>
      </c>
      <c r="H493" s="147" t="s">
        <v>19</v>
      </c>
      <c r="I493" s="149"/>
      <c r="L493" s="145"/>
      <c r="M493" s="150"/>
      <c r="T493" s="151"/>
      <c r="AT493" s="147" t="s">
        <v>175</v>
      </c>
      <c r="AU493" s="147" t="s">
        <v>84</v>
      </c>
      <c r="AV493" s="12" t="s">
        <v>82</v>
      </c>
      <c r="AW493" s="12" t="s">
        <v>35</v>
      </c>
      <c r="AX493" s="12" t="s">
        <v>74</v>
      </c>
      <c r="AY493" s="147" t="s">
        <v>165</v>
      </c>
    </row>
    <row r="494" spans="2:65" s="13" customFormat="1" ht="11.25">
      <c r="B494" s="152"/>
      <c r="D494" s="146" t="s">
        <v>175</v>
      </c>
      <c r="E494" s="153" t="s">
        <v>19</v>
      </c>
      <c r="F494" s="154" t="s">
        <v>415</v>
      </c>
      <c r="H494" s="155">
        <v>3.3170000000000002</v>
      </c>
      <c r="I494" s="156"/>
      <c r="L494" s="152"/>
      <c r="M494" s="157"/>
      <c r="T494" s="158"/>
      <c r="AT494" s="153" t="s">
        <v>175</v>
      </c>
      <c r="AU494" s="153" t="s">
        <v>84</v>
      </c>
      <c r="AV494" s="13" t="s">
        <v>84</v>
      </c>
      <c r="AW494" s="13" t="s">
        <v>35</v>
      </c>
      <c r="AX494" s="13" t="s">
        <v>74</v>
      </c>
      <c r="AY494" s="153" t="s">
        <v>165</v>
      </c>
    </row>
    <row r="495" spans="2:65" s="12" customFormat="1" ht="11.25">
      <c r="B495" s="145"/>
      <c r="D495" s="146" t="s">
        <v>175</v>
      </c>
      <c r="E495" s="147" t="s">
        <v>19</v>
      </c>
      <c r="F495" s="148" t="s">
        <v>344</v>
      </c>
      <c r="H495" s="147" t="s">
        <v>19</v>
      </c>
      <c r="I495" s="149"/>
      <c r="L495" s="145"/>
      <c r="M495" s="150"/>
      <c r="T495" s="151"/>
      <c r="AT495" s="147" t="s">
        <v>175</v>
      </c>
      <c r="AU495" s="147" t="s">
        <v>84</v>
      </c>
      <c r="AV495" s="12" t="s">
        <v>82</v>
      </c>
      <c r="AW495" s="12" t="s">
        <v>35</v>
      </c>
      <c r="AX495" s="12" t="s">
        <v>74</v>
      </c>
      <c r="AY495" s="147" t="s">
        <v>165</v>
      </c>
    </row>
    <row r="496" spans="2:65" s="13" customFormat="1" ht="11.25">
      <c r="B496" s="152"/>
      <c r="D496" s="146" t="s">
        <v>175</v>
      </c>
      <c r="E496" s="153" t="s">
        <v>19</v>
      </c>
      <c r="F496" s="154" t="s">
        <v>359</v>
      </c>
      <c r="H496" s="155">
        <v>8.3810000000000002</v>
      </c>
      <c r="I496" s="156"/>
      <c r="L496" s="152"/>
      <c r="M496" s="157"/>
      <c r="T496" s="158"/>
      <c r="AT496" s="153" t="s">
        <v>175</v>
      </c>
      <c r="AU496" s="153" t="s">
        <v>84</v>
      </c>
      <c r="AV496" s="13" t="s">
        <v>84</v>
      </c>
      <c r="AW496" s="13" t="s">
        <v>35</v>
      </c>
      <c r="AX496" s="13" t="s">
        <v>74</v>
      </c>
      <c r="AY496" s="153" t="s">
        <v>165</v>
      </c>
    </row>
    <row r="497" spans="2:65" s="12" customFormat="1" ht="11.25">
      <c r="B497" s="145"/>
      <c r="D497" s="146" t="s">
        <v>175</v>
      </c>
      <c r="E497" s="147" t="s">
        <v>19</v>
      </c>
      <c r="F497" s="148" t="s">
        <v>519</v>
      </c>
      <c r="H497" s="147" t="s">
        <v>19</v>
      </c>
      <c r="I497" s="149"/>
      <c r="L497" s="145"/>
      <c r="M497" s="150"/>
      <c r="T497" s="151"/>
      <c r="AT497" s="147" t="s">
        <v>175</v>
      </c>
      <c r="AU497" s="147" t="s">
        <v>84</v>
      </c>
      <c r="AV497" s="12" t="s">
        <v>82</v>
      </c>
      <c r="AW497" s="12" t="s">
        <v>35</v>
      </c>
      <c r="AX497" s="12" t="s">
        <v>74</v>
      </c>
      <c r="AY497" s="147" t="s">
        <v>165</v>
      </c>
    </row>
    <row r="498" spans="2:65" s="13" customFormat="1" ht="11.25">
      <c r="B498" s="152"/>
      <c r="D498" s="146" t="s">
        <v>175</v>
      </c>
      <c r="E498" s="153" t="s">
        <v>19</v>
      </c>
      <c r="F498" s="154" t="s">
        <v>361</v>
      </c>
      <c r="H498" s="155">
        <v>12.603</v>
      </c>
      <c r="I498" s="156"/>
      <c r="L498" s="152"/>
      <c r="M498" s="157"/>
      <c r="T498" s="158"/>
      <c r="AT498" s="153" t="s">
        <v>175</v>
      </c>
      <c r="AU498" s="153" t="s">
        <v>84</v>
      </c>
      <c r="AV498" s="13" t="s">
        <v>84</v>
      </c>
      <c r="AW498" s="13" t="s">
        <v>35</v>
      </c>
      <c r="AX498" s="13" t="s">
        <v>74</v>
      </c>
      <c r="AY498" s="153" t="s">
        <v>165</v>
      </c>
    </row>
    <row r="499" spans="2:65" s="13" customFormat="1" ht="11.25">
      <c r="B499" s="152"/>
      <c r="D499" s="146" t="s">
        <v>175</v>
      </c>
      <c r="E499" s="153" t="s">
        <v>19</v>
      </c>
      <c r="F499" s="154" t="s">
        <v>1888</v>
      </c>
      <c r="H499" s="155">
        <v>11.821999999999999</v>
      </c>
      <c r="I499" s="156"/>
      <c r="L499" s="152"/>
      <c r="M499" s="157"/>
      <c r="T499" s="158"/>
      <c r="AT499" s="153" t="s">
        <v>175</v>
      </c>
      <c r="AU499" s="153" t="s">
        <v>84</v>
      </c>
      <c r="AV499" s="13" t="s">
        <v>84</v>
      </c>
      <c r="AW499" s="13" t="s">
        <v>35</v>
      </c>
      <c r="AX499" s="13" t="s">
        <v>74</v>
      </c>
      <c r="AY499" s="153" t="s">
        <v>165</v>
      </c>
    </row>
    <row r="500" spans="2:65" s="15" customFormat="1" ht="11.25">
      <c r="B500" s="176"/>
      <c r="D500" s="146" t="s">
        <v>175</v>
      </c>
      <c r="E500" s="177" t="s">
        <v>19</v>
      </c>
      <c r="F500" s="178" t="s">
        <v>670</v>
      </c>
      <c r="H500" s="179">
        <v>36.123000000000005</v>
      </c>
      <c r="I500" s="180"/>
      <c r="L500" s="176"/>
      <c r="M500" s="181"/>
      <c r="T500" s="182"/>
      <c r="AT500" s="177" t="s">
        <v>175</v>
      </c>
      <c r="AU500" s="177" t="s">
        <v>84</v>
      </c>
      <c r="AV500" s="15" t="s">
        <v>188</v>
      </c>
      <c r="AW500" s="15" t="s">
        <v>35</v>
      </c>
      <c r="AX500" s="15" t="s">
        <v>74</v>
      </c>
      <c r="AY500" s="177" t="s">
        <v>165</v>
      </c>
    </row>
    <row r="501" spans="2:65" s="12" customFormat="1" ht="11.25">
      <c r="B501" s="145"/>
      <c r="D501" s="146" t="s">
        <v>175</v>
      </c>
      <c r="E501" s="147" t="s">
        <v>19</v>
      </c>
      <c r="F501" s="148" t="s">
        <v>671</v>
      </c>
      <c r="H501" s="147" t="s">
        <v>19</v>
      </c>
      <c r="I501" s="149"/>
      <c r="L501" s="145"/>
      <c r="M501" s="150"/>
      <c r="T501" s="151"/>
      <c r="AT501" s="147" t="s">
        <v>175</v>
      </c>
      <c r="AU501" s="147" t="s">
        <v>84</v>
      </c>
      <c r="AV501" s="12" t="s">
        <v>82</v>
      </c>
      <c r="AW501" s="12" t="s">
        <v>35</v>
      </c>
      <c r="AX501" s="12" t="s">
        <v>74</v>
      </c>
      <c r="AY501" s="147" t="s">
        <v>165</v>
      </c>
    </row>
    <row r="502" spans="2:65" s="13" customFormat="1" ht="11.25">
      <c r="B502" s="152"/>
      <c r="D502" s="146" t="s">
        <v>175</v>
      </c>
      <c r="E502" s="153" t="s">
        <v>19</v>
      </c>
      <c r="F502" s="154" t="s">
        <v>1919</v>
      </c>
      <c r="H502" s="155">
        <v>1.6240000000000001</v>
      </c>
      <c r="I502" s="156"/>
      <c r="L502" s="152"/>
      <c r="M502" s="157"/>
      <c r="T502" s="158"/>
      <c r="AT502" s="153" t="s">
        <v>175</v>
      </c>
      <c r="AU502" s="153" t="s">
        <v>84</v>
      </c>
      <c r="AV502" s="13" t="s">
        <v>84</v>
      </c>
      <c r="AW502" s="13" t="s">
        <v>35</v>
      </c>
      <c r="AX502" s="13" t="s">
        <v>74</v>
      </c>
      <c r="AY502" s="153" t="s">
        <v>165</v>
      </c>
    </row>
    <row r="503" spans="2:65" s="12" customFormat="1" ht="11.25">
      <c r="B503" s="145"/>
      <c r="D503" s="146" t="s">
        <v>175</v>
      </c>
      <c r="E503" s="147" t="s">
        <v>19</v>
      </c>
      <c r="F503" s="148" t="s">
        <v>673</v>
      </c>
      <c r="H503" s="147" t="s">
        <v>19</v>
      </c>
      <c r="I503" s="149"/>
      <c r="L503" s="145"/>
      <c r="M503" s="150"/>
      <c r="T503" s="151"/>
      <c r="AT503" s="147" t="s">
        <v>175</v>
      </c>
      <c r="AU503" s="147" t="s">
        <v>84</v>
      </c>
      <c r="AV503" s="12" t="s">
        <v>82</v>
      </c>
      <c r="AW503" s="12" t="s">
        <v>35</v>
      </c>
      <c r="AX503" s="12" t="s">
        <v>74</v>
      </c>
      <c r="AY503" s="147" t="s">
        <v>165</v>
      </c>
    </row>
    <row r="504" spans="2:65" s="13" customFormat="1" ht="11.25">
      <c r="B504" s="152"/>
      <c r="D504" s="146" t="s">
        <v>175</v>
      </c>
      <c r="E504" s="153" t="s">
        <v>19</v>
      </c>
      <c r="F504" s="154" t="s">
        <v>1920</v>
      </c>
      <c r="H504" s="155">
        <v>4.2450000000000001</v>
      </c>
      <c r="I504" s="156"/>
      <c r="L504" s="152"/>
      <c r="M504" s="157"/>
      <c r="T504" s="158"/>
      <c r="AT504" s="153" t="s">
        <v>175</v>
      </c>
      <c r="AU504" s="153" t="s">
        <v>84</v>
      </c>
      <c r="AV504" s="13" t="s">
        <v>84</v>
      </c>
      <c r="AW504" s="13" t="s">
        <v>35</v>
      </c>
      <c r="AX504" s="13" t="s">
        <v>74</v>
      </c>
      <c r="AY504" s="153" t="s">
        <v>165</v>
      </c>
    </row>
    <row r="505" spans="2:65" s="15" customFormat="1" ht="11.25">
      <c r="B505" s="176"/>
      <c r="D505" s="146" t="s">
        <v>175</v>
      </c>
      <c r="E505" s="177" t="s">
        <v>19</v>
      </c>
      <c r="F505" s="178" t="s">
        <v>670</v>
      </c>
      <c r="H505" s="179">
        <v>5.8689999999999998</v>
      </c>
      <c r="I505" s="180"/>
      <c r="L505" s="176"/>
      <c r="M505" s="181"/>
      <c r="T505" s="182"/>
      <c r="AT505" s="177" t="s">
        <v>175</v>
      </c>
      <c r="AU505" s="177" t="s">
        <v>84</v>
      </c>
      <c r="AV505" s="15" t="s">
        <v>188</v>
      </c>
      <c r="AW505" s="15" t="s">
        <v>35</v>
      </c>
      <c r="AX505" s="15" t="s">
        <v>74</v>
      </c>
      <c r="AY505" s="177" t="s">
        <v>165</v>
      </c>
    </row>
    <row r="506" spans="2:65" s="14" customFormat="1" ht="11.25">
      <c r="B506" s="159"/>
      <c r="D506" s="146" t="s">
        <v>175</v>
      </c>
      <c r="E506" s="160" t="s">
        <v>19</v>
      </c>
      <c r="F506" s="161" t="s">
        <v>178</v>
      </c>
      <c r="H506" s="162">
        <v>41.992000000000004</v>
      </c>
      <c r="I506" s="163"/>
      <c r="L506" s="159"/>
      <c r="M506" s="164"/>
      <c r="T506" s="165"/>
      <c r="AT506" s="160" t="s">
        <v>175</v>
      </c>
      <c r="AU506" s="160" t="s">
        <v>84</v>
      </c>
      <c r="AV506" s="14" t="s">
        <v>172</v>
      </c>
      <c r="AW506" s="14" t="s">
        <v>35</v>
      </c>
      <c r="AX506" s="14" t="s">
        <v>82</v>
      </c>
      <c r="AY506" s="160" t="s">
        <v>165</v>
      </c>
    </row>
    <row r="507" spans="2:65" s="1" customFormat="1" ht="16.5" customHeight="1">
      <c r="B507" s="33"/>
      <c r="C507" s="128" t="s">
        <v>684</v>
      </c>
      <c r="D507" s="128" t="s">
        <v>167</v>
      </c>
      <c r="E507" s="129" t="s">
        <v>676</v>
      </c>
      <c r="F507" s="130" t="s">
        <v>677</v>
      </c>
      <c r="G507" s="131" t="s">
        <v>170</v>
      </c>
      <c r="H507" s="132">
        <v>1.6240000000000001</v>
      </c>
      <c r="I507" s="133"/>
      <c r="J507" s="134">
        <f>ROUND(I507*H507,2)</f>
        <v>0</v>
      </c>
      <c r="K507" s="130" t="s">
        <v>171</v>
      </c>
      <c r="L507" s="33"/>
      <c r="M507" s="135" t="s">
        <v>19</v>
      </c>
      <c r="N507" s="136" t="s">
        <v>45</v>
      </c>
      <c r="P507" s="137">
        <f>O507*H507</f>
        <v>0</v>
      </c>
      <c r="Q507" s="137">
        <v>8.9099999999999995E-3</v>
      </c>
      <c r="R507" s="137">
        <f>Q507*H507</f>
        <v>1.4469839999999999E-2</v>
      </c>
      <c r="S507" s="137">
        <v>0</v>
      </c>
      <c r="T507" s="138">
        <f>S507*H507</f>
        <v>0</v>
      </c>
      <c r="AR507" s="139" t="s">
        <v>172</v>
      </c>
      <c r="AT507" s="139" t="s">
        <v>167</v>
      </c>
      <c r="AU507" s="139" t="s">
        <v>84</v>
      </c>
      <c r="AY507" s="18" t="s">
        <v>165</v>
      </c>
      <c r="BE507" s="140">
        <f>IF(N507="základní",J507,0)</f>
        <v>0</v>
      </c>
      <c r="BF507" s="140">
        <f>IF(N507="snížená",J507,0)</f>
        <v>0</v>
      </c>
      <c r="BG507" s="140">
        <f>IF(N507="zákl. přenesená",J507,0)</f>
        <v>0</v>
      </c>
      <c r="BH507" s="140">
        <f>IF(N507="sníž. přenesená",J507,0)</f>
        <v>0</v>
      </c>
      <c r="BI507" s="140">
        <f>IF(N507="nulová",J507,0)</f>
        <v>0</v>
      </c>
      <c r="BJ507" s="18" t="s">
        <v>82</v>
      </c>
      <c r="BK507" s="140">
        <f>ROUND(I507*H507,2)</f>
        <v>0</v>
      </c>
      <c r="BL507" s="18" t="s">
        <v>172</v>
      </c>
      <c r="BM507" s="139" t="s">
        <v>687</v>
      </c>
    </row>
    <row r="508" spans="2:65" s="1" customFormat="1" ht="11.25">
      <c r="B508" s="33"/>
      <c r="D508" s="141" t="s">
        <v>173</v>
      </c>
      <c r="F508" s="142" t="s">
        <v>679</v>
      </c>
      <c r="I508" s="143"/>
      <c r="L508" s="33"/>
      <c r="M508" s="144"/>
      <c r="T508" s="54"/>
      <c r="AT508" s="18" t="s">
        <v>173</v>
      </c>
      <c r="AU508" s="18" t="s">
        <v>84</v>
      </c>
    </row>
    <row r="509" spans="2:65" s="12" customFormat="1" ht="11.25">
      <c r="B509" s="145"/>
      <c r="D509" s="146" t="s">
        <v>175</v>
      </c>
      <c r="E509" s="147" t="s">
        <v>19</v>
      </c>
      <c r="F509" s="148" t="s">
        <v>671</v>
      </c>
      <c r="H509" s="147" t="s">
        <v>19</v>
      </c>
      <c r="I509" s="149"/>
      <c r="L509" s="145"/>
      <c r="M509" s="150"/>
      <c r="T509" s="151"/>
      <c r="AT509" s="147" t="s">
        <v>175</v>
      </c>
      <c r="AU509" s="147" t="s">
        <v>84</v>
      </c>
      <c r="AV509" s="12" t="s">
        <v>82</v>
      </c>
      <c r="AW509" s="12" t="s">
        <v>35</v>
      </c>
      <c r="AX509" s="12" t="s">
        <v>74</v>
      </c>
      <c r="AY509" s="147" t="s">
        <v>165</v>
      </c>
    </row>
    <row r="510" spans="2:65" s="13" customFormat="1" ht="11.25">
      <c r="B510" s="152"/>
      <c r="D510" s="146" t="s">
        <v>175</v>
      </c>
      <c r="E510" s="153" t="s">
        <v>19</v>
      </c>
      <c r="F510" s="154" t="s">
        <v>1919</v>
      </c>
      <c r="H510" s="155">
        <v>1.6240000000000001</v>
      </c>
      <c r="I510" s="156"/>
      <c r="L510" s="152"/>
      <c r="M510" s="157"/>
      <c r="T510" s="158"/>
      <c r="AT510" s="153" t="s">
        <v>175</v>
      </c>
      <c r="AU510" s="153" t="s">
        <v>84</v>
      </c>
      <c r="AV510" s="13" t="s">
        <v>84</v>
      </c>
      <c r="AW510" s="13" t="s">
        <v>35</v>
      </c>
      <c r="AX510" s="13" t="s">
        <v>74</v>
      </c>
      <c r="AY510" s="153" t="s">
        <v>165</v>
      </c>
    </row>
    <row r="511" spans="2:65" s="14" customFormat="1" ht="11.25">
      <c r="B511" s="159"/>
      <c r="D511" s="146" t="s">
        <v>175</v>
      </c>
      <c r="E511" s="160" t="s">
        <v>19</v>
      </c>
      <c r="F511" s="161" t="s">
        <v>178</v>
      </c>
      <c r="H511" s="162">
        <v>1.6240000000000001</v>
      </c>
      <c r="I511" s="163"/>
      <c r="L511" s="159"/>
      <c r="M511" s="164"/>
      <c r="T511" s="165"/>
      <c r="AT511" s="160" t="s">
        <v>175</v>
      </c>
      <c r="AU511" s="160" t="s">
        <v>84</v>
      </c>
      <c r="AV511" s="14" t="s">
        <v>172</v>
      </c>
      <c r="AW511" s="14" t="s">
        <v>35</v>
      </c>
      <c r="AX511" s="14" t="s">
        <v>82</v>
      </c>
      <c r="AY511" s="160" t="s">
        <v>165</v>
      </c>
    </row>
    <row r="512" spans="2:65" s="1" customFormat="1" ht="21.75" customHeight="1">
      <c r="B512" s="33"/>
      <c r="C512" s="128" t="s">
        <v>455</v>
      </c>
      <c r="D512" s="128" t="s">
        <v>167</v>
      </c>
      <c r="E512" s="129" t="s">
        <v>680</v>
      </c>
      <c r="F512" s="130" t="s">
        <v>681</v>
      </c>
      <c r="G512" s="131" t="s">
        <v>170</v>
      </c>
      <c r="H512" s="132">
        <v>1.6240000000000001</v>
      </c>
      <c r="I512" s="133"/>
      <c r="J512" s="134">
        <f>ROUND(I512*H512,2)</f>
        <v>0</v>
      </c>
      <c r="K512" s="130" t="s">
        <v>171</v>
      </c>
      <c r="L512" s="33"/>
      <c r="M512" s="135" t="s">
        <v>19</v>
      </c>
      <c r="N512" s="136" t="s">
        <v>45</v>
      </c>
      <c r="P512" s="137">
        <f>O512*H512</f>
        <v>0</v>
      </c>
      <c r="Q512" s="137">
        <v>0</v>
      </c>
      <c r="R512" s="137">
        <f>Q512*H512</f>
        <v>0</v>
      </c>
      <c r="S512" s="137">
        <v>0</v>
      </c>
      <c r="T512" s="138">
        <f>S512*H512</f>
        <v>0</v>
      </c>
      <c r="AR512" s="139" t="s">
        <v>172</v>
      </c>
      <c r="AT512" s="139" t="s">
        <v>167</v>
      </c>
      <c r="AU512" s="139" t="s">
        <v>84</v>
      </c>
      <c r="AY512" s="18" t="s">
        <v>165</v>
      </c>
      <c r="BE512" s="140">
        <f>IF(N512="základní",J512,0)</f>
        <v>0</v>
      </c>
      <c r="BF512" s="140">
        <f>IF(N512="snížená",J512,0)</f>
        <v>0</v>
      </c>
      <c r="BG512" s="140">
        <f>IF(N512="zákl. přenesená",J512,0)</f>
        <v>0</v>
      </c>
      <c r="BH512" s="140">
        <f>IF(N512="sníž. přenesená",J512,0)</f>
        <v>0</v>
      </c>
      <c r="BI512" s="140">
        <f>IF(N512="nulová",J512,0)</f>
        <v>0</v>
      </c>
      <c r="BJ512" s="18" t="s">
        <v>82</v>
      </c>
      <c r="BK512" s="140">
        <f>ROUND(I512*H512,2)</f>
        <v>0</v>
      </c>
      <c r="BL512" s="18" t="s">
        <v>172</v>
      </c>
      <c r="BM512" s="139" t="s">
        <v>692</v>
      </c>
    </row>
    <row r="513" spans="2:65" s="1" customFormat="1" ht="11.25">
      <c r="B513" s="33"/>
      <c r="D513" s="141" t="s">
        <v>173</v>
      </c>
      <c r="F513" s="142" t="s">
        <v>683</v>
      </c>
      <c r="I513" s="143"/>
      <c r="L513" s="33"/>
      <c r="M513" s="144"/>
      <c r="T513" s="54"/>
      <c r="AT513" s="18" t="s">
        <v>173</v>
      </c>
      <c r="AU513" s="18" t="s">
        <v>84</v>
      </c>
    </row>
    <row r="514" spans="2:65" s="1" customFormat="1" ht="16.5" customHeight="1">
      <c r="B514" s="33"/>
      <c r="C514" s="128" t="s">
        <v>694</v>
      </c>
      <c r="D514" s="128" t="s">
        <v>167</v>
      </c>
      <c r="E514" s="129" t="s">
        <v>685</v>
      </c>
      <c r="F514" s="130" t="s">
        <v>686</v>
      </c>
      <c r="G514" s="131" t="s">
        <v>170</v>
      </c>
      <c r="H514" s="132">
        <v>5.3780000000000001</v>
      </c>
      <c r="I514" s="133"/>
      <c r="J514" s="134">
        <f>ROUND(I514*H514,2)</f>
        <v>0</v>
      </c>
      <c r="K514" s="130" t="s">
        <v>171</v>
      </c>
      <c r="L514" s="33"/>
      <c r="M514" s="135" t="s">
        <v>19</v>
      </c>
      <c r="N514" s="136" t="s">
        <v>45</v>
      </c>
      <c r="P514" s="137">
        <f>O514*H514</f>
        <v>0</v>
      </c>
      <c r="Q514" s="137">
        <v>2.0999999999999999E-3</v>
      </c>
      <c r="R514" s="137">
        <f>Q514*H514</f>
        <v>1.12938E-2</v>
      </c>
      <c r="S514" s="137">
        <v>0</v>
      </c>
      <c r="T514" s="138">
        <f>S514*H514</f>
        <v>0</v>
      </c>
      <c r="AR514" s="139" t="s">
        <v>172</v>
      </c>
      <c r="AT514" s="139" t="s">
        <v>167</v>
      </c>
      <c r="AU514" s="139" t="s">
        <v>84</v>
      </c>
      <c r="AY514" s="18" t="s">
        <v>165</v>
      </c>
      <c r="BE514" s="140">
        <f>IF(N514="základní",J514,0)</f>
        <v>0</v>
      </c>
      <c r="BF514" s="140">
        <f>IF(N514="snížená",J514,0)</f>
        <v>0</v>
      </c>
      <c r="BG514" s="140">
        <f>IF(N514="zákl. přenesená",J514,0)</f>
        <v>0</v>
      </c>
      <c r="BH514" s="140">
        <f>IF(N514="sníž. přenesená",J514,0)</f>
        <v>0</v>
      </c>
      <c r="BI514" s="140">
        <f>IF(N514="nulová",J514,0)</f>
        <v>0</v>
      </c>
      <c r="BJ514" s="18" t="s">
        <v>82</v>
      </c>
      <c r="BK514" s="140">
        <f>ROUND(I514*H514,2)</f>
        <v>0</v>
      </c>
      <c r="BL514" s="18" t="s">
        <v>172</v>
      </c>
      <c r="BM514" s="139" t="s">
        <v>697</v>
      </c>
    </row>
    <row r="515" spans="2:65" s="1" customFormat="1" ht="11.25">
      <c r="B515" s="33"/>
      <c r="D515" s="141" t="s">
        <v>173</v>
      </c>
      <c r="F515" s="142" t="s">
        <v>688</v>
      </c>
      <c r="I515" s="143"/>
      <c r="L515" s="33"/>
      <c r="M515" s="144"/>
      <c r="T515" s="54"/>
      <c r="AT515" s="18" t="s">
        <v>173</v>
      </c>
      <c r="AU515" s="18" t="s">
        <v>84</v>
      </c>
    </row>
    <row r="516" spans="2:65" s="12" customFormat="1" ht="11.25">
      <c r="B516" s="145"/>
      <c r="D516" s="146" t="s">
        <v>175</v>
      </c>
      <c r="E516" s="147" t="s">
        <v>19</v>
      </c>
      <c r="F516" s="148" t="s">
        <v>671</v>
      </c>
      <c r="H516" s="147" t="s">
        <v>19</v>
      </c>
      <c r="I516" s="149"/>
      <c r="L516" s="145"/>
      <c r="M516" s="150"/>
      <c r="T516" s="151"/>
      <c r="AT516" s="147" t="s">
        <v>175</v>
      </c>
      <c r="AU516" s="147" t="s">
        <v>84</v>
      </c>
      <c r="AV516" s="12" t="s">
        <v>82</v>
      </c>
      <c r="AW516" s="12" t="s">
        <v>35</v>
      </c>
      <c r="AX516" s="12" t="s">
        <v>74</v>
      </c>
      <c r="AY516" s="147" t="s">
        <v>165</v>
      </c>
    </row>
    <row r="517" spans="2:65" s="13" customFormat="1" ht="11.25">
      <c r="B517" s="152"/>
      <c r="D517" s="146" t="s">
        <v>175</v>
      </c>
      <c r="E517" s="153" t="s">
        <v>19</v>
      </c>
      <c r="F517" s="154" t="s">
        <v>1919</v>
      </c>
      <c r="H517" s="155">
        <v>1.6240000000000001</v>
      </c>
      <c r="I517" s="156"/>
      <c r="L517" s="152"/>
      <c r="M517" s="157"/>
      <c r="T517" s="158"/>
      <c r="AT517" s="153" t="s">
        <v>175</v>
      </c>
      <c r="AU517" s="153" t="s">
        <v>84</v>
      </c>
      <c r="AV517" s="13" t="s">
        <v>84</v>
      </c>
      <c r="AW517" s="13" t="s">
        <v>35</v>
      </c>
      <c r="AX517" s="13" t="s">
        <v>74</v>
      </c>
      <c r="AY517" s="153" t="s">
        <v>165</v>
      </c>
    </row>
    <row r="518" spans="2:65" s="12" customFormat="1" ht="11.25">
      <c r="B518" s="145"/>
      <c r="D518" s="146" t="s">
        <v>175</v>
      </c>
      <c r="E518" s="147" t="s">
        <v>19</v>
      </c>
      <c r="F518" s="148" t="s">
        <v>673</v>
      </c>
      <c r="H518" s="147" t="s">
        <v>19</v>
      </c>
      <c r="I518" s="149"/>
      <c r="L518" s="145"/>
      <c r="M518" s="150"/>
      <c r="T518" s="151"/>
      <c r="AT518" s="147" t="s">
        <v>175</v>
      </c>
      <c r="AU518" s="147" t="s">
        <v>84</v>
      </c>
      <c r="AV518" s="12" t="s">
        <v>82</v>
      </c>
      <c r="AW518" s="12" t="s">
        <v>35</v>
      </c>
      <c r="AX518" s="12" t="s">
        <v>74</v>
      </c>
      <c r="AY518" s="147" t="s">
        <v>165</v>
      </c>
    </row>
    <row r="519" spans="2:65" s="13" customFormat="1" ht="11.25">
      <c r="B519" s="152"/>
      <c r="D519" s="146" t="s">
        <v>175</v>
      </c>
      <c r="E519" s="153" t="s">
        <v>19</v>
      </c>
      <c r="F519" s="154" t="s">
        <v>1921</v>
      </c>
      <c r="H519" s="155">
        <v>3.754</v>
      </c>
      <c r="I519" s="156"/>
      <c r="L519" s="152"/>
      <c r="M519" s="157"/>
      <c r="T519" s="158"/>
      <c r="AT519" s="153" t="s">
        <v>175</v>
      </c>
      <c r="AU519" s="153" t="s">
        <v>84</v>
      </c>
      <c r="AV519" s="13" t="s">
        <v>84</v>
      </c>
      <c r="AW519" s="13" t="s">
        <v>35</v>
      </c>
      <c r="AX519" s="13" t="s">
        <v>74</v>
      </c>
      <c r="AY519" s="153" t="s">
        <v>165</v>
      </c>
    </row>
    <row r="520" spans="2:65" s="14" customFormat="1" ht="11.25">
      <c r="B520" s="159"/>
      <c r="D520" s="146" t="s">
        <v>175</v>
      </c>
      <c r="E520" s="160" t="s">
        <v>19</v>
      </c>
      <c r="F520" s="161" t="s">
        <v>178</v>
      </c>
      <c r="H520" s="162">
        <v>5.3780000000000001</v>
      </c>
      <c r="I520" s="163"/>
      <c r="L520" s="159"/>
      <c r="M520" s="164"/>
      <c r="T520" s="165"/>
      <c r="AT520" s="160" t="s">
        <v>175</v>
      </c>
      <c r="AU520" s="160" t="s">
        <v>84</v>
      </c>
      <c r="AV520" s="14" t="s">
        <v>172</v>
      </c>
      <c r="AW520" s="14" t="s">
        <v>35</v>
      </c>
      <c r="AX520" s="14" t="s">
        <v>82</v>
      </c>
      <c r="AY520" s="160" t="s">
        <v>165</v>
      </c>
    </row>
    <row r="521" spans="2:65" s="1" customFormat="1" ht="21.75" customHeight="1">
      <c r="B521" s="33"/>
      <c r="C521" s="128" t="s">
        <v>460</v>
      </c>
      <c r="D521" s="128" t="s">
        <v>167</v>
      </c>
      <c r="E521" s="129" t="s">
        <v>690</v>
      </c>
      <c r="F521" s="130" t="s">
        <v>691</v>
      </c>
      <c r="G521" s="131" t="s">
        <v>170</v>
      </c>
      <c r="H521" s="132">
        <v>5.3780000000000001</v>
      </c>
      <c r="I521" s="133"/>
      <c r="J521" s="134">
        <f>ROUND(I521*H521,2)</f>
        <v>0</v>
      </c>
      <c r="K521" s="130" t="s">
        <v>171</v>
      </c>
      <c r="L521" s="33"/>
      <c r="M521" s="135" t="s">
        <v>19</v>
      </c>
      <c r="N521" s="136" t="s">
        <v>45</v>
      </c>
      <c r="P521" s="137">
        <f>O521*H521</f>
        <v>0</v>
      </c>
      <c r="Q521" s="137">
        <v>0</v>
      </c>
      <c r="R521" s="137">
        <f>Q521*H521</f>
        <v>0</v>
      </c>
      <c r="S521" s="137">
        <v>0</v>
      </c>
      <c r="T521" s="138">
        <f>S521*H521</f>
        <v>0</v>
      </c>
      <c r="AR521" s="139" t="s">
        <v>172</v>
      </c>
      <c r="AT521" s="139" t="s">
        <v>167</v>
      </c>
      <c r="AU521" s="139" t="s">
        <v>84</v>
      </c>
      <c r="AY521" s="18" t="s">
        <v>165</v>
      </c>
      <c r="BE521" s="140">
        <f>IF(N521="základní",J521,0)</f>
        <v>0</v>
      </c>
      <c r="BF521" s="140">
        <f>IF(N521="snížená",J521,0)</f>
        <v>0</v>
      </c>
      <c r="BG521" s="140">
        <f>IF(N521="zákl. přenesená",J521,0)</f>
        <v>0</v>
      </c>
      <c r="BH521" s="140">
        <f>IF(N521="sníž. přenesená",J521,0)</f>
        <v>0</v>
      </c>
      <c r="BI521" s="140">
        <f>IF(N521="nulová",J521,0)</f>
        <v>0</v>
      </c>
      <c r="BJ521" s="18" t="s">
        <v>82</v>
      </c>
      <c r="BK521" s="140">
        <f>ROUND(I521*H521,2)</f>
        <v>0</v>
      </c>
      <c r="BL521" s="18" t="s">
        <v>172</v>
      </c>
      <c r="BM521" s="139" t="s">
        <v>704</v>
      </c>
    </row>
    <row r="522" spans="2:65" s="1" customFormat="1" ht="11.25">
      <c r="B522" s="33"/>
      <c r="D522" s="141" t="s">
        <v>173</v>
      </c>
      <c r="F522" s="142" t="s">
        <v>693</v>
      </c>
      <c r="I522" s="143"/>
      <c r="L522" s="33"/>
      <c r="M522" s="144"/>
      <c r="T522" s="54"/>
      <c r="AT522" s="18" t="s">
        <v>173</v>
      </c>
      <c r="AU522" s="18" t="s">
        <v>84</v>
      </c>
    </row>
    <row r="523" spans="2:65" s="1" customFormat="1" ht="24.2" customHeight="1">
      <c r="B523" s="33"/>
      <c r="C523" s="128" t="s">
        <v>706</v>
      </c>
      <c r="D523" s="128" t="s">
        <v>167</v>
      </c>
      <c r="E523" s="129" t="s">
        <v>695</v>
      </c>
      <c r="F523" s="130" t="s">
        <v>696</v>
      </c>
      <c r="G523" s="131" t="s">
        <v>420</v>
      </c>
      <c r="H523" s="132">
        <v>10.1</v>
      </c>
      <c r="I523" s="133"/>
      <c r="J523" s="134">
        <f>ROUND(I523*H523,2)</f>
        <v>0</v>
      </c>
      <c r="K523" s="130" t="s">
        <v>171</v>
      </c>
      <c r="L523" s="33"/>
      <c r="M523" s="135" t="s">
        <v>19</v>
      </c>
      <c r="N523" s="136" t="s">
        <v>45</v>
      </c>
      <c r="P523" s="137">
        <f>O523*H523</f>
        <v>0</v>
      </c>
      <c r="Q523" s="137">
        <v>3.3E-4</v>
      </c>
      <c r="R523" s="137">
        <f>Q523*H523</f>
        <v>3.333E-3</v>
      </c>
      <c r="S523" s="137">
        <v>0</v>
      </c>
      <c r="T523" s="138">
        <f>S523*H523</f>
        <v>0</v>
      </c>
      <c r="AR523" s="139" t="s">
        <v>172</v>
      </c>
      <c r="AT523" s="139" t="s">
        <v>167</v>
      </c>
      <c r="AU523" s="139" t="s">
        <v>84</v>
      </c>
      <c r="AY523" s="18" t="s">
        <v>165</v>
      </c>
      <c r="BE523" s="140">
        <f>IF(N523="základní",J523,0)</f>
        <v>0</v>
      </c>
      <c r="BF523" s="140">
        <f>IF(N523="snížená",J523,0)</f>
        <v>0</v>
      </c>
      <c r="BG523" s="140">
        <f>IF(N523="zákl. přenesená",J523,0)</f>
        <v>0</v>
      </c>
      <c r="BH523" s="140">
        <f>IF(N523="sníž. přenesená",J523,0)</f>
        <v>0</v>
      </c>
      <c r="BI523" s="140">
        <f>IF(N523="nulová",J523,0)</f>
        <v>0</v>
      </c>
      <c r="BJ523" s="18" t="s">
        <v>82</v>
      </c>
      <c r="BK523" s="140">
        <f>ROUND(I523*H523,2)</f>
        <v>0</v>
      </c>
      <c r="BL523" s="18" t="s">
        <v>172</v>
      </c>
      <c r="BM523" s="139" t="s">
        <v>709</v>
      </c>
    </row>
    <row r="524" spans="2:65" s="1" customFormat="1" ht="11.25">
      <c r="B524" s="33"/>
      <c r="D524" s="141" t="s">
        <v>173</v>
      </c>
      <c r="F524" s="142" t="s">
        <v>698</v>
      </c>
      <c r="I524" s="143"/>
      <c r="L524" s="33"/>
      <c r="M524" s="144"/>
      <c r="T524" s="54"/>
      <c r="AT524" s="18" t="s">
        <v>173</v>
      </c>
      <c r="AU524" s="18" t="s">
        <v>84</v>
      </c>
    </row>
    <row r="525" spans="2:65" s="12" customFormat="1" ht="11.25">
      <c r="B525" s="145"/>
      <c r="D525" s="146" t="s">
        <v>175</v>
      </c>
      <c r="E525" s="147" t="s">
        <v>19</v>
      </c>
      <c r="F525" s="148" t="s">
        <v>1922</v>
      </c>
      <c r="H525" s="147" t="s">
        <v>19</v>
      </c>
      <c r="I525" s="149"/>
      <c r="L525" s="145"/>
      <c r="M525" s="150"/>
      <c r="T525" s="151"/>
      <c r="AT525" s="147" t="s">
        <v>175</v>
      </c>
      <c r="AU525" s="147" t="s">
        <v>84</v>
      </c>
      <c r="AV525" s="12" t="s">
        <v>82</v>
      </c>
      <c r="AW525" s="12" t="s">
        <v>35</v>
      </c>
      <c r="AX525" s="12" t="s">
        <v>74</v>
      </c>
      <c r="AY525" s="147" t="s">
        <v>165</v>
      </c>
    </row>
    <row r="526" spans="2:65" s="12" customFormat="1" ht="11.25">
      <c r="B526" s="145"/>
      <c r="D526" s="146" t="s">
        <v>175</v>
      </c>
      <c r="E526" s="147" t="s">
        <v>19</v>
      </c>
      <c r="F526" s="148" t="s">
        <v>700</v>
      </c>
      <c r="H526" s="147" t="s">
        <v>19</v>
      </c>
      <c r="I526" s="149"/>
      <c r="L526" s="145"/>
      <c r="M526" s="150"/>
      <c r="T526" s="151"/>
      <c r="AT526" s="147" t="s">
        <v>175</v>
      </c>
      <c r="AU526" s="147" t="s">
        <v>84</v>
      </c>
      <c r="AV526" s="12" t="s">
        <v>82</v>
      </c>
      <c r="AW526" s="12" t="s">
        <v>35</v>
      </c>
      <c r="AX526" s="12" t="s">
        <v>74</v>
      </c>
      <c r="AY526" s="147" t="s">
        <v>165</v>
      </c>
    </row>
    <row r="527" spans="2:65" s="13" customFormat="1" ht="11.25">
      <c r="B527" s="152"/>
      <c r="D527" s="146" t="s">
        <v>175</v>
      </c>
      <c r="E527" s="153" t="s">
        <v>19</v>
      </c>
      <c r="F527" s="154" t="s">
        <v>701</v>
      </c>
      <c r="H527" s="155">
        <v>8.4</v>
      </c>
      <c r="I527" s="156"/>
      <c r="L527" s="152"/>
      <c r="M527" s="157"/>
      <c r="T527" s="158"/>
      <c r="AT527" s="153" t="s">
        <v>175</v>
      </c>
      <c r="AU527" s="153" t="s">
        <v>84</v>
      </c>
      <c r="AV527" s="13" t="s">
        <v>84</v>
      </c>
      <c r="AW527" s="13" t="s">
        <v>35</v>
      </c>
      <c r="AX527" s="13" t="s">
        <v>74</v>
      </c>
      <c r="AY527" s="153" t="s">
        <v>165</v>
      </c>
    </row>
    <row r="528" spans="2:65" s="12" customFormat="1" ht="11.25">
      <c r="B528" s="145"/>
      <c r="D528" s="146" t="s">
        <v>175</v>
      </c>
      <c r="E528" s="147" t="s">
        <v>19</v>
      </c>
      <c r="F528" s="148" t="s">
        <v>1923</v>
      </c>
      <c r="H528" s="147" t="s">
        <v>19</v>
      </c>
      <c r="I528" s="149"/>
      <c r="L528" s="145"/>
      <c r="M528" s="150"/>
      <c r="T528" s="151"/>
      <c r="AT528" s="147" t="s">
        <v>175</v>
      </c>
      <c r="AU528" s="147" t="s">
        <v>84</v>
      </c>
      <c r="AV528" s="12" t="s">
        <v>82</v>
      </c>
      <c r="AW528" s="12" t="s">
        <v>35</v>
      </c>
      <c r="AX528" s="12" t="s">
        <v>74</v>
      </c>
      <c r="AY528" s="147" t="s">
        <v>165</v>
      </c>
    </row>
    <row r="529" spans="2:65" s="12" customFormat="1" ht="11.25">
      <c r="B529" s="145"/>
      <c r="D529" s="146" t="s">
        <v>175</v>
      </c>
      <c r="E529" s="147" t="s">
        <v>19</v>
      </c>
      <c r="F529" s="148" t="s">
        <v>1924</v>
      </c>
      <c r="H529" s="147" t="s">
        <v>19</v>
      </c>
      <c r="I529" s="149"/>
      <c r="L529" s="145"/>
      <c r="M529" s="150"/>
      <c r="T529" s="151"/>
      <c r="AT529" s="147" t="s">
        <v>175</v>
      </c>
      <c r="AU529" s="147" t="s">
        <v>84</v>
      </c>
      <c r="AV529" s="12" t="s">
        <v>82</v>
      </c>
      <c r="AW529" s="12" t="s">
        <v>35</v>
      </c>
      <c r="AX529" s="12" t="s">
        <v>74</v>
      </c>
      <c r="AY529" s="147" t="s">
        <v>165</v>
      </c>
    </row>
    <row r="530" spans="2:65" s="13" customFormat="1" ht="11.25">
      <c r="B530" s="152"/>
      <c r="D530" s="146" t="s">
        <v>175</v>
      </c>
      <c r="E530" s="153" t="s">
        <v>19</v>
      </c>
      <c r="F530" s="154" t="s">
        <v>1925</v>
      </c>
      <c r="H530" s="155">
        <v>1.7</v>
      </c>
      <c r="I530" s="156"/>
      <c r="L530" s="152"/>
      <c r="M530" s="157"/>
      <c r="T530" s="158"/>
      <c r="AT530" s="153" t="s">
        <v>175</v>
      </c>
      <c r="AU530" s="153" t="s">
        <v>84</v>
      </c>
      <c r="AV530" s="13" t="s">
        <v>84</v>
      </c>
      <c r="AW530" s="13" t="s">
        <v>35</v>
      </c>
      <c r="AX530" s="13" t="s">
        <v>74</v>
      </c>
      <c r="AY530" s="153" t="s">
        <v>165</v>
      </c>
    </row>
    <row r="531" spans="2:65" s="14" customFormat="1" ht="11.25">
      <c r="B531" s="159"/>
      <c r="D531" s="146" t="s">
        <v>175</v>
      </c>
      <c r="E531" s="160" t="s">
        <v>19</v>
      </c>
      <c r="F531" s="161" t="s">
        <v>178</v>
      </c>
      <c r="H531" s="162">
        <v>10.1</v>
      </c>
      <c r="I531" s="163"/>
      <c r="L531" s="159"/>
      <c r="M531" s="164"/>
      <c r="T531" s="165"/>
      <c r="AT531" s="160" t="s">
        <v>175</v>
      </c>
      <c r="AU531" s="160" t="s">
        <v>84</v>
      </c>
      <c r="AV531" s="14" t="s">
        <v>172</v>
      </c>
      <c r="AW531" s="14" t="s">
        <v>35</v>
      </c>
      <c r="AX531" s="14" t="s">
        <v>82</v>
      </c>
      <c r="AY531" s="160" t="s">
        <v>165</v>
      </c>
    </row>
    <row r="532" spans="2:65" s="1" customFormat="1" ht="16.5" customHeight="1">
      <c r="B532" s="33"/>
      <c r="C532" s="166" t="s">
        <v>467</v>
      </c>
      <c r="D532" s="166" t="s">
        <v>294</v>
      </c>
      <c r="E532" s="167" t="s">
        <v>702</v>
      </c>
      <c r="F532" s="168" t="s">
        <v>703</v>
      </c>
      <c r="G532" s="169" t="s">
        <v>221</v>
      </c>
      <c r="H532" s="170">
        <v>0.01</v>
      </c>
      <c r="I532" s="171"/>
      <c r="J532" s="172">
        <f>ROUND(I532*H532,2)</f>
        <v>0</v>
      </c>
      <c r="K532" s="168" t="s">
        <v>171</v>
      </c>
      <c r="L532" s="173"/>
      <c r="M532" s="174" t="s">
        <v>19</v>
      </c>
      <c r="N532" s="175" t="s">
        <v>45</v>
      </c>
      <c r="P532" s="137">
        <f>O532*H532</f>
        <v>0</v>
      </c>
      <c r="Q532" s="137">
        <v>1</v>
      </c>
      <c r="R532" s="137">
        <f>Q532*H532</f>
        <v>0.01</v>
      </c>
      <c r="S532" s="137">
        <v>0</v>
      </c>
      <c r="T532" s="138">
        <f>S532*H532</f>
        <v>0</v>
      </c>
      <c r="AR532" s="139" t="s">
        <v>199</v>
      </c>
      <c r="AT532" s="139" t="s">
        <v>294</v>
      </c>
      <c r="AU532" s="139" t="s">
        <v>84</v>
      </c>
      <c r="AY532" s="18" t="s">
        <v>165</v>
      </c>
      <c r="BE532" s="140">
        <f>IF(N532="základní",J532,0)</f>
        <v>0</v>
      </c>
      <c r="BF532" s="140">
        <f>IF(N532="snížená",J532,0)</f>
        <v>0</v>
      </c>
      <c r="BG532" s="140">
        <f>IF(N532="zákl. přenesená",J532,0)</f>
        <v>0</v>
      </c>
      <c r="BH532" s="140">
        <f>IF(N532="sníž. přenesená",J532,0)</f>
        <v>0</v>
      </c>
      <c r="BI532" s="140">
        <f>IF(N532="nulová",J532,0)</f>
        <v>0</v>
      </c>
      <c r="BJ532" s="18" t="s">
        <v>82</v>
      </c>
      <c r="BK532" s="140">
        <f>ROUND(I532*H532,2)</f>
        <v>0</v>
      </c>
      <c r="BL532" s="18" t="s">
        <v>172</v>
      </c>
      <c r="BM532" s="139" t="s">
        <v>719</v>
      </c>
    </row>
    <row r="533" spans="2:65" s="12" customFormat="1" ht="11.25">
      <c r="B533" s="145"/>
      <c r="D533" s="146" t="s">
        <v>175</v>
      </c>
      <c r="E533" s="147" t="s">
        <v>19</v>
      </c>
      <c r="F533" s="148" t="s">
        <v>699</v>
      </c>
      <c r="H533" s="147" t="s">
        <v>19</v>
      </c>
      <c r="I533" s="149"/>
      <c r="L533" s="145"/>
      <c r="M533" s="150"/>
      <c r="T533" s="151"/>
      <c r="AT533" s="147" t="s">
        <v>175</v>
      </c>
      <c r="AU533" s="147" t="s">
        <v>84</v>
      </c>
      <c r="AV533" s="12" t="s">
        <v>82</v>
      </c>
      <c r="AW533" s="12" t="s">
        <v>35</v>
      </c>
      <c r="AX533" s="12" t="s">
        <v>74</v>
      </c>
      <c r="AY533" s="147" t="s">
        <v>165</v>
      </c>
    </row>
    <row r="534" spans="2:65" s="13" customFormat="1" ht="11.25">
      <c r="B534" s="152"/>
      <c r="D534" s="146" t="s">
        <v>175</v>
      </c>
      <c r="E534" s="153" t="s">
        <v>19</v>
      </c>
      <c r="F534" s="154" t="s">
        <v>705</v>
      </c>
      <c r="H534" s="155">
        <v>8.0000000000000002E-3</v>
      </c>
      <c r="I534" s="156"/>
      <c r="L534" s="152"/>
      <c r="M534" s="157"/>
      <c r="T534" s="158"/>
      <c r="AT534" s="153" t="s">
        <v>175</v>
      </c>
      <c r="AU534" s="153" t="s">
        <v>84</v>
      </c>
      <c r="AV534" s="13" t="s">
        <v>84</v>
      </c>
      <c r="AW534" s="13" t="s">
        <v>35</v>
      </c>
      <c r="AX534" s="13" t="s">
        <v>74</v>
      </c>
      <c r="AY534" s="153" t="s">
        <v>165</v>
      </c>
    </row>
    <row r="535" spans="2:65" s="12" customFormat="1" ht="11.25">
      <c r="B535" s="145"/>
      <c r="D535" s="146" t="s">
        <v>175</v>
      </c>
      <c r="E535" s="147" t="s">
        <v>19</v>
      </c>
      <c r="F535" s="148" t="s">
        <v>1923</v>
      </c>
      <c r="H535" s="147" t="s">
        <v>19</v>
      </c>
      <c r="I535" s="149"/>
      <c r="L535" s="145"/>
      <c r="M535" s="150"/>
      <c r="T535" s="151"/>
      <c r="AT535" s="147" t="s">
        <v>175</v>
      </c>
      <c r="AU535" s="147" t="s">
        <v>84</v>
      </c>
      <c r="AV535" s="12" t="s">
        <v>82</v>
      </c>
      <c r="AW535" s="12" t="s">
        <v>35</v>
      </c>
      <c r="AX535" s="12" t="s">
        <v>74</v>
      </c>
      <c r="AY535" s="147" t="s">
        <v>165</v>
      </c>
    </row>
    <row r="536" spans="2:65" s="13" customFormat="1" ht="11.25">
      <c r="B536" s="152"/>
      <c r="D536" s="146" t="s">
        <v>175</v>
      </c>
      <c r="E536" s="153" t="s">
        <v>19</v>
      </c>
      <c r="F536" s="154" t="s">
        <v>1926</v>
      </c>
      <c r="H536" s="155">
        <v>2E-3</v>
      </c>
      <c r="I536" s="156"/>
      <c r="L536" s="152"/>
      <c r="M536" s="157"/>
      <c r="T536" s="158"/>
      <c r="AT536" s="153" t="s">
        <v>175</v>
      </c>
      <c r="AU536" s="153" t="s">
        <v>84</v>
      </c>
      <c r="AV536" s="13" t="s">
        <v>84</v>
      </c>
      <c r="AW536" s="13" t="s">
        <v>35</v>
      </c>
      <c r="AX536" s="13" t="s">
        <v>74</v>
      </c>
      <c r="AY536" s="153" t="s">
        <v>165</v>
      </c>
    </row>
    <row r="537" spans="2:65" s="14" customFormat="1" ht="11.25">
      <c r="B537" s="159"/>
      <c r="D537" s="146" t="s">
        <v>175</v>
      </c>
      <c r="E537" s="160" t="s">
        <v>19</v>
      </c>
      <c r="F537" s="161" t="s">
        <v>178</v>
      </c>
      <c r="H537" s="162">
        <v>0.01</v>
      </c>
      <c r="I537" s="163"/>
      <c r="L537" s="159"/>
      <c r="M537" s="164"/>
      <c r="T537" s="165"/>
      <c r="AT537" s="160" t="s">
        <v>175</v>
      </c>
      <c r="AU537" s="160" t="s">
        <v>84</v>
      </c>
      <c r="AV537" s="14" t="s">
        <v>172</v>
      </c>
      <c r="AW537" s="14" t="s">
        <v>35</v>
      </c>
      <c r="AX537" s="14" t="s">
        <v>82</v>
      </c>
      <c r="AY537" s="160" t="s">
        <v>165</v>
      </c>
    </row>
    <row r="538" spans="2:65" s="1" customFormat="1" ht="24.2" customHeight="1">
      <c r="B538" s="33"/>
      <c r="C538" s="128" t="s">
        <v>722</v>
      </c>
      <c r="D538" s="128" t="s">
        <v>167</v>
      </c>
      <c r="E538" s="129" t="s">
        <v>707</v>
      </c>
      <c r="F538" s="130" t="s">
        <v>708</v>
      </c>
      <c r="G538" s="131" t="s">
        <v>420</v>
      </c>
      <c r="H538" s="132">
        <v>1.8</v>
      </c>
      <c r="I538" s="133"/>
      <c r="J538" s="134">
        <f>ROUND(I538*H538,2)</f>
        <v>0</v>
      </c>
      <c r="K538" s="130" t="s">
        <v>171</v>
      </c>
      <c r="L538" s="33"/>
      <c r="M538" s="135" t="s">
        <v>19</v>
      </c>
      <c r="N538" s="136" t="s">
        <v>45</v>
      </c>
      <c r="P538" s="137">
        <f>O538*H538</f>
        <v>0</v>
      </c>
      <c r="Q538" s="137">
        <v>4.2999999999999999E-4</v>
      </c>
      <c r="R538" s="137">
        <f>Q538*H538</f>
        <v>7.7399999999999995E-4</v>
      </c>
      <c r="S538" s="137">
        <v>0</v>
      </c>
      <c r="T538" s="138">
        <f>S538*H538</f>
        <v>0</v>
      </c>
      <c r="AR538" s="139" t="s">
        <v>172</v>
      </c>
      <c r="AT538" s="139" t="s">
        <v>167</v>
      </c>
      <c r="AU538" s="139" t="s">
        <v>84</v>
      </c>
      <c r="AY538" s="18" t="s">
        <v>165</v>
      </c>
      <c r="BE538" s="140">
        <f>IF(N538="základní",J538,0)</f>
        <v>0</v>
      </c>
      <c r="BF538" s="140">
        <f>IF(N538="snížená",J538,0)</f>
        <v>0</v>
      </c>
      <c r="BG538" s="140">
        <f>IF(N538="zákl. přenesená",J538,0)</f>
        <v>0</v>
      </c>
      <c r="BH538" s="140">
        <f>IF(N538="sníž. přenesená",J538,0)</f>
        <v>0</v>
      </c>
      <c r="BI538" s="140">
        <f>IF(N538="nulová",J538,0)</f>
        <v>0</v>
      </c>
      <c r="BJ538" s="18" t="s">
        <v>82</v>
      </c>
      <c r="BK538" s="140">
        <f>ROUND(I538*H538,2)</f>
        <v>0</v>
      </c>
      <c r="BL538" s="18" t="s">
        <v>172</v>
      </c>
      <c r="BM538" s="139" t="s">
        <v>725</v>
      </c>
    </row>
    <row r="539" spans="2:65" s="1" customFormat="1" ht="11.25">
      <c r="B539" s="33"/>
      <c r="D539" s="141" t="s">
        <v>173</v>
      </c>
      <c r="F539" s="142" t="s">
        <v>710</v>
      </c>
      <c r="I539" s="143"/>
      <c r="L539" s="33"/>
      <c r="M539" s="144"/>
      <c r="T539" s="54"/>
      <c r="AT539" s="18" t="s">
        <v>173</v>
      </c>
      <c r="AU539" s="18" t="s">
        <v>84</v>
      </c>
    </row>
    <row r="540" spans="2:65" s="12" customFormat="1" ht="11.25">
      <c r="B540" s="145"/>
      <c r="D540" s="146" t="s">
        <v>175</v>
      </c>
      <c r="E540" s="147" t="s">
        <v>19</v>
      </c>
      <c r="F540" s="148" t="s">
        <v>711</v>
      </c>
      <c r="H540" s="147" t="s">
        <v>19</v>
      </c>
      <c r="I540" s="149"/>
      <c r="L540" s="145"/>
      <c r="M540" s="150"/>
      <c r="T540" s="151"/>
      <c r="AT540" s="147" t="s">
        <v>175</v>
      </c>
      <c r="AU540" s="147" t="s">
        <v>84</v>
      </c>
      <c r="AV540" s="12" t="s">
        <v>82</v>
      </c>
      <c r="AW540" s="12" t="s">
        <v>35</v>
      </c>
      <c r="AX540" s="12" t="s">
        <v>74</v>
      </c>
      <c r="AY540" s="147" t="s">
        <v>165</v>
      </c>
    </row>
    <row r="541" spans="2:65" s="12" customFormat="1" ht="11.25">
      <c r="B541" s="145"/>
      <c r="D541" s="146" t="s">
        <v>175</v>
      </c>
      <c r="E541" s="147" t="s">
        <v>19</v>
      </c>
      <c r="F541" s="148" t="s">
        <v>712</v>
      </c>
      <c r="H541" s="147" t="s">
        <v>19</v>
      </c>
      <c r="I541" s="149"/>
      <c r="L541" s="145"/>
      <c r="M541" s="150"/>
      <c r="T541" s="151"/>
      <c r="AT541" s="147" t="s">
        <v>175</v>
      </c>
      <c r="AU541" s="147" t="s">
        <v>84</v>
      </c>
      <c r="AV541" s="12" t="s">
        <v>82</v>
      </c>
      <c r="AW541" s="12" t="s">
        <v>35</v>
      </c>
      <c r="AX541" s="12" t="s">
        <v>74</v>
      </c>
      <c r="AY541" s="147" t="s">
        <v>165</v>
      </c>
    </row>
    <row r="542" spans="2:65" s="12" customFormat="1" ht="11.25">
      <c r="B542" s="145"/>
      <c r="D542" s="146" t="s">
        <v>175</v>
      </c>
      <c r="E542" s="147" t="s">
        <v>19</v>
      </c>
      <c r="F542" s="148" t="s">
        <v>1927</v>
      </c>
      <c r="H542" s="147" t="s">
        <v>19</v>
      </c>
      <c r="I542" s="149"/>
      <c r="L542" s="145"/>
      <c r="M542" s="150"/>
      <c r="T542" s="151"/>
      <c r="AT542" s="147" t="s">
        <v>175</v>
      </c>
      <c r="AU542" s="147" t="s">
        <v>84</v>
      </c>
      <c r="AV542" s="12" t="s">
        <v>82</v>
      </c>
      <c r="AW542" s="12" t="s">
        <v>35</v>
      </c>
      <c r="AX542" s="12" t="s">
        <v>74</v>
      </c>
      <c r="AY542" s="147" t="s">
        <v>165</v>
      </c>
    </row>
    <row r="543" spans="2:65" s="13" customFormat="1" ht="11.25">
      <c r="B543" s="152"/>
      <c r="D543" s="146" t="s">
        <v>175</v>
      </c>
      <c r="E543" s="153" t="s">
        <v>19</v>
      </c>
      <c r="F543" s="154" t="s">
        <v>714</v>
      </c>
      <c r="H543" s="155">
        <v>1.2</v>
      </c>
      <c r="I543" s="156"/>
      <c r="L543" s="152"/>
      <c r="M543" s="157"/>
      <c r="T543" s="158"/>
      <c r="AT543" s="153" t="s">
        <v>175</v>
      </c>
      <c r="AU543" s="153" t="s">
        <v>84</v>
      </c>
      <c r="AV543" s="13" t="s">
        <v>84</v>
      </c>
      <c r="AW543" s="13" t="s">
        <v>35</v>
      </c>
      <c r="AX543" s="13" t="s">
        <v>74</v>
      </c>
      <c r="AY543" s="153" t="s">
        <v>165</v>
      </c>
    </row>
    <row r="544" spans="2:65" s="12" customFormat="1" ht="11.25">
      <c r="B544" s="145"/>
      <c r="D544" s="146" t="s">
        <v>175</v>
      </c>
      <c r="E544" s="147" t="s">
        <v>19</v>
      </c>
      <c r="F544" s="148" t="s">
        <v>715</v>
      </c>
      <c r="H544" s="147" t="s">
        <v>19</v>
      </c>
      <c r="I544" s="149"/>
      <c r="L544" s="145"/>
      <c r="M544" s="150"/>
      <c r="T544" s="151"/>
      <c r="AT544" s="147" t="s">
        <v>175</v>
      </c>
      <c r="AU544" s="147" t="s">
        <v>84</v>
      </c>
      <c r="AV544" s="12" t="s">
        <v>82</v>
      </c>
      <c r="AW544" s="12" t="s">
        <v>35</v>
      </c>
      <c r="AX544" s="12" t="s">
        <v>74</v>
      </c>
      <c r="AY544" s="147" t="s">
        <v>165</v>
      </c>
    </row>
    <row r="545" spans="2:65" s="13" customFormat="1" ht="11.25">
      <c r="B545" s="152"/>
      <c r="D545" s="146" t="s">
        <v>175</v>
      </c>
      <c r="E545" s="153" t="s">
        <v>19</v>
      </c>
      <c r="F545" s="154" t="s">
        <v>716</v>
      </c>
      <c r="H545" s="155">
        <v>0.6</v>
      </c>
      <c r="I545" s="156"/>
      <c r="L545" s="152"/>
      <c r="M545" s="157"/>
      <c r="T545" s="158"/>
      <c r="AT545" s="153" t="s">
        <v>175</v>
      </c>
      <c r="AU545" s="153" t="s">
        <v>84</v>
      </c>
      <c r="AV545" s="13" t="s">
        <v>84</v>
      </c>
      <c r="AW545" s="13" t="s">
        <v>35</v>
      </c>
      <c r="AX545" s="13" t="s">
        <v>74</v>
      </c>
      <c r="AY545" s="153" t="s">
        <v>165</v>
      </c>
    </row>
    <row r="546" spans="2:65" s="14" customFormat="1" ht="11.25">
      <c r="B546" s="159"/>
      <c r="D546" s="146" t="s">
        <v>175</v>
      </c>
      <c r="E546" s="160" t="s">
        <v>19</v>
      </c>
      <c r="F546" s="161" t="s">
        <v>178</v>
      </c>
      <c r="H546" s="162">
        <v>1.7999999999999998</v>
      </c>
      <c r="I546" s="163"/>
      <c r="L546" s="159"/>
      <c r="M546" s="164"/>
      <c r="T546" s="165"/>
      <c r="AT546" s="160" t="s">
        <v>175</v>
      </c>
      <c r="AU546" s="160" t="s">
        <v>84</v>
      </c>
      <c r="AV546" s="14" t="s">
        <v>172</v>
      </c>
      <c r="AW546" s="14" t="s">
        <v>35</v>
      </c>
      <c r="AX546" s="14" t="s">
        <v>82</v>
      </c>
      <c r="AY546" s="160" t="s">
        <v>165</v>
      </c>
    </row>
    <row r="547" spans="2:65" s="1" customFormat="1" ht="16.5" customHeight="1">
      <c r="B547" s="33"/>
      <c r="C547" s="166" t="s">
        <v>472</v>
      </c>
      <c r="D547" s="166" t="s">
        <v>294</v>
      </c>
      <c r="E547" s="167" t="s">
        <v>717</v>
      </c>
      <c r="F547" s="168" t="s">
        <v>718</v>
      </c>
      <c r="G547" s="169" t="s">
        <v>221</v>
      </c>
      <c r="H547" s="170">
        <v>5.0000000000000001E-3</v>
      </c>
      <c r="I547" s="171"/>
      <c r="J547" s="172">
        <f>ROUND(I547*H547,2)</f>
        <v>0</v>
      </c>
      <c r="K547" s="168" t="s">
        <v>171</v>
      </c>
      <c r="L547" s="173"/>
      <c r="M547" s="174" t="s">
        <v>19</v>
      </c>
      <c r="N547" s="175" t="s">
        <v>45</v>
      </c>
      <c r="P547" s="137">
        <f>O547*H547</f>
        <v>0</v>
      </c>
      <c r="Q547" s="137">
        <v>1</v>
      </c>
      <c r="R547" s="137">
        <f>Q547*H547</f>
        <v>5.0000000000000001E-3</v>
      </c>
      <c r="S547" s="137">
        <v>0</v>
      </c>
      <c r="T547" s="138">
        <f>S547*H547</f>
        <v>0</v>
      </c>
      <c r="AR547" s="139" t="s">
        <v>199</v>
      </c>
      <c r="AT547" s="139" t="s">
        <v>294</v>
      </c>
      <c r="AU547" s="139" t="s">
        <v>84</v>
      </c>
      <c r="AY547" s="18" t="s">
        <v>165</v>
      </c>
      <c r="BE547" s="140">
        <f>IF(N547="základní",J547,0)</f>
        <v>0</v>
      </c>
      <c r="BF547" s="140">
        <f>IF(N547="snížená",J547,0)</f>
        <v>0</v>
      </c>
      <c r="BG547" s="140">
        <f>IF(N547="zákl. přenesená",J547,0)</f>
        <v>0</v>
      </c>
      <c r="BH547" s="140">
        <f>IF(N547="sníž. přenesená",J547,0)</f>
        <v>0</v>
      </c>
      <c r="BI547" s="140">
        <f>IF(N547="nulová",J547,0)</f>
        <v>0</v>
      </c>
      <c r="BJ547" s="18" t="s">
        <v>82</v>
      </c>
      <c r="BK547" s="140">
        <f>ROUND(I547*H547,2)</f>
        <v>0</v>
      </c>
      <c r="BL547" s="18" t="s">
        <v>172</v>
      </c>
      <c r="BM547" s="139" t="s">
        <v>729</v>
      </c>
    </row>
    <row r="548" spans="2:65" s="12" customFormat="1" ht="11.25">
      <c r="B548" s="145"/>
      <c r="D548" s="146" t="s">
        <v>175</v>
      </c>
      <c r="E548" s="147" t="s">
        <v>19</v>
      </c>
      <c r="F548" s="148" t="s">
        <v>711</v>
      </c>
      <c r="H548" s="147" t="s">
        <v>19</v>
      </c>
      <c r="I548" s="149"/>
      <c r="L548" s="145"/>
      <c r="M548" s="150"/>
      <c r="T548" s="151"/>
      <c r="AT548" s="147" t="s">
        <v>175</v>
      </c>
      <c r="AU548" s="147" t="s">
        <v>84</v>
      </c>
      <c r="AV548" s="12" t="s">
        <v>82</v>
      </c>
      <c r="AW548" s="12" t="s">
        <v>35</v>
      </c>
      <c r="AX548" s="12" t="s">
        <v>74</v>
      </c>
      <c r="AY548" s="147" t="s">
        <v>165</v>
      </c>
    </row>
    <row r="549" spans="2:65" s="12" customFormat="1" ht="11.25">
      <c r="B549" s="145"/>
      <c r="D549" s="146" t="s">
        <v>175</v>
      </c>
      <c r="E549" s="147" t="s">
        <v>19</v>
      </c>
      <c r="F549" s="148" t="s">
        <v>712</v>
      </c>
      <c r="H549" s="147" t="s">
        <v>19</v>
      </c>
      <c r="I549" s="149"/>
      <c r="L549" s="145"/>
      <c r="M549" s="150"/>
      <c r="T549" s="151"/>
      <c r="AT549" s="147" t="s">
        <v>175</v>
      </c>
      <c r="AU549" s="147" t="s">
        <v>84</v>
      </c>
      <c r="AV549" s="12" t="s">
        <v>82</v>
      </c>
      <c r="AW549" s="12" t="s">
        <v>35</v>
      </c>
      <c r="AX549" s="12" t="s">
        <v>74</v>
      </c>
      <c r="AY549" s="147" t="s">
        <v>165</v>
      </c>
    </row>
    <row r="550" spans="2:65" s="12" customFormat="1" ht="11.25">
      <c r="B550" s="145"/>
      <c r="D550" s="146" t="s">
        <v>175</v>
      </c>
      <c r="E550" s="147" t="s">
        <v>19</v>
      </c>
      <c r="F550" s="148" t="s">
        <v>713</v>
      </c>
      <c r="H550" s="147" t="s">
        <v>19</v>
      </c>
      <c r="I550" s="149"/>
      <c r="L550" s="145"/>
      <c r="M550" s="150"/>
      <c r="T550" s="151"/>
      <c r="AT550" s="147" t="s">
        <v>175</v>
      </c>
      <c r="AU550" s="147" t="s">
        <v>84</v>
      </c>
      <c r="AV550" s="12" t="s">
        <v>82</v>
      </c>
      <c r="AW550" s="12" t="s">
        <v>35</v>
      </c>
      <c r="AX550" s="12" t="s">
        <v>74</v>
      </c>
      <c r="AY550" s="147" t="s">
        <v>165</v>
      </c>
    </row>
    <row r="551" spans="2:65" s="13" customFormat="1" ht="11.25">
      <c r="B551" s="152"/>
      <c r="D551" s="146" t="s">
        <v>175</v>
      </c>
      <c r="E551" s="153" t="s">
        <v>19</v>
      </c>
      <c r="F551" s="154" t="s">
        <v>720</v>
      </c>
      <c r="H551" s="155">
        <v>3.0000000000000001E-3</v>
      </c>
      <c r="I551" s="156"/>
      <c r="L551" s="152"/>
      <c r="M551" s="157"/>
      <c r="T551" s="158"/>
      <c r="AT551" s="153" t="s">
        <v>175</v>
      </c>
      <c r="AU551" s="153" t="s">
        <v>84</v>
      </c>
      <c r="AV551" s="13" t="s">
        <v>84</v>
      </c>
      <c r="AW551" s="13" t="s">
        <v>35</v>
      </c>
      <c r="AX551" s="13" t="s">
        <v>74</v>
      </c>
      <c r="AY551" s="153" t="s">
        <v>165</v>
      </c>
    </row>
    <row r="552" spans="2:65" s="12" customFormat="1" ht="11.25">
      <c r="B552" s="145"/>
      <c r="D552" s="146" t="s">
        <v>175</v>
      </c>
      <c r="E552" s="147" t="s">
        <v>19</v>
      </c>
      <c r="F552" s="148" t="s">
        <v>715</v>
      </c>
      <c r="H552" s="147" t="s">
        <v>19</v>
      </c>
      <c r="I552" s="149"/>
      <c r="L552" s="145"/>
      <c r="M552" s="150"/>
      <c r="T552" s="151"/>
      <c r="AT552" s="147" t="s">
        <v>175</v>
      </c>
      <c r="AU552" s="147" t="s">
        <v>84</v>
      </c>
      <c r="AV552" s="12" t="s">
        <v>82</v>
      </c>
      <c r="AW552" s="12" t="s">
        <v>35</v>
      </c>
      <c r="AX552" s="12" t="s">
        <v>74</v>
      </c>
      <c r="AY552" s="147" t="s">
        <v>165</v>
      </c>
    </row>
    <row r="553" spans="2:65" s="13" customFormat="1" ht="11.25">
      <c r="B553" s="152"/>
      <c r="D553" s="146" t="s">
        <v>175</v>
      </c>
      <c r="E553" s="153" t="s">
        <v>19</v>
      </c>
      <c r="F553" s="154" t="s">
        <v>721</v>
      </c>
      <c r="H553" s="155">
        <v>2E-3</v>
      </c>
      <c r="I553" s="156"/>
      <c r="L553" s="152"/>
      <c r="M553" s="157"/>
      <c r="T553" s="158"/>
      <c r="AT553" s="153" t="s">
        <v>175</v>
      </c>
      <c r="AU553" s="153" t="s">
        <v>84</v>
      </c>
      <c r="AV553" s="13" t="s">
        <v>84</v>
      </c>
      <c r="AW553" s="13" t="s">
        <v>35</v>
      </c>
      <c r="AX553" s="13" t="s">
        <v>74</v>
      </c>
      <c r="AY553" s="153" t="s">
        <v>165</v>
      </c>
    </row>
    <row r="554" spans="2:65" s="14" customFormat="1" ht="11.25">
      <c r="B554" s="159"/>
      <c r="D554" s="146" t="s">
        <v>175</v>
      </c>
      <c r="E554" s="160" t="s">
        <v>19</v>
      </c>
      <c r="F554" s="161" t="s">
        <v>178</v>
      </c>
      <c r="H554" s="162">
        <v>5.0000000000000001E-3</v>
      </c>
      <c r="I554" s="163"/>
      <c r="L554" s="159"/>
      <c r="M554" s="164"/>
      <c r="T554" s="165"/>
      <c r="AT554" s="160" t="s">
        <v>175</v>
      </c>
      <c r="AU554" s="160" t="s">
        <v>84</v>
      </c>
      <c r="AV554" s="14" t="s">
        <v>172</v>
      </c>
      <c r="AW554" s="14" t="s">
        <v>35</v>
      </c>
      <c r="AX554" s="14" t="s">
        <v>82</v>
      </c>
      <c r="AY554" s="160" t="s">
        <v>165</v>
      </c>
    </row>
    <row r="555" spans="2:65" s="1" customFormat="1" ht="16.5" customHeight="1">
      <c r="B555" s="33"/>
      <c r="C555" s="128" t="s">
        <v>735</v>
      </c>
      <c r="D555" s="128" t="s">
        <v>167</v>
      </c>
      <c r="E555" s="129" t="s">
        <v>723</v>
      </c>
      <c r="F555" s="130" t="s">
        <v>724</v>
      </c>
      <c r="G555" s="131" t="s">
        <v>170</v>
      </c>
      <c r="H555" s="132">
        <v>30.138000000000002</v>
      </c>
      <c r="I555" s="133"/>
      <c r="J555" s="134">
        <f>ROUND(I555*H555,2)</f>
        <v>0</v>
      </c>
      <c r="K555" s="130" t="s">
        <v>171</v>
      </c>
      <c r="L555" s="33"/>
      <c r="M555" s="135" t="s">
        <v>19</v>
      </c>
      <c r="N555" s="136" t="s">
        <v>45</v>
      </c>
      <c r="P555" s="137">
        <f>O555*H555</f>
        <v>0</v>
      </c>
      <c r="Q555" s="137">
        <v>0</v>
      </c>
      <c r="R555" s="137">
        <f>Q555*H555</f>
        <v>0</v>
      </c>
      <c r="S555" s="137">
        <v>0</v>
      </c>
      <c r="T555" s="138">
        <f>S555*H555</f>
        <v>0</v>
      </c>
      <c r="AR555" s="139" t="s">
        <v>172</v>
      </c>
      <c r="AT555" s="139" t="s">
        <v>167</v>
      </c>
      <c r="AU555" s="139" t="s">
        <v>84</v>
      </c>
      <c r="AY555" s="18" t="s">
        <v>165</v>
      </c>
      <c r="BE555" s="140">
        <f>IF(N555="základní",J555,0)</f>
        <v>0</v>
      </c>
      <c r="BF555" s="140">
        <f>IF(N555="snížená",J555,0)</f>
        <v>0</v>
      </c>
      <c r="BG555" s="140">
        <f>IF(N555="zákl. přenesená",J555,0)</f>
        <v>0</v>
      </c>
      <c r="BH555" s="140">
        <f>IF(N555="sníž. přenesená",J555,0)</f>
        <v>0</v>
      </c>
      <c r="BI555" s="140">
        <f>IF(N555="nulová",J555,0)</f>
        <v>0</v>
      </c>
      <c r="BJ555" s="18" t="s">
        <v>82</v>
      </c>
      <c r="BK555" s="140">
        <f>ROUND(I555*H555,2)</f>
        <v>0</v>
      </c>
      <c r="BL555" s="18" t="s">
        <v>172</v>
      </c>
      <c r="BM555" s="139" t="s">
        <v>738</v>
      </c>
    </row>
    <row r="556" spans="2:65" s="1" customFormat="1" ht="11.25">
      <c r="B556" s="33"/>
      <c r="D556" s="141" t="s">
        <v>173</v>
      </c>
      <c r="F556" s="142" t="s">
        <v>726</v>
      </c>
      <c r="I556" s="143"/>
      <c r="L556" s="33"/>
      <c r="M556" s="144"/>
      <c r="T556" s="54"/>
      <c r="AT556" s="18" t="s">
        <v>173</v>
      </c>
      <c r="AU556" s="18" t="s">
        <v>84</v>
      </c>
    </row>
    <row r="557" spans="2:65" s="1" customFormat="1" ht="24.2" customHeight="1">
      <c r="B557" s="33"/>
      <c r="C557" s="128" t="s">
        <v>478</v>
      </c>
      <c r="D557" s="128" t="s">
        <v>167</v>
      </c>
      <c r="E557" s="129" t="s">
        <v>727</v>
      </c>
      <c r="F557" s="130" t="s">
        <v>728</v>
      </c>
      <c r="G557" s="131" t="s">
        <v>170</v>
      </c>
      <c r="H557" s="132">
        <v>150.69</v>
      </c>
      <c r="I557" s="133"/>
      <c r="J557" s="134">
        <f>ROUND(I557*H557,2)</f>
        <v>0</v>
      </c>
      <c r="K557" s="130" t="s">
        <v>171</v>
      </c>
      <c r="L557" s="33"/>
      <c r="M557" s="135" t="s">
        <v>19</v>
      </c>
      <c r="N557" s="136" t="s">
        <v>45</v>
      </c>
      <c r="P557" s="137">
        <f>O557*H557</f>
        <v>0</v>
      </c>
      <c r="Q557" s="137">
        <v>0</v>
      </c>
      <c r="R557" s="137">
        <f>Q557*H557</f>
        <v>0</v>
      </c>
      <c r="S557" s="137">
        <v>0</v>
      </c>
      <c r="T557" s="138">
        <f>S557*H557</f>
        <v>0</v>
      </c>
      <c r="AR557" s="139" t="s">
        <v>172</v>
      </c>
      <c r="AT557" s="139" t="s">
        <v>167</v>
      </c>
      <c r="AU557" s="139" t="s">
        <v>84</v>
      </c>
      <c r="AY557" s="18" t="s">
        <v>165</v>
      </c>
      <c r="BE557" s="140">
        <f>IF(N557="základní",J557,0)</f>
        <v>0</v>
      </c>
      <c r="BF557" s="140">
        <f>IF(N557="snížená",J557,0)</f>
        <v>0</v>
      </c>
      <c r="BG557" s="140">
        <f>IF(N557="zákl. přenesená",J557,0)</f>
        <v>0</v>
      </c>
      <c r="BH557" s="140">
        <f>IF(N557="sníž. přenesená",J557,0)</f>
        <v>0</v>
      </c>
      <c r="BI557" s="140">
        <f>IF(N557="nulová",J557,0)</f>
        <v>0</v>
      </c>
      <c r="BJ557" s="18" t="s">
        <v>82</v>
      </c>
      <c r="BK557" s="140">
        <f>ROUND(I557*H557,2)</f>
        <v>0</v>
      </c>
      <c r="BL557" s="18" t="s">
        <v>172</v>
      </c>
      <c r="BM557" s="139" t="s">
        <v>1315</v>
      </c>
    </row>
    <row r="558" spans="2:65" s="1" customFormat="1" ht="11.25">
      <c r="B558" s="33"/>
      <c r="D558" s="141" t="s">
        <v>173</v>
      </c>
      <c r="F558" s="142" t="s">
        <v>730</v>
      </c>
      <c r="I558" s="143"/>
      <c r="L558" s="33"/>
      <c r="M558" s="144"/>
      <c r="T558" s="54"/>
      <c r="AT558" s="18" t="s">
        <v>173</v>
      </c>
      <c r="AU558" s="18" t="s">
        <v>84</v>
      </c>
    </row>
    <row r="559" spans="2:65" s="13" customFormat="1" ht="11.25">
      <c r="B559" s="152"/>
      <c r="D559" s="146" t="s">
        <v>175</v>
      </c>
      <c r="E559" s="153" t="s">
        <v>19</v>
      </c>
      <c r="F559" s="154" t="s">
        <v>1928</v>
      </c>
      <c r="H559" s="155">
        <v>150.69</v>
      </c>
      <c r="I559" s="156"/>
      <c r="L559" s="152"/>
      <c r="M559" s="157"/>
      <c r="T559" s="158"/>
      <c r="AT559" s="153" t="s">
        <v>175</v>
      </c>
      <c r="AU559" s="153" t="s">
        <v>84</v>
      </c>
      <c r="AV559" s="13" t="s">
        <v>84</v>
      </c>
      <c r="AW559" s="13" t="s">
        <v>35</v>
      </c>
      <c r="AX559" s="13" t="s">
        <v>74</v>
      </c>
      <c r="AY559" s="153" t="s">
        <v>165</v>
      </c>
    </row>
    <row r="560" spans="2:65" s="14" customFormat="1" ht="11.25">
      <c r="B560" s="159"/>
      <c r="D560" s="146" t="s">
        <v>175</v>
      </c>
      <c r="E560" s="160" t="s">
        <v>19</v>
      </c>
      <c r="F560" s="161" t="s">
        <v>178</v>
      </c>
      <c r="H560" s="162">
        <v>150.69</v>
      </c>
      <c r="I560" s="163"/>
      <c r="L560" s="159"/>
      <c r="M560" s="164"/>
      <c r="T560" s="165"/>
      <c r="AT560" s="160" t="s">
        <v>175</v>
      </c>
      <c r="AU560" s="160" t="s">
        <v>84</v>
      </c>
      <c r="AV560" s="14" t="s">
        <v>172</v>
      </c>
      <c r="AW560" s="14" t="s">
        <v>35</v>
      </c>
      <c r="AX560" s="14" t="s">
        <v>82</v>
      </c>
      <c r="AY560" s="160" t="s">
        <v>165</v>
      </c>
    </row>
    <row r="561" spans="2:65" s="11" customFormat="1" ht="22.9" customHeight="1">
      <c r="B561" s="116"/>
      <c r="D561" s="117" t="s">
        <v>73</v>
      </c>
      <c r="E561" s="126" t="s">
        <v>733</v>
      </c>
      <c r="F561" s="126" t="s">
        <v>734</v>
      </c>
      <c r="I561" s="119"/>
      <c r="J561" s="127">
        <f>BK561</f>
        <v>0</v>
      </c>
      <c r="L561" s="116"/>
      <c r="M561" s="121"/>
      <c r="P561" s="122">
        <f>SUM(P562:P580)</f>
        <v>0</v>
      </c>
      <c r="R561" s="122">
        <f>SUM(R562:R580)</f>
        <v>0</v>
      </c>
      <c r="T561" s="123">
        <f>SUM(T562:T580)</f>
        <v>0</v>
      </c>
      <c r="AR561" s="117" t="s">
        <v>82</v>
      </c>
      <c r="AT561" s="124" t="s">
        <v>73</v>
      </c>
      <c r="AU561" s="124" t="s">
        <v>82</v>
      </c>
      <c r="AY561" s="117" t="s">
        <v>165</v>
      </c>
      <c r="BK561" s="125">
        <f>SUM(BK562:BK580)</f>
        <v>0</v>
      </c>
    </row>
    <row r="562" spans="2:65" s="1" customFormat="1" ht="24.2" customHeight="1">
      <c r="B562" s="33"/>
      <c r="C562" s="128" t="s">
        <v>745</v>
      </c>
      <c r="D562" s="128" t="s">
        <v>167</v>
      </c>
      <c r="E562" s="129" t="s">
        <v>736</v>
      </c>
      <c r="F562" s="130" t="s">
        <v>737</v>
      </c>
      <c r="G562" s="131" t="s">
        <v>221</v>
      </c>
      <c r="H562" s="132">
        <v>12.907</v>
      </c>
      <c r="I562" s="133"/>
      <c r="J562" s="134">
        <f>ROUND(I562*H562,2)</f>
        <v>0</v>
      </c>
      <c r="K562" s="130" t="s">
        <v>171</v>
      </c>
      <c r="L562" s="33"/>
      <c r="M562" s="135" t="s">
        <v>19</v>
      </c>
      <c r="N562" s="136" t="s">
        <v>45</v>
      </c>
      <c r="P562" s="137">
        <f>O562*H562</f>
        <v>0</v>
      </c>
      <c r="Q562" s="137">
        <v>0</v>
      </c>
      <c r="R562" s="137">
        <f>Q562*H562</f>
        <v>0</v>
      </c>
      <c r="S562" s="137">
        <v>0</v>
      </c>
      <c r="T562" s="138">
        <f>S562*H562</f>
        <v>0</v>
      </c>
      <c r="AR562" s="139" t="s">
        <v>172</v>
      </c>
      <c r="AT562" s="139" t="s">
        <v>167</v>
      </c>
      <c r="AU562" s="139" t="s">
        <v>84</v>
      </c>
      <c r="AY562" s="18" t="s">
        <v>165</v>
      </c>
      <c r="BE562" s="140">
        <f>IF(N562="základní",J562,0)</f>
        <v>0</v>
      </c>
      <c r="BF562" s="140">
        <f>IF(N562="snížená",J562,0)</f>
        <v>0</v>
      </c>
      <c r="BG562" s="140">
        <f>IF(N562="zákl. přenesená",J562,0)</f>
        <v>0</v>
      </c>
      <c r="BH562" s="140">
        <f>IF(N562="sníž. přenesená",J562,0)</f>
        <v>0</v>
      </c>
      <c r="BI562" s="140">
        <f>IF(N562="nulová",J562,0)</f>
        <v>0</v>
      </c>
      <c r="BJ562" s="18" t="s">
        <v>82</v>
      </c>
      <c r="BK562" s="140">
        <f>ROUND(I562*H562,2)</f>
        <v>0</v>
      </c>
      <c r="BL562" s="18" t="s">
        <v>172</v>
      </c>
      <c r="BM562" s="139" t="s">
        <v>742</v>
      </c>
    </row>
    <row r="563" spans="2:65" s="1" customFormat="1" ht="11.25">
      <c r="B563" s="33"/>
      <c r="D563" s="141" t="s">
        <v>173</v>
      </c>
      <c r="F563" s="142" t="s">
        <v>739</v>
      </c>
      <c r="I563" s="143"/>
      <c r="L563" s="33"/>
      <c r="M563" s="144"/>
      <c r="T563" s="54"/>
      <c r="AT563" s="18" t="s">
        <v>173</v>
      </c>
      <c r="AU563" s="18" t="s">
        <v>84</v>
      </c>
    </row>
    <row r="564" spans="2:65" s="1" customFormat="1" ht="24.2" customHeight="1">
      <c r="B564" s="33"/>
      <c r="C564" s="128" t="s">
        <v>484</v>
      </c>
      <c r="D564" s="128" t="s">
        <v>167</v>
      </c>
      <c r="E564" s="129" t="s">
        <v>740</v>
      </c>
      <c r="F564" s="130" t="s">
        <v>741</v>
      </c>
      <c r="G564" s="131" t="s">
        <v>221</v>
      </c>
      <c r="H564" s="132">
        <v>129.07</v>
      </c>
      <c r="I564" s="133"/>
      <c r="J564" s="134">
        <f>ROUND(I564*H564,2)</f>
        <v>0</v>
      </c>
      <c r="K564" s="130" t="s">
        <v>171</v>
      </c>
      <c r="L564" s="33"/>
      <c r="M564" s="135" t="s">
        <v>19</v>
      </c>
      <c r="N564" s="136" t="s">
        <v>45</v>
      </c>
      <c r="P564" s="137">
        <f>O564*H564</f>
        <v>0</v>
      </c>
      <c r="Q564" s="137">
        <v>0</v>
      </c>
      <c r="R564" s="137">
        <f>Q564*H564</f>
        <v>0</v>
      </c>
      <c r="S564" s="137">
        <v>0</v>
      </c>
      <c r="T564" s="138">
        <f>S564*H564</f>
        <v>0</v>
      </c>
      <c r="AR564" s="139" t="s">
        <v>172</v>
      </c>
      <c r="AT564" s="139" t="s">
        <v>167</v>
      </c>
      <c r="AU564" s="139" t="s">
        <v>84</v>
      </c>
      <c r="AY564" s="18" t="s">
        <v>165</v>
      </c>
      <c r="BE564" s="140">
        <f>IF(N564="základní",J564,0)</f>
        <v>0</v>
      </c>
      <c r="BF564" s="140">
        <f>IF(N564="snížená",J564,0)</f>
        <v>0</v>
      </c>
      <c r="BG564" s="140">
        <f>IF(N564="zákl. přenesená",J564,0)</f>
        <v>0</v>
      </c>
      <c r="BH564" s="140">
        <f>IF(N564="sníž. přenesená",J564,0)</f>
        <v>0</v>
      </c>
      <c r="BI564" s="140">
        <f>IF(N564="nulová",J564,0)</f>
        <v>0</v>
      </c>
      <c r="BJ564" s="18" t="s">
        <v>82</v>
      </c>
      <c r="BK564" s="140">
        <f>ROUND(I564*H564,2)</f>
        <v>0</v>
      </c>
      <c r="BL564" s="18" t="s">
        <v>172</v>
      </c>
      <c r="BM564" s="139" t="s">
        <v>763</v>
      </c>
    </row>
    <row r="565" spans="2:65" s="1" customFormat="1" ht="11.25">
      <c r="B565" s="33"/>
      <c r="D565" s="141" t="s">
        <v>173</v>
      </c>
      <c r="F565" s="142" t="s">
        <v>743</v>
      </c>
      <c r="I565" s="143"/>
      <c r="L565" s="33"/>
      <c r="M565" s="144"/>
      <c r="T565" s="54"/>
      <c r="AT565" s="18" t="s">
        <v>173</v>
      </c>
      <c r="AU565" s="18" t="s">
        <v>84</v>
      </c>
    </row>
    <row r="566" spans="2:65" s="13" customFormat="1" ht="11.25">
      <c r="B566" s="152"/>
      <c r="D566" s="146" t="s">
        <v>175</v>
      </c>
      <c r="E566" s="153" t="s">
        <v>19</v>
      </c>
      <c r="F566" s="154" t="s">
        <v>1929</v>
      </c>
      <c r="H566" s="155">
        <v>129.07</v>
      </c>
      <c r="I566" s="156"/>
      <c r="L566" s="152"/>
      <c r="M566" s="157"/>
      <c r="T566" s="158"/>
      <c r="AT566" s="153" t="s">
        <v>175</v>
      </c>
      <c r="AU566" s="153" t="s">
        <v>84</v>
      </c>
      <c r="AV566" s="13" t="s">
        <v>84</v>
      </c>
      <c r="AW566" s="13" t="s">
        <v>35</v>
      </c>
      <c r="AX566" s="13" t="s">
        <v>74</v>
      </c>
      <c r="AY566" s="153" t="s">
        <v>165</v>
      </c>
    </row>
    <row r="567" spans="2:65" s="14" customFormat="1" ht="11.25">
      <c r="B567" s="159"/>
      <c r="D567" s="146" t="s">
        <v>175</v>
      </c>
      <c r="E567" s="160" t="s">
        <v>19</v>
      </c>
      <c r="F567" s="161" t="s">
        <v>178</v>
      </c>
      <c r="H567" s="162">
        <v>129.07</v>
      </c>
      <c r="I567" s="163"/>
      <c r="L567" s="159"/>
      <c r="M567" s="164"/>
      <c r="T567" s="165"/>
      <c r="AT567" s="160" t="s">
        <v>175</v>
      </c>
      <c r="AU567" s="160" t="s">
        <v>84</v>
      </c>
      <c r="AV567" s="14" t="s">
        <v>172</v>
      </c>
      <c r="AW567" s="14" t="s">
        <v>35</v>
      </c>
      <c r="AX567" s="14" t="s">
        <v>82</v>
      </c>
      <c r="AY567" s="160" t="s">
        <v>165</v>
      </c>
    </row>
    <row r="568" spans="2:65" s="1" customFormat="1" ht="21.75" customHeight="1">
      <c r="B568" s="33"/>
      <c r="C568" s="128" t="s">
        <v>754</v>
      </c>
      <c r="D568" s="128" t="s">
        <v>167</v>
      </c>
      <c r="E568" s="129" t="s">
        <v>746</v>
      </c>
      <c r="F568" s="130" t="s">
        <v>747</v>
      </c>
      <c r="G568" s="131" t="s">
        <v>221</v>
      </c>
      <c r="H568" s="132">
        <v>12.907</v>
      </c>
      <c r="I568" s="133"/>
      <c r="J568" s="134">
        <f>ROUND(I568*H568,2)</f>
        <v>0</v>
      </c>
      <c r="K568" s="130" t="s">
        <v>171</v>
      </c>
      <c r="L568" s="33"/>
      <c r="M568" s="135" t="s">
        <v>19</v>
      </c>
      <c r="N568" s="136" t="s">
        <v>45</v>
      </c>
      <c r="P568" s="137">
        <f>O568*H568</f>
        <v>0</v>
      </c>
      <c r="Q568" s="137">
        <v>0</v>
      </c>
      <c r="R568" s="137">
        <f>Q568*H568</f>
        <v>0</v>
      </c>
      <c r="S568" s="137">
        <v>0</v>
      </c>
      <c r="T568" s="138">
        <f>S568*H568</f>
        <v>0</v>
      </c>
      <c r="AR568" s="139" t="s">
        <v>172</v>
      </c>
      <c r="AT568" s="139" t="s">
        <v>167</v>
      </c>
      <c r="AU568" s="139" t="s">
        <v>84</v>
      </c>
      <c r="AY568" s="18" t="s">
        <v>165</v>
      </c>
      <c r="BE568" s="140">
        <f>IF(N568="základní",J568,0)</f>
        <v>0</v>
      </c>
      <c r="BF568" s="140">
        <f>IF(N568="snížená",J568,0)</f>
        <v>0</v>
      </c>
      <c r="BG568" s="140">
        <f>IF(N568="zákl. přenesená",J568,0)</f>
        <v>0</v>
      </c>
      <c r="BH568" s="140">
        <f>IF(N568="sníž. přenesená",J568,0)</f>
        <v>0</v>
      </c>
      <c r="BI568" s="140">
        <f>IF(N568="nulová",J568,0)</f>
        <v>0</v>
      </c>
      <c r="BJ568" s="18" t="s">
        <v>82</v>
      </c>
      <c r="BK568" s="140">
        <f>ROUND(I568*H568,2)</f>
        <v>0</v>
      </c>
      <c r="BL568" s="18" t="s">
        <v>172</v>
      </c>
      <c r="BM568" s="139" t="s">
        <v>1930</v>
      </c>
    </row>
    <row r="569" spans="2:65" s="1" customFormat="1" ht="11.25">
      <c r="B569" s="33"/>
      <c r="D569" s="141" t="s">
        <v>173</v>
      </c>
      <c r="F569" s="142" t="s">
        <v>749</v>
      </c>
      <c r="I569" s="143"/>
      <c r="L569" s="33"/>
      <c r="M569" s="144"/>
      <c r="T569" s="54"/>
      <c r="AT569" s="18" t="s">
        <v>173</v>
      </c>
      <c r="AU569" s="18" t="s">
        <v>84</v>
      </c>
    </row>
    <row r="570" spans="2:65" s="1" customFormat="1" ht="24.2" customHeight="1">
      <c r="B570" s="33"/>
      <c r="C570" s="128" t="s">
        <v>490</v>
      </c>
      <c r="D570" s="128" t="s">
        <v>167</v>
      </c>
      <c r="E570" s="129" t="s">
        <v>750</v>
      </c>
      <c r="F570" s="130" t="s">
        <v>751</v>
      </c>
      <c r="G570" s="131" t="s">
        <v>221</v>
      </c>
      <c r="H570" s="132">
        <v>0.59299999999999997</v>
      </c>
      <c r="I570" s="133"/>
      <c r="J570" s="134">
        <f>ROUND(I570*H570,2)</f>
        <v>0</v>
      </c>
      <c r="K570" s="130" t="s">
        <v>171</v>
      </c>
      <c r="L570" s="33"/>
      <c r="M570" s="135" t="s">
        <v>19</v>
      </c>
      <c r="N570" s="136" t="s">
        <v>45</v>
      </c>
      <c r="P570" s="137">
        <f>O570*H570</f>
        <v>0</v>
      </c>
      <c r="Q570" s="137">
        <v>0</v>
      </c>
      <c r="R570" s="137">
        <f>Q570*H570</f>
        <v>0</v>
      </c>
      <c r="S570" s="137">
        <v>0</v>
      </c>
      <c r="T570" s="138">
        <f>S570*H570</f>
        <v>0</v>
      </c>
      <c r="AR570" s="139" t="s">
        <v>172</v>
      </c>
      <c r="AT570" s="139" t="s">
        <v>167</v>
      </c>
      <c r="AU570" s="139" t="s">
        <v>84</v>
      </c>
      <c r="AY570" s="18" t="s">
        <v>165</v>
      </c>
      <c r="BE570" s="140">
        <f>IF(N570="základní",J570,0)</f>
        <v>0</v>
      </c>
      <c r="BF570" s="140">
        <f>IF(N570="snížená",J570,0)</f>
        <v>0</v>
      </c>
      <c r="BG570" s="140">
        <f>IF(N570="zákl. přenesená",J570,0)</f>
        <v>0</v>
      </c>
      <c r="BH570" s="140">
        <f>IF(N570="sníž. přenesená",J570,0)</f>
        <v>0</v>
      </c>
      <c r="BI570" s="140">
        <f>IF(N570="nulová",J570,0)</f>
        <v>0</v>
      </c>
      <c r="BJ570" s="18" t="s">
        <v>82</v>
      </c>
      <c r="BK570" s="140">
        <f>ROUND(I570*H570,2)</f>
        <v>0</v>
      </c>
      <c r="BL570" s="18" t="s">
        <v>172</v>
      </c>
      <c r="BM570" s="139" t="s">
        <v>1931</v>
      </c>
    </row>
    <row r="571" spans="2:65" s="1" customFormat="1" ht="11.25">
      <c r="B571" s="33"/>
      <c r="D571" s="141" t="s">
        <v>173</v>
      </c>
      <c r="F571" s="142" t="s">
        <v>753</v>
      </c>
      <c r="I571" s="143"/>
      <c r="L571" s="33"/>
      <c r="M571" s="144"/>
      <c r="T571" s="54"/>
      <c r="AT571" s="18" t="s">
        <v>173</v>
      </c>
      <c r="AU571" s="18" t="s">
        <v>84</v>
      </c>
    </row>
    <row r="572" spans="2:65" s="1" customFormat="1" ht="33" customHeight="1">
      <c r="B572" s="33"/>
      <c r="C572" s="128" t="s">
        <v>768</v>
      </c>
      <c r="D572" s="128" t="s">
        <v>167</v>
      </c>
      <c r="E572" s="129" t="s">
        <v>755</v>
      </c>
      <c r="F572" s="130" t="s">
        <v>756</v>
      </c>
      <c r="G572" s="131" t="s">
        <v>221</v>
      </c>
      <c r="H572" s="132">
        <v>1.45</v>
      </c>
      <c r="I572" s="133"/>
      <c r="J572" s="134">
        <f>ROUND(I572*H572,2)</f>
        <v>0</v>
      </c>
      <c r="K572" s="130" t="s">
        <v>171</v>
      </c>
      <c r="L572" s="33"/>
      <c r="M572" s="135" t="s">
        <v>19</v>
      </c>
      <c r="N572" s="136" t="s">
        <v>45</v>
      </c>
      <c r="P572" s="137">
        <f>O572*H572</f>
        <v>0</v>
      </c>
      <c r="Q572" s="137">
        <v>0</v>
      </c>
      <c r="R572" s="137">
        <f>Q572*H572</f>
        <v>0</v>
      </c>
      <c r="S572" s="137">
        <v>0</v>
      </c>
      <c r="T572" s="138">
        <f>S572*H572</f>
        <v>0</v>
      </c>
      <c r="AR572" s="139" t="s">
        <v>172</v>
      </c>
      <c r="AT572" s="139" t="s">
        <v>167</v>
      </c>
      <c r="AU572" s="139" t="s">
        <v>84</v>
      </c>
      <c r="AY572" s="18" t="s">
        <v>165</v>
      </c>
      <c r="BE572" s="140">
        <f>IF(N572="základní",J572,0)</f>
        <v>0</v>
      </c>
      <c r="BF572" s="140">
        <f>IF(N572="snížená",J572,0)</f>
        <v>0</v>
      </c>
      <c r="BG572" s="140">
        <f>IF(N572="zákl. přenesená",J572,0)</f>
        <v>0</v>
      </c>
      <c r="BH572" s="140">
        <f>IF(N572="sníž. přenesená",J572,0)</f>
        <v>0</v>
      </c>
      <c r="BI572" s="140">
        <f>IF(N572="nulová",J572,0)</f>
        <v>0</v>
      </c>
      <c r="BJ572" s="18" t="s">
        <v>82</v>
      </c>
      <c r="BK572" s="140">
        <f>ROUND(I572*H572,2)</f>
        <v>0</v>
      </c>
      <c r="BL572" s="18" t="s">
        <v>172</v>
      </c>
      <c r="BM572" s="139" t="s">
        <v>1932</v>
      </c>
    </row>
    <row r="573" spans="2:65" s="1" customFormat="1" ht="11.25">
      <c r="B573" s="33"/>
      <c r="D573" s="141" t="s">
        <v>173</v>
      </c>
      <c r="F573" s="142" t="s">
        <v>758</v>
      </c>
      <c r="I573" s="143"/>
      <c r="L573" s="33"/>
      <c r="M573" s="144"/>
      <c r="T573" s="54"/>
      <c r="AT573" s="18" t="s">
        <v>173</v>
      </c>
      <c r="AU573" s="18" t="s">
        <v>84</v>
      </c>
    </row>
    <row r="574" spans="2:65" s="12" customFormat="1" ht="11.25">
      <c r="B574" s="145"/>
      <c r="D574" s="146" t="s">
        <v>175</v>
      </c>
      <c r="E574" s="147" t="s">
        <v>19</v>
      </c>
      <c r="F574" s="148" t="s">
        <v>759</v>
      </c>
      <c r="H574" s="147" t="s">
        <v>19</v>
      </c>
      <c r="I574" s="149"/>
      <c r="L574" s="145"/>
      <c r="M574" s="150"/>
      <c r="T574" s="151"/>
      <c r="AT574" s="147" t="s">
        <v>175</v>
      </c>
      <c r="AU574" s="147" t="s">
        <v>84</v>
      </c>
      <c r="AV574" s="12" t="s">
        <v>82</v>
      </c>
      <c r="AW574" s="12" t="s">
        <v>35</v>
      </c>
      <c r="AX574" s="12" t="s">
        <v>74</v>
      </c>
      <c r="AY574" s="147" t="s">
        <v>165</v>
      </c>
    </row>
    <row r="575" spans="2:65" s="13" customFormat="1" ht="11.25">
      <c r="B575" s="152"/>
      <c r="D575" s="146" t="s">
        <v>175</v>
      </c>
      <c r="E575" s="153" t="s">
        <v>19</v>
      </c>
      <c r="F575" s="154" t="s">
        <v>1933</v>
      </c>
      <c r="H575" s="155">
        <v>1.45</v>
      </c>
      <c r="I575" s="156"/>
      <c r="L575" s="152"/>
      <c r="M575" s="157"/>
      <c r="T575" s="158"/>
      <c r="AT575" s="153" t="s">
        <v>175</v>
      </c>
      <c r="AU575" s="153" t="s">
        <v>84</v>
      </c>
      <c r="AV575" s="13" t="s">
        <v>84</v>
      </c>
      <c r="AW575" s="13" t="s">
        <v>35</v>
      </c>
      <c r="AX575" s="13" t="s">
        <v>74</v>
      </c>
      <c r="AY575" s="153" t="s">
        <v>165</v>
      </c>
    </row>
    <row r="576" spans="2:65" s="14" customFormat="1" ht="11.25">
      <c r="B576" s="159"/>
      <c r="D576" s="146" t="s">
        <v>175</v>
      </c>
      <c r="E576" s="160" t="s">
        <v>19</v>
      </c>
      <c r="F576" s="161" t="s">
        <v>178</v>
      </c>
      <c r="H576" s="162">
        <v>1.45</v>
      </c>
      <c r="I576" s="163"/>
      <c r="L576" s="159"/>
      <c r="M576" s="164"/>
      <c r="T576" s="165"/>
      <c r="AT576" s="160" t="s">
        <v>175</v>
      </c>
      <c r="AU576" s="160" t="s">
        <v>84</v>
      </c>
      <c r="AV576" s="14" t="s">
        <v>172</v>
      </c>
      <c r="AW576" s="14" t="s">
        <v>35</v>
      </c>
      <c r="AX576" s="14" t="s">
        <v>82</v>
      </c>
      <c r="AY576" s="160" t="s">
        <v>165</v>
      </c>
    </row>
    <row r="577" spans="2:65" s="1" customFormat="1" ht="24.2" customHeight="1">
      <c r="B577" s="33"/>
      <c r="C577" s="128" t="s">
        <v>496</v>
      </c>
      <c r="D577" s="128" t="s">
        <v>167</v>
      </c>
      <c r="E577" s="129" t="s">
        <v>761</v>
      </c>
      <c r="F577" s="130" t="s">
        <v>762</v>
      </c>
      <c r="G577" s="131" t="s">
        <v>221</v>
      </c>
      <c r="H577" s="132">
        <v>12.314</v>
      </c>
      <c r="I577" s="133"/>
      <c r="J577" s="134">
        <f>ROUND(I577*H577,2)</f>
        <v>0</v>
      </c>
      <c r="K577" s="130" t="s">
        <v>171</v>
      </c>
      <c r="L577" s="33"/>
      <c r="M577" s="135" t="s">
        <v>19</v>
      </c>
      <c r="N577" s="136" t="s">
        <v>45</v>
      </c>
      <c r="P577" s="137">
        <f>O577*H577</f>
        <v>0</v>
      </c>
      <c r="Q577" s="137">
        <v>0</v>
      </c>
      <c r="R577" s="137">
        <f>Q577*H577</f>
        <v>0</v>
      </c>
      <c r="S577" s="137">
        <v>0</v>
      </c>
      <c r="T577" s="138">
        <f>S577*H577</f>
        <v>0</v>
      </c>
      <c r="AR577" s="139" t="s">
        <v>172</v>
      </c>
      <c r="AT577" s="139" t="s">
        <v>167</v>
      </c>
      <c r="AU577" s="139" t="s">
        <v>84</v>
      </c>
      <c r="AY577" s="18" t="s">
        <v>165</v>
      </c>
      <c r="BE577" s="140">
        <f>IF(N577="základní",J577,0)</f>
        <v>0</v>
      </c>
      <c r="BF577" s="140">
        <f>IF(N577="snížená",J577,0)</f>
        <v>0</v>
      </c>
      <c r="BG577" s="140">
        <f>IF(N577="zákl. přenesená",J577,0)</f>
        <v>0</v>
      </c>
      <c r="BH577" s="140">
        <f>IF(N577="sníž. přenesená",J577,0)</f>
        <v>0</v>
      </c>
      <c r="BI577" s="140">
        <f>IF(N577="nulová",J577,0)</f>
        <v>0</v>
      </c>
      <c r="BJ577" s="18" t="s">
        <v>82</v>
      </c>
      <c r="BK577" s="140">
        <f>ROUND(I577*H577,2)</f>
        <v>0</v>
      </c>
      <c r="BL577" s="18" t="s">
        <v>172</v>
      </c>
      <c r="BM577" s="139" t="s">
        <v>1934</v>
      </c>
    </row>
    <row r="578" spans="2:65" s="1" customFormat="1" ht="11.25">
      <c r="B578" s="33"/>
      <c r="D578" s="141" t="s">
        <v>173</v>
      </c>
      <c r="F578" s="142" t="s">
        <v>764</v>
      </c>
      <c r="I578" s="143"/>
      <c r="L578" s="33"/>
      <c r="M578" s="144"/>
      <c r="T578" s="54"/>
      <c r="AT578" s="18" t="s">
        <v>173</v>
      </c>
      <c r="AU578" s="18" t="s">
        <v>84</v>
      </c>
    </row>
    <row r="579" spans="2:65" s="13" customFormat="1" ht="11.25">
      <c r="B579" s="152"/>
      <c r="D579" s="146" t="s">
        <v>175</v>
      </c>
      <c r="E579" s="153" t="s">
        <v>19</v>
      </c>
      <c r="F579" s="154" t="s">
        <v>1935</v>
      </c>
      <c r="H579" s="155">
        <v>12.314</v>
      </c>
      <c r="I579" s="156"/>
      <c r="L579" s="152"/>
      <c r="M579" s="157"/>
      <c r="T579" s="158"/>
      <c r="AT579" s="153" t="s">
        <v>175</v>
      </c>
      <c r="AU579" s="153" t="s">
        <v>84</v>
      </c>
      <c r="AV579" s="13" t="s">
        <v>84</v>
      </c>
      <c r="AW579" s="13" t="s">
        <v>35</v>
      </c>
      <c r="AX579" s="13" t="s">
        <v>74</v>
      </c>
      <c r="AY579" s="153" t="s">
        <v>165</v>
      </c>
    </row>
    <row r="580" spans="2:65" s="14" customFormat="1" ht="11.25">
      <c r="B580" s="159"/>
      <c r="D580" s="146" t="s">
        <v>175</v>
      </c>
      <c r="E580" s="160" t="s">
        <v>19</v>
      </c>
      <c r="F580" s="161" t="s">
        <v>178</v>
      </c>
      <c r="H580" s="162">
        <v>12.314</v>
      </c>
      <c r="I580" s="163"/>
      <c r="L580" s="159"/>
      <c r="M580" s="164"/>
      <c r="T580" s="165"/>
      <c r="AT580" s="160" t="s">
        <v>175</v>
      </c>
      <c r="AU580" s="160" t="s">
        <v>84</v>
      </c>
      <c r="AV580" s="14" t="s">
        <v>172</v>
      </c>
      <c r="AW580" s="14" t="s">
        <v>35</v>
      </c>
      <c r="AX580" s="14" t="s">
        <v>82</v>
      </c>
      <c r="AY580" s="160" t="s">
        <v>165</v>
      </c>
    </row>
    <row r="581" spans="2:65" s="11" customFormat="1" ht="22.9" customHeight="1">
      <c r="B581" s="116"/>
      <c r="D581" s="117" t="s">
        <v>73</v>
      </c>
      <c r="E581" s="126" t="s">
        <v>766</v>
      </c>
      <c r="F581" s="126" t="s">
        <v>767</v>
      </c>
      <c r="I581" s="119"/>
      <c r="J581" s="127">
        <f>BK581</f>
        <v>0</v>
      </c>
      <c r="L581" s="116"/>
      <c r="M581" s="121"/>
      <c r="P581" s="122">
        <f>SUM(P582:P583)</f>
        <v>0</v>
      </c>
      <c r="R581" s="122">
        <f>SUM(R582:R583)</f>
        <v>0</v>
      </c>
      <c r="T581" s="123">
        <f>SUM(T582:T583)</f>
        <v>0</v>
      </c>
      <c r="AR581" s="117" t="s">
        <v>82</v>
      </c>
      <c r="AT581" s="124" t="s">
        <v>73</v>
      </c>
      <c r="AU581" s="124" t="s">
        <v>82</v>
      </c>
      <c r="AY581" s="117" t="s">
        <v>165</v>
      </c>
      <c r="BK581" s="125">
        <f>SUM(BK582:BK583)</f>
        <v>0</v>
      </c>
    </row>
    <row r="582" spans="2:65" s="1" customFormat="1" ht="33" customHeight="1">
      <c r="B582" s="33"/>
      <c r="C582" s="128" t="s">
        <v>783</v>
      </c>
      <c r="D582" s="128" t="s">
        <v>167</v>
      </c>
      <c r="E582" s="129" t="s">
        <v>769</v>
      </c>
      <c r="F582" s="130" t="s">
        <v>770</v>
      </c>
      <c r="G582" s="131" t="s">
        <v>221</v>
      </c>
      <c r="H582" s="132">
        <v>10.638</v>
      </c>
      <c r="I582" s="133"/>
      <c r="J582" s="134">
        <f>ROUND(I582*H582,2)</f>
        <v>0</v>
      </c>
      <c r="K582" s="130" t="s">
        <v>171</v>
      </c>
      <c r="L582" s="33"/>
      <c r="M582" s="135" t="s">
        <v>19</v>
      </c>
      <c r="N582" s="136" t="s">
        <v>45</v>
      </c>
      <c r="P582" s="137">
        <f>O582*H582</f>
        <v>0</v>
      </c>
      <c r="Q582" s="137">
        <v>0</v>
      </c>
      <c r="R582" s="137">
        <f>Q582*H582</f>
        <v>0</v>
      </c>
      <c r="S582" s="137">
        <v>0</v>
      </c>
      <c r="T582" s="138">
        <f>S582*H582</f>
        <v>0</v>
      </c>
      <c r="AR582" s="139" t="s">
        <v>172</v>
      </c>
      <c r="AT582" s="139" t="s">
        <v>167</v>
      </c>
      <c r="AU582" s="139" t="s">
        <v>84</v>
      </c>
      <c r="AY582" s="18" t="s">
        <v>165</v>
      </c>
      <c r="BE582" s="140">
        <f>IF(N582="základní",J582,0)</f>
        <v>0</v>
      </c>
      <c r="BF582" s="140">
        <f>IF(N582="snížená",J582,0)</f>
        <v>0</v>
      </c>
      <c r="BG582" s="140">
        <f>IF(N582="zákl. přenesená",J582,0)</f>
        <v>0</v>
      </c>
      <c r="BH582" s="140">
        <f>IF(N582="sníž. přenesená",J582,0)</f>
        <v>0</v>
      </c>
      <c r="BI582" s="140">
        <f>IF(N582="nulová",J582,0)</f>
        <v>0</v>
      </c>
      <c r="BJ582" s="18" t="s">
        <v>82</v>
      </c>
      <c r="BK582" s="140">
        <f>ROUND(I582*H582,2)</f>
        <v>0</v>
      </c>
      <c r="BL582" s="18" t="s">
        <v>172</v>
      </c>
      <c r="BM582" s="139" t="s">
        <v>786</v>
      </c>
    </row>
    <row r="583" spans="2:65" s="1" customFormat="1" ht="11.25">
      <c r="B583" s="33"/>
      <c r="D583" s="141" t="s">
        <v>173</v>
      </c>
      <c r="F583" s="142" t="s">
        <v>772</v>
      </c>
      <c r="I583" s="143"/>
      <c r="L583" s="33"/>
      <c r="M583" s="144"/>
      <c r="T583" s="54"/>
      <c r="AT583" s="18" t="s">
        <v>173</v>
      </c>
      <c r="AU583" s="18" t="s">
        <v>84</v>
      </c>
    </row>
    <row r="584" spans="2:65" s="11" customFormat="1" ht="25.9" customHeight="1">
      <c r="B584" s="116"/>
      <c r="D584" s="117" t="s">
        <v>73</v>
      </c>
      <c r="E584" s="118" t="s">
        <v>773</v>
      </c>
      <c r="F584" s="118" t="s">
        <v>774</v>
      </c>
      <c r="I584" s="119"/>
      <c r="J584" s="120">
        <f>BK584</f>
        <v>0</v>
      </c>
      <c r="L584" s="116"/>
      <c r="M584" s="121"/>
      <c r="P584" s="122">
        <f>P585+P642+P672+P692+P706+P714+P727+P741+P748+P782+P821+P837+P871+P883+P908+P917+P928</f>
        <v>0</v>
      </c>
      <c r="R584" s="122">
        <f>R585+R642+R672+R692+R706+R714+R727+R741+R748+R782+R821+R837+R871+R883+R908+R917+R928</f>
        <v>2.3324786</v>
      </c>
      <c r="T584" s="123">
        <f>T585+T642+T672+T692+T706+T714+T727+T741+T748+T782+T821+T837+T871+T883+T908+T917+T928</f>
        <v>1.1081539999999999</v>
      </c>
      <c r="AR584" s="117" t="s">
        <v>84</v>
      </c>
      <c r="AT584" s="124" t="s">
        <v>73</v>
      </c>
      <c r="AU584" s="124" t="s">
        <v>74</v>
      </c>
      <c r="AY584" s="117" t="s">
        <v>165</v>
      </c>
      <c r="BK584" s="125">
        <f>BK585+BK642+BK672+BK692+BK706+BK714+BK727+BK741+BK748+BK782+BK821+BK837+BK871+BK883+BK908+BK917+BK928</f>
        <v>0</v>
      </c>
    </row>
    <row r="585" spans="2:65" s="11" customFormat="1" ht="22.9" customHeight="1">
      <c r="B585" s="116"/>
      <c r="D585" s="117" t="s">
        <v>73</v>
      </c>
      <c r="E585" s="126" t="s">
        <v>775</v>
      </c>
      <c r="F585" s="126" t="s">
        <v>776</v>
      </c>
      <c r="I585" s="119"/>
      <c r="J585" s="127">
        <f>BK585</f>
        <v>0</v>
      </c>
      <c r="L585" s="116"/>
      <c r="M585" s="121"/>
      <c r="P585" s="122">
        <f>SUM(P586:P641)</f>
        <v>0</v>
      </c>
      <c r="R585" s="122">
        <f>SUM(R586:R641)</f>
        <v>2.6078939999999998E-2</v>
      </c>
      <c r="T585" s="123">
        <f>SUM(T586:T641)</f>
        <v>0</v>
      </c>
      <c r="AR585" s="117" t="s">
        <v>84</v>
      </c>
      <c r="AT585" s="124" t="s">
        <v>73</v>
      </c>
      <c r="AU585" s="124" t="s">
        <v>82</v>
      </c>
      <c r="AY585" s="117" t="s">
        <v>165</v>
      </c>
      <c r="BK585" s="125">
        <f>SUM(BK586:BK641)</f>
        <v>0</v>
      </c>
    </row>
    <row r="586" spans="2:65" s="1" customFormat="1" ht="24.2" customHeight="1">
      <c r="B586" s="33"/>
      <c r="C586" s="128" t="s">
        <v>501</v>
      </c>
      <c r="D586" s="128" t="s">
        <v>167</v>
      </c>
      <c r="E586" s="129" t="s">
        <v>777</v>
      </c>
      <c r="F586" s="130" t="s">
        <v>778</v>
      </c>
      <c r="G586" s="131" t="s">
        <v>170</v>
      </c>
      <c r="H586" s="132">
        <v>4.74</v>
      </c>
      <c r="I586" s="133"/>
      <c r="J586" s="134">
        <f>ROUND(I586*H586,2)</f>
        <v>0</v>
      </c>
      <c r="K586" s="130" t="s">
        <v>171</v>
      </c>
      <c r="L586" s="33"/>
      <c r="M586" s="135" t="s">
        <v>19</v>
      </c>
      <c r="N586" s="136" t="s">
        <v>45</v>
      </c>
      <c r="P586" s="137">
        <f>O586*H586</f>
        <v>0</v>
      </c>
      <c r="Q586" s="137">
        <v>0</v>
      </c>
      <c r="R586" s="137">
        <f>Q586*H586</f>
        <v>0</v>
      </c>
      <c r="S586" s="137">
        <v>0</v>
      </c>
      <c r="T586" s="138">
        <f>S586*H586</f>
        <v>0</v>
      </c>
      <c r="AR586" s="139" t="s">
        <v>222</v>
      </c>
      <c r="AT586" s="139" t="s">
        <v>167</v>
      </c>
      <c r="AU586" s="139" t="s">
        <v>84</v>
      </c>
      <c r="AY586" s="18" t="s">
        <v>165</v>
      </c>
      <c r="BE586" s="140">
        <f>IF(N586="základní",J586,0)</f>
        <v>0</v>
      </c>
      <c r="BF586" s="140">
        <f>IF(N586="snížená",J586,0)</f>
        <v>0</v>
      </c>
      <c r="BG586" s="140">
        <f>IF(N586="zákl. přenesená",J586,0)</f>
        <v>0</v>
      </c>
      <c r="BH586" s="140">
        <f>IF(N586="sníž. přenesená",J586,0)</f>
        <v>0</v>
      </c>
      <c r="BI586" s="140">
        <f>IF(N586="nulová",J586,0)</f>
        <v>0</v>
      </c>
      <c r="BJ586" s="18" t="s">
        <v>82</v>
      </c>
      <c r="BK586" s="140">
        <f>ROUND(I586*H586,2)</f>
        <v>0</v>
      </c>
      <c r="BL586" s="18" t="s">
        <v>222</v>
      </c>
      <c r="BM586" s="139" t="s">
        <v>790</v>
      </c>
    </row>
    <row r="587" spans="2:65" s="1" customFormat="1" ht="11.25">
      <c r="B587" s="33"/>
      <c r="D587" s="141" t="s">
        <v>173</v>
      </c>
      <c r="F587" s="142" t="s">
        <v>780</v>
      </c>
      <c r="I587" s="143"/>
      <c r="L587" s="33"/>
      <c r="M587" s="144"/>
      <c r="T587" s="54"/>
      <c r="AT587" s="18" t="s">
        <v>173</v>
      </c>
      <c r="AU587" s="18" t="s">
        <v>84</v>
      </c>
    </row>
    <row r="588" spans="2:65" s="12" customFormat="1" ht="11.25">
      <c r="B588" s="145"/>
      <c r="D588" s="146" t="s">
        <v>175</v>
      </c>
      <c r="E588" s="147" t="s">
        <v>19</v>
      </c>
      <c r="F588" s="148" t="s">
        <v>1936</v>
      </c>
      <c r="H588" s="147" t="s">
        <v>19</v>
      </c>
      <c r="I588" s="149"/>
      <c r="L588" s="145"/>
      <c r="M588" s="150"/>
      <c r="T588" s="151"/>
      <c r="AT588" s="147" t="s">
        <v>175</v>
      </c>
      <c r="AU588" s="147" t="s">
        <v>84</v>
      </c>
      <c r="AV588" s="12" t="s">
        <v>82</v>
      </c>
      <c r="AW588" s="12" t="s">
        <v>35</v>
      </c>
      <c r="AX588" s="12" t="s">
        <v>74</v>
      </c>
      <c r="AY588" s="147" t="s">
        <v>165</v>
      </c>
    </row>
    <row r="589" spans="2:65" s="12" customFormat="1" ht="11.25">
      <c r="B589" s="145"/>
      <c r="D589" s="146" t="s">
        <v>175</v>
      </c>
      <c r="E589" s="147" t="s">
        <v>19</v>
      </c>
      <c r="F589" s="148" t="s">
        <v>234</v>
      </c>
      <c r="H589" s="147" t="s">
        <v>19</v>
      </c>
      <c r="I589" s="149"/>
      <c r="L589" s="145"/>
      <c r="M589" s="150"/>
      <c r="T589" s="151"/>
      <c r="AT589" s="147" t="s">
        <v>175</v>
      </c>
      <c r="AU589" s="147" t="s">
        <v>84</v>
      </c>
      <c r="AV589" s="12" t="s">
        <v>82</v>
      </c>
      <c r="AW589" s="12" t="s">
        <v>35</v>
      </c>
      <c r="AX589" s="12" t="s">
        <v>74</v>
      </c>
      <c r="AY589" s="147" t="s">
        <v>165</v>
      </c>
    </row>
    <row r="590" spans="2:65" s="13" customFormat="1" ht="11.25">
      <c r="B590" s="152"/>
      <c r="D590" s="146" t="s">
        <v>175</v>
      </c>
      <c r="E590" s="153" t="s">
        <v>19</v>
      </c>
      <c r="F590" s="154" t="s">
        <v>782</v>
      </c>
      <c r="H590" s="155">
        <v>4.74</v>
      </c>
      <c r="I590" s="156"/>
      <c r="L590" s="152"/>
      <c r="M590" s="157"/>
      <c r="T590" s="158"/>
      <c r="AT590" s="153" t="s">
        <v>175</v>
      </c>
      <c r="AU590" s="153" t="s">
        <v>84</v>
      </c>
      <c r="AV590" s="13" t="s">
        <v>84</v>
      </c>
      <c r="AW590" s="13" t="s">
        <v>35</v>
      </c>
      <c r="AX590" s="13" t="s">
        <v>74</v>
      </c>
      <c r="AY590" s="153" t="s">
        <v>165</v>
      </c>
    </row>
    <row r="591" spans="2:65" s="14" customFormat="1" ht="11.25">
      <c r="B591" s="159"/>
      <c r="D591" s="146" t="s">
        <v>175</v>
      </c>
      <c r="E591" s="160" t="s">
        <v>19</v>
      </c>
      <c r="F591" s="161" t="s">
        <v>178</v>
      </c>
      <c r="H591" s="162">
        <v>4.74</v>
      </c>
      <c r="I591" s="163"/>
      <c r="L591" s="159"/>
      <c r="M591" s="164"/>
      <c r="T591" s="165"/>
      <c r="AT591" s="160" t="s">
        <v>175</v>
      </c>
      <c r="AU591" s="160" t="s">
        <v>84</v>
      </c>
      <c r="AV591" s="14" t="s">
        <v>172</v>
      </c>
      <c r="AW591" s="14" t="s">
        <v>35</v>
      </c>
      <c r="AX591" s="14" t="s">
        <v>82</v>
      </c>
      <c r="AY591" s="160" t="s">
        <v>165</v>
      </c>
    </row>
    <row r="592" spans="2:65" s="1" customFormat="1" ht="16.5" customHeight="1">
      <c r="B592" s="33"/>
      <c r="C592" s="166" t="s">
        <v>794</v>
      </c>
      <c r="D592" s="166" t="s">
        <v>294</v>
      </c>
      <c r="E592" s="167" t="s">
        <v>784</v>
      </c>
      <c r="F592" s="168" t="s">
        <v>785</v>
      </c>
      <c r="G592" s="169" t="s">
        <v>221</v>
      </c>
      <c r="H592" s="170">
        <v>2E-3</v>
      </c>
      <c r="I592" s="171"/>
      <c r="J592" s="172">
        <f>ROUND(I592*H592,2)</f>
        <v>0</v>
      </c>
      <c r="K592" s="168" t="s">
        <v>171</v>
      </c>
      <c r="L592" s="173"/>
      <c r="M592" s="174" t="s">
        <v>19</v>
      </c>
      <c r="N592" s="175" t="s">
        <v>45</v>
      </c>
      <c r="P592" s="137">
        <f>O592*H592</f>
        <v>0</v>
      </c>
      <c r="Q592" s="137">
        <v>1</v>
      </c>
      <c r="R592" s="137">
        <f>Q592*H592</f>
        <v>2E-3</v>
      </c>
      <c r="S592" s="137">
        <v>0</v>
      </c>
      <c r="T592" s="138">
        <f>S592*H592</f>
        <v>0</v>
      </c>
      <c r="AR592" s="139" t="s">
        <v>275</v>
      </c>
      <c r="AT592" s="139" t="s">
        <v>294</v>
      </c>
      <c r="AU592" s="139" t="s">
        <v>84</v>
      </c>
      <c r="AY592" s="18" t="s">
        <v>165</v>
      </c>
      <c r="BE592" s="140">
        <f>IF(N592="základní",J592,0)</f>
        <v>0</v>
      </c>
      <c r="BF592" s="140">
        <f>IF(N592="snížená",J592,0)</f>
        <v>0</v>
      </c>
      <c r="BG592" s="140">
        <f>IF(N592="zákl. přenesená",J592,0)</f>
        <v>0</v>
      </c>
      <c r="BH592" s="140">
        <f>IF(N592="sníž. přenesená",J592,0)</f>
        <v>0</v>
      </c>
      <c r="BI592" s="140">
        <f>IF(N592="nulová",J592,0)</f>
        <v>0</v>
      </c>
      <c r="BJ592" s="18" t="s">
        <v>82</v>
      </c>
      <c r="BK592" s="140">
        <f>ROUND(I592*H592,2)</f>
        <v>0</v>
      </c>
      <c r="BL592" s="18" t="s">
        <v>222</v>
      </c>
      <c r="BM592" s="139" t="s">
        <v>797</v>
      </c>
    </row>
    <row r="593" spans="2:65" s="13" customFormat="1" ht="11.25">
      <c r="B593" s="152"/>
      <c r="D593" s="146" t="s">
        <v>175</v>
      </c>
      <c r="E593" s="153" t="s">
        <v>19</v>
      </c>
      <c r="F593" s="154" t="s">
        <v>787</v>
      </c>
      <c r="H593" s="155">
        <v>2E-3</v>
      </c>
      <c r="I593" s="156"/>
      <c r="L593" s="152"/>
      <c r="M593" s="157"/>
      <c r="T593" s="158"/>
      <c r="AT593" s="153" t="s">
        <v>175</v>
      </c>
      <c r="AU593" s="153" t="s">
        <v>84</v>
      </c>
      <c r="AV593" s="13" t="s">
        <v>84</v>
      </c>
      <c r="AW593" s="13" t="s">
        <v>35</v>
      </c>
      <c r="AX593" s="13" t="s">
        <v>74</v>
      </c>
      <c r="AY593" s="153" t="s">
        <v>165</v>
      </c>
    </row>
    <row r="594" spans="2:65" s="14" customFormat="1" ht="11.25">
      <c r="B594" s="159"/>
      <c r="D594" s="146" t="s">
        <v>175</v>
      </c>
      <c r="E594" s="160" t="s">
        <v>19</v>
      </c>
      <c r="F594" s="161" t="s">
        <v>178</v>
      </c>
      <c r="H594" s="162">
        <v>2E-3</v>
      </c>
      <c r="I594" s="163"/>
      <c r="L594" s="159"/>
      <c r="M594" s="164"/>
      <c r="T594" s="165"/>
      <c r="AT594" s="160" t="s">
        <v>175</v>
      </c>
      <c r="AU594" s="160" t="s">
        <v>84</v>
      </c>
      <c r="AV594" s="14" t="s">
        <v>172</v>
      </c>
      <c r="AW594" s="14" t="s">
        <v>35</v>
      </c>
      <c r="AX594" s="14" t="s">
        <v>82</v>
      </c>
      <c r="AY594" s="160" t="s">
        <v>165</v>
      </c>
    </row>
    <row r="595" spans="2:65" s="1" customFormat="1" ht="24.2" customHeight="1">
      <c r="B595" s="33"/>
      <c r="C595" s="128" t="s">
        <v>506</v>
      </c>
      <c r="D595" s="128" t="s">
        <v>167</v>
      </c>
      <c r="E595" s="129" t="s">
        <v>788</v>
      </c>
      <c r="F595" s="130" t="s">
        <v>789</v>
      </c>
      <c r="G595" s="131" t="s">
        <v>170</v>
      </c>
      <c r="H595" s="132">
        <v>9.48</v>
      </c>
      <c r="I595" s="133"/>
      <c r="J595" s="134">
        <f>ROUND(I595*H595,2)</f>
        <v>0</v>
      </c>
      <c r="K595" s="130" t="s">
        <v>171</v>
      </c>
      <c r="L595" s="33"/>
      <c r="M595" s="135" t="s">
        <v>19</v>
      </c>
      <c r="N595" s="136" t="s">
        <v>45</v>
      </c>
      <c r="P595" s="137">
        <f>O595*H595</f>
        <v>0</v>
      </c>
      <c r="Q595" s="137">
        <v>0</v>
      </c>
      <c r="R595" s="137">
        <f>Q595*H595</f>
        <v>0</v>
      </c>
      <c r="S595" s="137">
        <v>0</v>
      </c>
      <c r="T595" s="138">
        <f>S595*H595</f>
        <v>0</v>
      </c>
      <c r="AR595" s="139" t="s">
        <v>222</v>
      </c>
      <c r="AT595" s="139" t="s">
        <v>167</v>
      </c>
      <c r="AU595" s="139" t="s">
        <v>84</v>
      </c>
      <c r="AY595" s="18" t="s">
        <v>165</v>
      </c>
      <c r="BE595" s="140">
        <f>IF(N595="základní",J595,0)</f>
        <v>0</v>
      </c>
      <c r="BF595" s="140">
        <f>IF(N595="snížená",J595,0)</f>
        <v>0</v>
      </c>
      <c r="BG595" s="140">
        <f>IF(N595="zákl. přenesená",J595,0)</f>
        <v>0</v>
      </c>
      <c r="BH595" s="140">
        <f>IF(N595="sníž. přenesená",J595,0)</f>
        <v>0</v>
      </c>
      <c r="BI595" s="140">
        <f>IF(N595="nulová",J595,0)</f>
        <v>0</v>
      </c>
      <c r="BJ595" s="18" t="s">
        <v>82</v>
      </c>
      <c r="BK595" s="140">
        <f>ROUND(I595*H595,2)</f>
        <v>0</v>
      </c>
      <c r="BL595" s="18" t="s">
        <v>222</v>
      </c>
      <c r="BM595" s="139" t="s">
        <v>801</v>
      </c>
    </row>
    <row r="596" spans="2:65" s="1" customFormat="1" ht="11.25">
      <c r="B596" s="33"/>
      <c r="D596" s="141" t="s">
        <v>173</v>
      </c>
      <c r="F596" s="142" t="s">
        <v>791</v>
      </c>
      <c r="I596" s="143"/>
      <c r="L596" s="33"/>
      <c r="M596" s="144"/>
      <c r="T596" s="54"/>
      <c r="AT596" s="18" t="s">
        <v>173</v>
      </c>
      <c r="AU596" s="18" t="s">
        <v>84</v>
      </c>
    </row>
    <row r="597" spans="2:65" s="12" customFormat="1" ht="11.25">
      <c r="B597" s="145"/>
      <c r="D597" s="146" t="s">
        <v>175</v>
      </c>
      <c r="E597" s="147" t="s">
        <v>19</v>
      </c>
      <c r="F597" s="148" t="s">
        <v>1937</v>
      </c>
      <c r="H597" s="147" t="s">
        <v>19</v>
      </c>
      <c r="I597" s="149"/>
      <c r="L597" s="145"/>
      <c r="M597" s="150"/>
      <c r="T597" s="151"/>
      <c r="AT597" s="147" t="s">
        <v>175</v>
      </c>
      <c r="AU597" s="147" t="s">
        <v>84</v>
      </c>
      <c r="AV597" s="12" t="s">
        <v>82</v>
      </c>
      <c r="AW597" s="12" t="s">
        <v>35</v>
      </c>
      <c r="AX597" s="12" t="s">
        <v>74</v>
      </c>
      <c r="AY597" s="147" t="s">
        <v>165</v>
      </c>
    </row>
    <row r="598" spans="2:65" s="12" customFormat="1" ht="11.25">
      <c r="B598" s="145"/>
      <c r="D598" s="146" t="s">
        <v>175</v>
      </c>
      <c r="E598" s="147" t="s">
        <v>19</v>
      </c>
      <c r="F598" s="148" t="s">
        <v>792</v>
      </c>
      <c r="H598" s="147" t="s">
        <v>19</v>
      </c>
      <c r="I598" s="149"/>
      <c r="L598" s="145"/>
      <c r="M598" s="150"/>
      <c r="T598" s="151"/>
      <c r="AT598" s="147" t="s">
        <v>175</v>
      </c>
      <c r="AU598" s="147" t="s">
        <v>84</v>
      </c>
      <c r="AV598" s="12" t="s">
        <v>82</v>
      </c>
      <c r="AW598" s="12" t="s">
        <v>35</v>
      </c>
      <c r="AX598" s="12" t="s">
        <v>74</v>
      </c>
      <c r="AY598" s="147" t="s">
        <v>165</v>
      </c>
    </row>
    <row r="599" spans="2:65" s="13" customFormat="1" ht="11.25">
      <c r="B599" s="152"/>
      <c r="D599" s="146" t="s">
        <v>175</v>
      </c>
      <c r="E599" s="153" t="s">
        <v>19</v>
      </c>
      <c r="F599" s="154" t="s">
        <v>793</v>
      </c>
      <c r="H599" s="155">
        <v>9.48</v>
      </c>
      <c r="I599" s="156"/>
      <c r="L599" s="152"/>
      <c r="M599" s="157"/>
      <c r="T599" s="158"/>
      <c r="AT599" s="153" t="s">
        <v>175</v>
      </c>
      <c r="AU599" s="153" t="s">
        <v>84</v>
      </c>
      <c r="AV599" s="13" t="s">
        <v>84</v>
      </c>
      <c r="AW599" s="13" t="s">
        <v>35</v>
      </c>
      <c r="AX599" s="13" t="s">
        <v>74</v>
      </c>
      <c r="AY599" s="153" t="s">
        <v>165</v>
      </c>
    </row>
    <row r="600" spans="2:65" s="14" customFormat="1" ht="11.25">
      <c r="B600" s="159"/>
      <c r="D600" s="146" t="s">
        <v>175</v>
      </c>
      <c r="E600" s="160" t="s">
        <v>19</v>
      </c>
      <c r="F600" s="161" t="s">
        <v>178</v>
      </c>
      <c r="H600" s="162">
        <v>9.48</v>
      </c>
      <c r="I600" s="163"/>
      <c r="L600" s="159"/>
      <c r="M600" s="164"/>
      <c r="T600" s="165"/>
      <c r="AT600" s="160" t="s">
        <v>175</v>
      </c>
      <c r="AU600" s="160" t="s">
        <v>84</v>
      </c>
      <c r="AV600" s="14" t="s">
        <v>172</v>
      </c>
      <c r="AW600" s="14" t="s">
        <v>35</v>
      </c>
      <c r="AX600" s="14" t="s">
        <v>82</v>
      </c>
      <c r="AY600" s="160" t="s">
        <v>165</v>
      </c>
    </row>
    <row r="601" spans="2:65" s="1" customFormat="1" ht="16.5" customHeight="1">
      <c r="B601" s="33"/>
      <c r="C601" s="166" t="s">
        <v>804</v>
      </c>
      <c r="D601" s="166" t="s">
        <v>294</v>
      </c>
      <c r="E601" s="167" t="s">
        <v>795</v>
      </c>
      <c r="F601" s="168" t="s">
        <v>796</v>
      </c>
      <c r="G601" s="169" t="s">
        <v>221</v>
      </c>
      <c r="H601" s="170">
        <v>4.0000000000000001E-3</v>
      </c>
      <c r="I601" s="171"/>
      <c r="J601" s="172">
        <f>ROUND(I601*H601,2)</f>
        <v>0</v>
      </c>
      <c r="K601" s="168" t="s">
        <v>171</v>
      </c>
      <c r="L601" s="173"/>
      <c r="M601" s="174" t="s">
        <v>19</v>
      </c>
      <c r="N601" s="175" t="s">
        <v>45</v>
      </c>
      <c r="P601" s="137">
        <f>O601*H601</f>
        <v>0</v>
      </c>
      <c r="Q601" s="137">
        <v>1</v>
      </c>
      <c r="R601" s="137">
        <f>Q601*H601</f>
        <v>4.0000000000000001E-3</v>
      </c>
      <c r="S601" s="137">
        <v>0</v>
      </c>
      <c r="T601" s="138">
        <f>S601*H601</f>
        <v>0</v>
      </c>
      <c r="AR601" s="139" t="s">
        <v>275</v>
      </c>
      <c r="AT601" s="139" t="s">
        <v>294</v>
      </c>
      <c r="AU601" s="139" t="s">
        <v>84</v>
      </c>
      <c r="AY601" s="18" t="s">
        <v>165</v>
      </c>
      <c r="BE601" s="140">
        <f>IF(N601="základní",J601,0)</f>
        <v>0</v>
      </c>
      <c r="BF601" s="140">
        <f>IF(N601="snížená",J601,0)</f>
        <v>0</v>
      </c>
      <c r="BG601" s="140">
        <f>IF(N601="zákl. přenesená",J601,0)</f>
        <v>0</v>
      </c>
      <c r="BH601" s="140">
        <f>IF(N601="sníž. přenesená",J601,0)</f>
        <v>0</v>
      </c>
      <c r="BI601" s="140">
        <f>IF(N601="nulová",J601,0)</f>
        <v>0</v>
      </c>
      <c r="BJ601" s="18" t="s">
        <v>82</v>
      </c>
      <c r="BK601" s="140">
        <f>ROUND(I601*H601,2)</f>
        <v>0</v>
      </c>
      <c r="BL601" s="18" t="s">
        <v>222</v>
      </c>
      <c r="BM601" s="139" t="s">
        <v>807</v>
      </c>
    </row>
    <row r="602" spans="2:65" s="13" customFormat="1" ht="11.25">
      <c r="B602" s="152"/>
      <c r="D602" s="146" t="s">
        <v>175</v>
      </c>
      <c r="E602" s="153" t="s">
        <v>19</v>
      </c>
      <c r="F602" s="154" t="s">
        <v>798</v>
      </c>
      <c r="H602" s="155">
        <v>4.0000000000000001E-3</v>
      </c>
      <c r="I602" s="156"/>
      <c r="L602" s="152"/>
      <c r="M602" s="157"/>
      <c r="T602" s="158"/>
      <c r="AT602" s="153" t="s">
        <v>175</v>
      </c>
      <c r="AU602" s="153" t="s">
        <v>84</v>
      </c>
      <c r="AV602" s="13" t="s">
        <v>84</v>
      </c>
      <c r="AW602" s="13" t="s">
        <v>35</v>
      </c>
      <c r="AX602" s="13" t="s">
        <v>74</v>
      </c>
      <c r="AY602" s="153" t="s">
        <v>165</v>
      </c>
    </row>
    <row r="603" spans="2:65" s="14" customFormat="1" ht="11.25">
      <c r="B603" s="159"/>
      <c r="D603" s="146" t="s">
        <v>175</v>
      </c>
      <c r="E603" s="160" t="s">
        <v>19</v>
      </c>
      <c r="F603" s="161" t="s">
        <v>178</v>
      </c>
      <c r="H603" s="162">
        <v>4.0000000000000001E-3</v>
      </c>
      <c r="I603" s="163"/>
      <c r="L603" s="159"/>
      <c r="M603" s="164"/>
      <c r="T603" s="165"/>
      <c r="AT603" s="160" t="s">
        <v>175</v>
      </c>
      <c r="AU603" s="160" t="s">
        <v>84</v>
      </c>
      <c r="AV603" s="14" t="s">
        <v>172</v>
      </c>
      <c r="AW603" s="14" t="s">
        <v>35</v>
      </c>
      <c r="AX603" s="14" t="s">
        <v>82</v>
      </c>
      <c r="AY603" s="160" t="s">
        <v>165</v>
      </c>
    </row>
    <row r="604" spans="2:65" s="1" customFormat="1" ht="24.2" customHeight="1">
      <c r="B604" s="33"/>
      <c r="C604" s="128" t="s">
        <v>512</v>
      </c>
      <c r="D604" s="128" t="s">
        <v>167</v>
      </c>
      <c r="E604" s="129" t="s">
        <v>799</v>
      </c>
      <c r="F604" s="130" t="s">
        <v>800</v>
      </c>
      <c r="G604" s="131" t="s">
        <v>170</v>
      </c>
      <c r="H604" s="132">
        <v>14.22</v>
      </c>
      <c r="I604" s="133"/>
      <c r="J604" s="134">
        <f>ROUND(I604*H604,2)</f>
        <v>0</v>
      </c>
      <c r="K604" s="130" t="s">
        <v>171</v>
      </c>
      <c r="L604" s="33"/>
      <c r="M604" s="135" t="s">
        <v>19</v>
      </c>
      <c r="N604" s="136" t="s">
        <v>45</v>
      </c>
      <c r="P604" s="137">
        <f>O604*H604</f>
        <v>0</v>
      </c>
      <c r="Q604" s="137">
        <v>0</v>
      </c>
      <c r="R604" s="137">
        <f>Q604*H604</f>
        <v>0</v>
      </c>
      <c r="S604" s="137">
        <v>0</v>
      </c>
      <c r="T604" s="138">
        <f>S604*H604</f>
        <v>0</v>
      </c>
      <c r="AR604" s="139" t="s">
        <v>222</v>
      </c>
      <c r="AT604" s="139" t="s">
        <v>167</v>
      </c>
      <c r="AU604" s="139" t="s">
        <v>84</v>
      </c>
      <c r="AY604" s="18" t="s">
        <v>165</v>
      </c>
      <c r="BE604" s="140">
        <f>IF(N604="základní",J604,0)</f>
        <v>0</v>
      </c>
      <c r="BF604" s="140">
        <f>IF(N604="snížená",J604,0)</f>
        <v>0</v>
      </c>
      <c r="BG604" s="140">
        <f>IF(N604="zákl. přenesená",J604,0)</f>
        <v>0</v>
      </c>
      <c r="BH604" s="140">
        <f>IF(N604="sníž. přenesená",J604,0)</f>
        <v>0</v>
      </c>
      <c r="BI604" s="140">
        <f>IF(N604="nulová",J604,0)</f>
        <v>0</v>
      </c>
      <c r="BJ604" s="18" t="s">
        <v>82</v>
      </c>
      <c r="BK604" s="140">
        <f>ROUND(I604*H604,2)</f>
        <v>0</v>
      </c>
      <c r="BL604" s="18" t="s">
        <v>222</v>
      </c>
      <c r="BM604" s="139" t="s">
        <v>811</v>
      </c>
    </row>
    <row r="605" spans="2:65" s="1" customFormat="1" ht="11.25">
      <c r="B605" s="33"/>
      <c r="D605" s="141" t="s">
        <v>173</v>
      </c>
      <c r="F605" s="142" t="s">
        <v>802</v>
      </c>
      <c r="I605" s="143"/>
      <c r="L605" s="33"/>
      <c r="M605" s="144"/>
      <c r="T605" s="54"/>
      <c r="AT605" s="18" t="s">
        <v>173</v>
      </c>
      <c r="AU605" s="18" t="s">
        <v>84</v>
      </c>
    </row>
    <row r="606" spans="2:65" s="13" customFormat="1" ht="11.25">
      <c r="B606" s="152"/>
      <c r="D606" s="146" t="s">
        <v>175</v>
      </c>
      <c r="E606" s="153" t="s">
        <v>19</v>
      </c>
      <c r="F606" s="154" t="s">
        <v>803</v>
      </c>
      <c r="H606" s="155">
        <v>14.22</v>
      </c>
      <c r="I606" s="156"/>
      <c r="L606" s="152"/>
      <c r="M606" s="157"/>
      <c r="T606" s="158"/>
      <c r="AT606" s="153" t="s">
        <v>175</v>
      </c>
      <c r="AU606" s="153" t="s">
        <v>84</v>
      </c>
      <c r="AV606" s="13" t="s">
        <v>84</v>
      </c>
      <c r="AW606" s="13" t="s">
        <v>35</v>
      </c>
      <c r="AX606" s="13" t="s">
        <v>74</v>
      </c>
      <c r="AY606" s="153" t="s">
        <v>165</v>
      </c>
    </row>
    <row r="607" spans="2:65" s="14" customFormat="1" ht="11.25">
      <c r="B607" s="159"/>
      <c r="D607" s="146" t="s">
        <v>175</v>
      </c>
      <c r="E607" s="160" t="s">
        <v>19</v>
      </c>
      <c r="F607" s="161" t="s">
        <v>178</v>
      </c>
      <c r="H607" s="162">
        <v>14.22</v>
      </c>
      <c r="I607" s="163"/>
      <c r="L607" s="159"/>
      <c r="M607" s="164"/>
      <c r="T607" s="165"/>
      <c r="AT607" s="160" t="s">
        <v>175</v>
      </c>
      <c r="AU607" s="160" t="s">
        <v>84</v>
      </c>
      <c r="AV607" s="14" t="s">
        <v>172</v>
      </c>
      <c r="AW607" s="14" t="s">
        <v>35</v>
      </c>
      <c r="AX607" s="14" t="s">
        <v>82</v>
      </c>
      <c r="AY607" s="160" t="s">
        <v>165</v>
      </c>
    </row>
    <row r="608" spans="2:65" s="1" customFormat="1" ht="16.5" customHeight="1">
      <c r="B608" s="33"/>
      <c r="C608" s="128" t="s">
        <v>813</v>
      </c>
      <c r="D608" s="128" t="s">
        <v>167</v>
      </c>
      <c r="E608" s="129" t="s">
        <v>805</v>
      </c>
      <c r="F608" s="130" t="s">
        <v>806</v>
      </c>
      <c r="G608" s="131" t="s">
        <v>170</v>
      </c>
      <c r="H608" s="132">
        <v>4.74</v>
      </c>
      <c r="I608" s="133"/>
      <c r="J608" s="134">
        <f>ROUND(I608*H608,2)</f>
        <v>0</v>
      </c>
      <c r="K608" s="130" t="s">
        <v>171</v>
      </c>
      <c r="L608" s="33"/>
      <c r="M608" s="135" t="s">
        <v>19</v>
      </c>
      <c r="N608" s="136" t="s">
        <v>45</v>
      </c>
      <c r="P608" s="137">
        <f>O608*H608</f>
        <v>0</v>
      </c>
      <c r="Q608" s="137">
        <v>0</v>
      </c>
      <c r="R608" s="137">
        <f>Q608*H608</f>
        <v>0</v>
      </c>
      <c r="S608" s="137">
        <v>0</v>
      </c>
      <c r="T608" s="138">
        <f>S608*H608</f>
        <v>0</v>
      </c>
      <c r="AR608" s="139" t="s">
        <v>222</v>
      </c>
      <c r="AT608" s="139" t="s">
        <v>167</v>
      </c>
      <c r="AU608" s="139" t="s">
        <v>84</v>
      </c>
      <c r="AY608" s="18" t="s">
        <v>165</v>
      </c>
      <c r="BE608" s="140">
        <f>IF(N608="základní",J608,0)</f>
        <v>0</v>
      </c>
      <c r="BF608" s="140">
        <f>IF(N608="snížená",J608,0)</f>
        <v>0</v>
      </c>
      <c r="BG608" s="140">
        <f>IF(N608="zákl. přenesená",J608,0)</f>
        <v>0</v>
      </c>
      <c r="BH608" s="140">
        <f>IF(N608="sníž. přenesená",J608,0)</f>
        <v>0</v>
      </c>
      <c r="BI608" s="140">
        <f>IF(N608="nulová",J608,0)</f>
        <v>0</v>
      </c>
      <c r="BJ608" s="18" t="s">
        <v>82</v>
      </c>
      <c r="BK608" s="140">
        <f>ROUND(I608*H608,2)</f>
        <v>0</v>
      </c>
      <c r="BL608" s="18" t="s">
        <v>222</v>
      </c>
      <c r="BM608" s="139" t="s">
        <v>1679</v>
      </c>
    </row>
    <row r="609" spans="2:65" s="1" customFormat="1" ht="11.25">
      <c r="B609" s="33"/>
      <c r="D609" s="141" t="s">
        <v>173</v>
      </c>
      <c r="F609" s="142" t="s">
        <v>808</v>
      </c>
      <c r="I609" s="143"/>
      <c r="L609" s="33"/>
      <c r="M609" s="144"/>
      <c r="T609" s="54"/>
      <c r="AT609" s="18" t="s">
        <v>173</v>
      </c>
      <c r="AU609" s="18" t="s">
        <v>84</v>
      </c>
    </row>
    <row r="610" spans="2:65" s="12" customFormat="1" ht="11.25">
      <c r="B610" s="145"/>
      <c r="D610" s="146" t="s">
        <v>175</v>
      </c>
      <c r="E610" s="147" t="s">
        <v>19</v>
      </c>
      <c r="F610" s="148" t="s">
        <v>1937</v>
      </c>
      <c r="H610" s="147" t="s">
        <v>19</v>
      </c>
      <c r="I610" s="149"/>
      <c r="L610" s="145"/>
      <c r="M610" s="150"/>
      <c r="T610" s="151"/>
      <c r="AT610" s="147" t="s">
        <v>175</v>
      </c>
      <c r="AU610" s="147" t="s">
        <v>84</v>
      </c>
      <c r="AV610" s="12" t="s">
        <v>82</v>
      </c>
      <c r="AW610" s="12" t="s">
        <v>35</v>
      </c>
      <c r="AX610" s="12" t="s">
        <v>74</v>
      </c>
      <c r="AY610" s="147" t="s">
        <v>165</v>
      </c>
    </row>
    <row r="611" spans="2:65" s="12" customFormat="1" ht="11.25">
      <c r="B611" s="145"/>
      <c r="D611" s="146" t="s">
        <v>175</v>
      </c>
      <c r="E611" s="147" t="s">
        <v>19</v>
      </c>
      <c r="F611" s="148" t="s">
        <v>234</v>
      </c>
      <c r="H611" s="147" t="s">
        <v>19</v>
      </c>
      <c r="I611" s="149"/>
      <c r="L611" s="145"/>
      <c r="M611" s="150"/>
      <c r="T611" s="151"/>
      <c r="AT611" s="147" t="s">
        <v>175</v>
      </c>
      <c r="AU611" s="147" t="s">
        <v>84</v>
      </c>
      <c r="AV611" s="12" t="s">
        <v>82</v>
      </c>
      <c r="AW611" s="12" t="s">
        <v>35</v>
      </c>
      <c r="AX611" s="12" t="s">
        <v>74</v>
      </c>
      <c r="AY611" s="147" t="s">
        <v>165</v>
      </c>
    </row>
    <row r="612" spans="2:65" s="13" customFormat="1" ht="11.25">
      <c r="B612" s="152"/>
      <c r="D612" s="146" t="s">
        <v>175</v>
      </c>
      <c r="E612" s="153" t="s">
        <v>19</v>
      </c>
      <c r="F612" s="154" t="s">
        <v>782</v>
      </c>
      <c r="H612" s="155">
        <v>4.74</v>
      </c>
      <c r="I612" s="156"/>
      <c r="L612" s="152"/>
      <c r="M612" s="157"/>
      <c r="T612" s="158"/>
      <c r="AT612" s="153" t="s">
        <v>175</v>
      </c>
      <c r="AU612" s="153" t="s">
        <v>84</v>
      </c>
      <c r="AV612" s="13" t="s">
        <v>84</v>
      </c>
      <c r="AW612" s="13" t="s">
        <v>35</v>
      </c>
      <c r="AX612" s="13" t="s">
        <v>74</v>
      </c>
      <c r="AY612" s="153" t="s">
        <v>165</v>
      </c>
    </row>
    <row r="613" spans="2:65" s="14" customFormat="1" ht="11.25">
      <c r="B613" s="159"/>
      <c r="D613" s="146" t="s">
        <v>175</v>
      </c>
      <c r="E613" s="160" t="s">
        <v>19</v>
      </c>
      <c r="F613" s="161" t="s">
        <v>178</v>
      </c>
      <c r="H613" s="162">
        <v>4.74</v>
      </c>
      <c r="I613" s="163"/>
      <c r="L613" s="159"/>
      <c r="M613" s="164"/>
      <c r="T613" s="165"/>
      <c r="AT613" s="160" t="s">
        <v>175</v>
      </c>
      <c r="AU613" s="160" t="s">
        <v>84</v>
      </c>
      <c r="AV613" s="14" t="s">
        <v>172</v>
      </c>
      <c r="AW613" s="14" t="s">
        <v>35</v>
      </c>
      <c r="AX613" s="14" t="s">
        <v>82</v>
      </c>
      <c r="AY613" s="160" t="s">
        <v>165</v>
      </c>
    </row>
    <row r="614" spans="2:65" s="1" customFormat="1" ht="16.5" customHeight="1">
      <c r="B614" s="33"/>
      <c r="C614" s="166" t="s">
        <v>516</v>
      </c>
      <c r="D614" s="166" t="s">
        <v>294</v>
      </c>
      <c r="E614" s="167" t="s">
        <v>809</v>
      </c>
      <c r="F614" s="168" t="s">
        <v>810</v>
      </c>
      <c r="G614" s="169" t="s">
        <v>170</v>
      </c>
      <c r="H614" s="170">
        <v>4.9770000000000003</v>
      </c>
      <c r="I614" s="171"/>
      <c r="J614" s="172">
        <f>ROUND(I614*H614,2)</f>
        <v>0</v>
      </c>
      <c r="K614" s="168" t="s">
        <v>171</v>
      </c>
      <c r="L614" s="173"/>
      <c r="M614" s="174" t="s">
        <v>19</v>
      </c>
      <c r="N614" s="175" t="s">
        <v>45</v>
      </c>
      <c r="P614" s="137">
        <f>O614*H614</f>
        <v>0</v>
      </c>
      <c r="Q614" s="137">
        <v>2.9999999999999997E-4</v>
      </c>
      <c r="R614" s="137">
        <f>Q614*H614</f>
        <v>1.4931E-3</v>
      </c>
      <c r="S614" s="137">
        <v>0</v>
      </c>
      <c r="T614" s="138">
        <f>S614*H614</f>
        <v>0</v>
      </c>
      <c r="AR614" s="139" t="s">
        <v>275</v>
      </c>
      <c r="AT614" s="139" t="s">
        <v>294</v>
      </c>
      <c r="AU614" s="139" t="s">
        <v>84</v>
      </c>
      <c r="AY614" s="18" t="s">
        <v>165</v>
      </c>
      <c r="BE614" s="140">
        <f>IF(N614="základní",J614,0)</f>
        <v>0</v>
      </c>
      <c r="BF614" s="140">
        <f>IF(N614="snížená",J614,0)</f>
        <v>0</v>
      </c>
      <c r="BG614" s="140">
        <f>IF(N614="zákl. přenesená",J614,0)</f>
        <v>0</v>
      </c>
      <c r="BH614" s="140">
        <f>IF(N614="sníž. přenesená",J614,0)</f>
        <v>0</v>
      </c>
      <c r="BI614" s="140">
        <f>IF(N614="nulová",J614,0)</f>
        <v>0</v>
      </c>
      <c r="BJ614" s="18" t="s">
        <v>82</v>
      </c>
      <c r="BK614" s="140">
        <f>ROUND(I614*H614,2)</f>
        <v>0</v>
      </c>
      <c r="BL614" s="18" t="s">
        <v>222</v>
      </c>
      <c r="BM614" s="139" t="s">
        <v>1683</v>
      </c>
    </row>
    <row r="615" spans="2:65" s="13" customFormat="1" ht="11.25">
      <c r="B615" s="152"/>
      <c r="D615" s="146" t="s">
        <v>175</v>
      </c>
      <c r="E615" s="153" t="s">
        <v>19</v>
      </c>
      <c r="F615" s="154" t="s">
        <v>812</v>
      </c>
      <c r="H615" s="155">
        <v>4.9770000000000003</v>
      </c>
      <c r="I615" s="156"/>
      <c r="L615" s="152"/>
      <c r="M615" s="157"/>
      <c r="T615" s="158"/>
      <c r="AT615" s="153" t="s">
        <v>175</v>
      </c>
      <c r="AU615" s="153" t="s">
        <v>84</v>
      </c>
      <c r="AV615" s="13" t="s">
        <v>84</v>
      </c>
      <c r="AW615" s="13" t="s">
        <v>35</v>
      </c>
      <c r="AX615" s="13" t="s">
        <v>74</v>
      </c>
      <c r="AY615" s="153" t="s">
        <v>165</v>
      </c>
    </row>
    <row r="616" spans="2:65" s="14" customFormat="1" ht="11.25">
      <c r="B616" s="159"/>
      <c r="D616" s="146" t="s">
        <v>175</v>
      </c>
      <c r="E616" s="160" t="s">
        <v>19</v>
      </c>
      <c r="F616" s="161" t="s">
        <v>178</v>
      </c>
      <c r="H616" s="162">
        <v>4.9770000000000003</v>
      </c>
      <c r="I616" s="163"/>
      <c r="L616" s="159"/>
      <c r="M616" s="164"/>
      <c r="T616" s="165"/>
      <c r="AT616" s="160" t="s">
        <v>175</v>
      </c>
      <c r="AU616" s="160" t="s">
        <v>84</v>
      </c>
      <c r="AV616" s="14" t="s">
        <v>172</v>
      </c>
      <c r="AW616" s="14" t="s">
        <v>35</v>
      </c>
      <c r="AX616" s="14" t="s">
        <v>82</v>
      </c>
      <c r="AY616" s="160" t="s">
        <v>165</v>
      </c>
    </row>
    <row r="617" spans="2:65" s="1" customFormat="1" ht="37.9" customHeight="1">
      <c r="B617" s="33"/>
      <c r="C617" s="128" t="s">
        <v>828</v>
      </c>
      <c r="D617" s="128" t="s">
        <v>167</v>
      </c>
      <c r="E617" s="129" t="s">
        <v>1681</v>
      </c>
      <c r="F617" s="130" t="s">
        <v>1682</v>
      </c>
      <c r="G617" s="131" t="s">
        <v>170</v>
      </c>
      <c r="H617" s="132">
        <v>4.2949999999999999</v>
      </c>
      <c r="I617" s="133"/>
      <c r="J617" s="134">
        <f>ROUND(I617*H617,2)</f>
        <v>0</v>
      </c>
      <c r="K617" s="130" t="s">
        <v>19</v>
      </c>
      <c r="L617" s="33"/>
      <c r="M617" s="135" t="s">
        <v>19</v>
      </c>
      <c r="N617" s="136" t="s">
        <v>45</v>
      </c>
      <c r="P617" s="137">
        <f>O617*H617</f>
        <v>0</v>
      </c>
      <c r="Q617" s="137">
        <v>0</v>
      </c>
      <c r="R617" s="137">
        <f>Q617*H617</f>
        <v>0</v>
      </c>
      <c r="S617" s="137">
        <v>0</v>
      </c>
      <c r="T617" s="138">
        <f>S617*H617</f>
        <v>0</v>
      </c>
      <c r="AR617" s="139" t="s">
        <v>222</v>
      </c>
      <c r="AT617" s="139" t="s">
        <v>167</v>
      </c>
      <c r="AU617" s="139" t="s">
        <v>84</v>
      </c>
      <c r="AY617" s="18" t="s">
        <v>165</v>
      </c>
      <c r="BE617" s="140">
        <f>IF(N617="základní",J617,0)</f>
        <v>0</v>
      </c>
      <c r="BF617" s="140">
        <f>IF(N617="snížená",J617,0)</f>
        <v>0</v>
      </c>
      <c r="BG617" s="140">
        <f>IF(N617="zákl. přenesená",J617,0)</f>
        <v>0</v>
      </c>
      <c r="BH617" s="140">
        <f>IF(N617="sníž. přenesená",J617,0)</f>
        <v>0</v>
      </c>
      <c r="BI617" s="140">
        <f>IF(N617="nulová",J617,0)</f>
        <v>0</v>
      </c>
      <c r="BJ617" s="18" t="s">
        <v>82</v>
      </c>
      <c r="BK617" s="140">
        <f>ROUND(I617*H617,2)</f>
        <v>0</v>
      </c>
      <c r="BL617" s="18" t="s">
        <v>222</v>
      </c>
      <c r="BM617" s="139" t="s">
        <v>831</v>
      </c>
    </row>
    <row r="618" spans="2:65" s="12" customFormat="1" ht="11.25">
      <c r="B618" s="145"/>
      <c r="D618" s="146" t="s">
        <v>175</v>
      </c>
      <c r="E618" s="147" t="s">
        <v>19</v>
      </c>
      <c r="F618" s="148" t="s">
        <v>396</v>
      </c>
      <c r="H618" s="147" t="s">
        <v>19</v>
      </c>
      <c r="I618" s="149"/>
      <c r="L618" s="145"/>
      <c r="M618" s="150"/>
      <c r="T618" s="151"/>
      <c r="AT618" s="147" t="s">
        <v>175</v>
      </c>
      <c r="AU618" s="147" t="s">
        <v>84</v>
      </c>
      <c r="AV618" s="12" t="s">
        <v>82</v>
      </c>
      <c r="AW618" s="12" t="s">
        <v>35</v>
      </c>
      <c r="AX618" s="12" t="s">
        <v>74</v>
      </c>
      <c r="AY618" s="147" t="s">
        <v>165</v>
      </c>
    </row>
    <row r="619" spans="2:65" s="13" customFormat="1" ht="11.25">
      <c r="B619" s="152"/>
      <c r="D619" s="146" t="s">
        <v>175</v>
      </c>
      <c r="E619" s="153" t="s">
        <v>19</v>
      </c>
      <c r="F619" s="154" t="s">
        <v>415</v>
      </c>
      <c r="H619" s="155">
        <v>3.3170000000000002</v>
      </c>
      <c r="I619" s="156"/>
      <c r="L619" s="152"/>
      <c r="M619" s="157"/>
      <c r="T619" s="158"/>
      <c r="AT619" s="153" t="s">
        <v>175</v>
      </c>
      <c r="AU619" s="153" t="s">
        <v>84</v>
      </c>
      <c r="AV619" s="13" t="s">
        <v>84</v>
      </c>
      <c r="AW619" s="13" t="s">
        <v>35</v>
      </c>
      <c r="AX619" s="13" t="s">
        <v>74</v>
      </c>
      <c r="AY619" s="153" t="s">
        <v>165</v>
      </c>
    </row>
    <row r="620" spans="2:65" s="12" customFormat="1" ht="11.25">
      <c r="B620" s="145"/>
      <c r="D620" s="146" t="s">
        <v>175</v>
      </c>
      <c r="E620" s="147" t="s">
        <v>19</v>
      </c>
      <c r="F620" s="148" t="s">
        <v>818</v>
      </c>
      <c r="H620" s="147" t="s">
        <v>19</v>
      </c>
      <c r="I620" s="149"/>
      <c r="L620" s="145"/>
      <c r="M620" s="150"/>
      <c r="T620" s="151"/>
      <c r="AT620" s="147" t="s">
        <v>175</v>
      </c>
      <c r="AU620" s="147" t="s">
        <v>84</v>
      </c>
      <c r="AV620" s="12" t="s">
        <v>82</v>
      </c>
      <c r="AW620" s="12" t="s">
        <v>35</v>
      </c>
      <c r="AX620" s="12" t="s">
        <v>74</v>
      </c>
      <c r="AY620" s="147" t="s">
        <v>165</v>
      </c>
    </row>
    <row r="621" spans="2:65" s="13" customFormat="1" ht="11.25">
      <c r="B621" s="152"/>
      <c r="D621" s="146" t="s">
        <v>175</v>
      </c>
      <c r="E621" s="153" t="s">
        <v>19</v>
      </c>
      <c r="F621" s="154" t="s">
        <v>1938</v>
      </c>
      <c r="H621" s="155">
        <v>0.97799999999999998</v>
      </c>
      <c r="I621" s="156"/>
      <c r="L621" s="152"/>
      <c r="M621" s="157"/>
      <c r="T621" s="158"/>
      <c r="AT621" s="153" t="s">
        <v>175</v>
      </c>
      <c r="AU621" s="153" t="s">
        <v>84</v>
      </c>
      <c r="AV621" s="13" t="s">
        <v>84</v>
      </c>
      <c r="AW621" s="13" t="s">
        <v>35</v>
      </c>
      <c r="AX621" s="13" t="s">
        <v>74</v>
      </c>
      <c r="AY621" s="153" t="s">
        <v>165</v>
      </c>
    </row>
    <row r="622" spans="2:65" s="14" customFormat="1" ht="11.25">
      <c r="B622" s="159"/>
      <c r="D622" s="146" t="s">
        <v>175</v>
      </c>
      <c r="E622" s="160" t="s">
        <v>19</v>
      </c>
      <c r="F622" s="161" t="s">
        <v>178</v>
      </c>
      <c r="H622" s="162">
        <v>4.2949999999999999</v>
      </c>
      <c r="I622" s="163"/>
      <c r="L622" s="159"/>
      <c r="M622" s="164"/>
      <c r="T622" s="165"/>
      <c r="AT622" s="160" t="s">
        <v>175</v>
      </c>
      <c r="AU622" s="160" t="s">
        <v>84</v>
      </c>
      <c r="AV622" s="14" t="s">
        <v>172</v>
      </c>
      <c r="AW622" s="14" t="s">
        <v>35</v>
      </c>
      <c r="AX622" s="14" t="s">
        <v>82</v>
      </c>
      <c r="AY622" s="160" t="s">
        <v>165</v>
      </c>
    </row>
    <row r="623" spans="2:65" s="1" customFormat="1" ht="37.9" customHeight="1">
      <c r="B623" s="33"/>
      <c r="C623" s="128" t="s">
        <v>524</v>
      </c>
      <c r="D623" s="128" t="s">
        <v>167</v>
      </c>
      <c r="E623" s="129" t="s">
        <v>1685</v>
      </c>
      <c r="F623" s="130" t="s">
        <v>1686</v>
      </c>
      <c r="G623" s="131" t="s">
        <v>170</v>
      </c>
      <c r="H623" s="132">
        <v>10.397</v>
      </c>
      <c r="I623" s="133"/>
      <c r="J623" s="134">
        <f>ROUND(I623*H623,2)</f>
        <v>0</v>
      </c>
      <c r="K623" s="130" t="s">
        <v>19</v>
      </c>
      <c r="L623" s="33"/>
      <c r="M623" s="135" t="s">
        <v>19</v>
      </c>
      <c r="N623" s="136" t="s">
        <v>45</v>
      </c>
      <c r="P623" s="137">
        <f>O623*H623</f>
        <v>0</v>
      </c>
      <c r="Q623" s="137">
        <v>0</v>
      </c>
      <c r="R623" s="137">
        <f>Q623*H623</f>
        <v>0</v>
      </c>
      <c r="S623" s="137">
        <v>0</v>
      </c>
      <c r="T623" s="138">
        <f>S623*H623</f>
        <v>0</v>
      </c>
      <c r="AR623" s="139" t="s">
        <v>222</v>
      </c>
      <c r="AT623" s="139" t="s">
        <v>167</v>
      </c>
      <c r="AU623" s="139" t="s">
        <v>84</v>
      </c>
      <c r="AY623" s="18" t="s">
        <v>165</v>
      </c>
      <c r="BE623" s="140">
        <f>IF(N623="základní",J623,0)</f>
        <v>0</v>
      </c>
      <c r="BF623" s="140">
        <f>IF(N623="snížená",J623,0)</f>
        <v>0</v>
      </c>
      <c r="BG623" s="140">
        <f>IF(N623="zákl. přenesená",J623,0)</f>
        <v>0</v>
      </c>
      <c r="BH623" s="140">
        <f>IF(N623="sníž. přenesená",J623,0)</f>
        <v>0</v>
      </c>
      <c r="BI623" s="140">
        <f>IF(N623="nulová",J623,0)</f>
        <v>0</v>
      </c>
      <c r="BJ623" s="18" t="s">
        <v>82</v>
      </c>
      <c r="BK623" s="140">
        <f>ROUND(I623*H623,2)</f>
        <v>0</v>
      </c>
      <c r="BL623" s="18" t="s">
        <v>222</v>
      </c>
      <c r="BM623" s="139" t="s">
        <v>839</v>
      </c>
    </row>
    <row r="624" spans="2:65" s="12" customFormat="1" ht="11.25">
      <c r="B624" s="145"/>
      <c r="D624" s="146" t="s">
        <v>175</v>
      </c>
      <c r="E624" s="147" t="s">
        <v>19</v>
      </c>
      <c r="F624" s="148" t="s">
        <v>824</v>
      </c>
      <c r="H624" s="147" t="s">
        <v>19</v>
      </c>
      <c r="I624" s="149"/>
      <c r="L624" s="145"/>
      <c r="M624" s="150"/>
      <c r="T624" s="151"/>
      <c r="AT624" s="147" t="s">
        <v>175</v>
      </c>
      <c r="AU624" s="147" t="s">
        <v>84</v>
      </c>
      <c r="AV624" s="12" t="s">
        <v>82</v>
      </c>
      <c r="AW624" s="12" t="s">
        <v>35</v>
      </c>
      <c r="AX624" s="12" t="s">
        <v>74</v>
      </c>
      <c r="AY624" s="147" t="s">
        <v>165</v>
      </c>
    </row>
    <row r="625" spans="2:65" s="13" customFormat="1" ht="11.25">
      <c r="B625" s="152"/>
      <c r="D625" s="146" t="s">
        <v>175</v>
      </c>
      <c r="E625" s="153" t="s">
        <v>19</v>
      </c>
      <c r="F625" s="154" t="s">
        <v>825</v>
      </c>
      <c r="H625" s="155">
        <v>9.609</v>
      </c>
      <c r="I625" s="156"/>
      <c r="L625" s="152"/>
      <c r="M625" s="157"/>
      <c r="T625" s="158"/>
      <c r="AT625" s="153" t="s">
        <v>175</v>
      </c>
      <c r="AU625" s="153" t="s">
        <v>84</v>
      </c>
      <c r="AV625" s="13" t="s">
        <v>84</v>
      </c>
      <c r="AW625" s="13" t="s">
        <v>35</v>
      </c>
      <c r="AX625" s="13" t="s">
        <v>74</v>
      </c>
      <c r="AY625" s="153" t="s">
        <v>165</v>
      </c>
    </row>
    <row r="626" spans="2:65" s="13" customFormat="1" ht="11.25">
      <c r="B626" s="152"/>
      <c r="D626" s="146" t="s">
        <v>175</v>
      </c>
      <c r="E626" s="153" t="s">
        <v>19</v>
      </c>
      <c r="F626" s="154" t="s">
        <v>1939</v>
      </c>
      <c r="H626" s="155">
        <v>0.192</v>
      </c>
      <c r="I626" s="156"/>
      <c r="L626" s="152"/>
      <c r="M626" s="157"/>
      <c r="T626" s="158"/>
      <c r="AT626" s="153" t="s">
        <v>175</v>
      </c>
      <c r="AU626" s="153" t="s">
        <v>84</v>
      </c>
      <c r="AV626" s="13" t="s">
        <v>84</v>
      </c>
      <c r="AW626" s="13" t="s">
        <v>35</v>
      </c>
      <c r="AX626" s="13" t="s">
        <v>74</v>
      </c>
      <c r="AY626" s="153" t="s">
        <v>165</v>
      </c>
    </row>
    <row r="627" spans="2:65" s="13" customFormat="1" ht="11.25">
      <c r="B627" s="152"/>
      <c r="D627" s="146" t="s">
        <v>175</v>
      </c>
      <c r="E627" s="153" t="s">
        <v>19</v>
      </c>
      <c r="F627" s="154" t="s">
        <v>1940</v>
      </c>
      <c r="H627" s="155">
        <v>0.59599999999999997</v>
      </c>
      <c r="I627" s="156"/>
      <c r="L627" s="152"/>
      <c r="M627" s="157"/>
      <c r="T627" s="158"/>
      <c r="AT627" s="153" t="s">
        <v>175</v>
      </c>
      <c r="AU627" s="153" t="s">
        <v>84</v>
      </c>
      <c r="AV627" s="13" t="s">
        <v>84</v>
      </c>
      <c r="AW627" s="13" t="s">
        <v>35</v>
      </c>
      <c r="AX627" s="13" t="s">
        <v>74</v>
      </c>
      <c r="AY627" s="153" t="s">
        <v>165</v>
      </c>
    </row>
    <row r="628" spans="2:65" s="14" customFormat="1" ht="11.25">
      <c r="B628" s="159"/>
      <c r="D628" s="146" t="s">
        <v>175</v>
      </c>
      <c r="E628" s="160" t="s">
        <v>19</v>
      </c>
      <c r="F628" s="161" t="s">
        <v>178</v>
      </c>
      <c r="H628" s="162">
        <v>10.397</v>
      </c>
      <c r="I628" s="163"/>
      <c r="L628" s="159"/>
      <c r="M628" s="164"/>
      <c r="T628" s="165"/>
      <c r="AT628" s="160" t="s">
        <v>175</v>
      </c>
      <c r="AU628" s="160" t="s">
        <v>84</v>
      </c>
      <c r="AV628" s="14" t="s">
        <v>172</v>
      </c>
      <c r="AW628" s="14" t="s">
        <v>35</v>
      </c>
      <c r="AX628" s="14" t="s">
        <v>82</v>
      </c>
      <c r="AY628" s="160" t="s">
        <v>165</v>
      </c>
    </row>
    <row r="629" spans="2:65" s="1" customFormat="1" ht="24.2" customHeight="1">
      <c r="B629" s="33"/>
      <c r="C629" s="128" t="s">
        <v>841</v>
      </c>
      <c r="D629" s="128" t="s">
        <v>167</v>
      </c>
      <c r="E629" s="129" t="s">
        <v>829</v>
      </c>
      <c r="F629" s="130" t="s">
        <v>830</v>
      </c>
      <c r="G629" s="131" t="s">
        <v>420</v>
      </c>
      <c r="H629" s="132">
        <v>17.760000000000002</v>
      </c>
      <c r="I629" s="133"/>
      <c r="J629" s="134">
        <f>ROUND(I629*H629,2)</f>
        <v>0</v>
      </c>
      <c r="K629" s="130" t="s">
        <v>171</v>
      </c>
      <c r="L629" s="33"/>
      <c r="M629" s="135" t="s">
        <v>19</v>
      </c>
      <c r="N629" s="136" t="s">
        <v>45</v>
      </c>
      <c r="P629" s="137">
        <f>O629*H629</f>
        <v>0</v>
      </c>
      <c r="Q629" s="137">
        <v>0</v>
      </c>
      <c r="R629" s="137">
        <f>Q629*H629</f>
        <v>0</v>
      </c>
      <c r="S629" s="137">
        <v>0</v>
      </c>
      <c r="T629" s="138">
        <f>S629*H629</f>
        <v>0</v>
      </c>
      <c r="AR629" s="139" t="s">
        <v>222</v>
      </c>
      <c r="AT629" s="139" t="s">
        <v>167</v>
      </c>
      <c r="AU629" s="139" t="s">
        <v>84</v>
      </c>
      <c r="AY629" s="18" t="s">
        <v>165</v>
      </c>
      <c r="BE629" s="140">
        <f>IF(N629="základní",J629,0)</f>
        <v>0</v>
      </c>
      <c r="BF629" s="140">
        <f>IF(N629="snížená",J629,0)</f>
        <v>0</v>
      </c>
      <c r="BG629" s="140">
        <f>IF(N629="zákl. přenesená",J629,0)</f>
        <v>0</v>
      </c>
      <c r="BH629" s="140">
        <f>IF(N629="sníž. přenesená",J629,0)</f>
        <v>0</v>
      </c>
      <c r="BI629" s="140">
        <f>IF(N629="nulová",J629,0)</f>
        <v>0</v>
      </c>
      <c r="BJ629" s="18" t="s">
        <v>82</v>
      </c>
      <c r="BK629" s="140">
        <f>ROUND(I629*H629,2)</f>
        <v>0</v>
      </c>
      <c r="BL629" s="18" t="s">
        <v>222</v>
      </c>
      <c r="BM629" s="139" t="s">
        <v>844</v>
      </c>
    </row>
    <row r="630" spans="2:65" s="1" customFormat="1" ht="11.25">
      <c r="B630" s="33"/>
      <c r="D630" s="141" t="s">
        <v>173</v>
      </c>
      <c r="F630" s="142" t="s">
        <v>832</v>
      </c>
      <c r="I630" s="143"/>
      <c r="L630" s="33"/>
      <c r="M630" s="144"/>
      <c r="T630" s="54"/>
      <c r="AT630" s="18" t="s">
        <v>173</v>
      </c>
      <c r="AU630" s="18" t="s">
        <v>84</v>
      </c>
    </row>
    <row r="631" spans="2:65" s="12" customFormat="1" ht="11.25">
      <c r="B631" s="145"/>
      <c r="D631" s="146" t="s">
        <v>175</v>
      </c>
      <c r="E631" s="147" t="s">
        <v>19</v>
      </c>
      <c r="F631" s="148" t="s">
        <v>396</v>
      </c>
      <c r="H631" s="147" t="s">
        <v>19</v>
      </c>
      <c r="I631" s="149"/>
      <c r="L631" s="145"/>
      <c r="M631" s="150"/>
      <c r="T631" s="151"/>
      <c r="AT631" s="147" t="s">
        <v>175</v>
      </c>
      <c r="AU631" s="147" t="s">
        <v>84</v>
      </c>
      <c r="AV631" s="12" t="s">
        <v>82</v>
      </c>
      <c r="AW631" s="12" t="s">
        <v>35</v>
      </c>
      <c r="AX631" s="12" t="s">
        <v>74</v>
      </c>
      <c r="AY631" s="147" t="s">
        <v>165</v>
      </c>
    </row>
    <row r="632" spans="2:65" s="13" customFormat="1" ht="11.25">
      <c r="B632" s="152"/>
      <c r="D632" s="146" t="s">
        <v>175</v>
      </c>
      <c r="E632" s="153" t="s">
        <v>19</v>
      </c>
      <c r="F632" s="154" t="s">
        <v>1941</v>
      </c>
      <c r="H632" s="155">
        <v>8.6</v>
      </c>
      <c r="I632" s="156"/>
      <c r="L632" s="152"/>
      <c r="M632" s="157"/>
      <c r="T632" s="158"/>
      <c r="AT632" s="153" t="s">
        <v>175</v>
      </c>
      <c r="AU632" s="153" t="s">
        <v>84</v>
      </c>
      <c r="AV632" s="13" t="s">
        <v>84</v>
      </c>
      <c r="AW632" s="13" t="s">
        <v>35</v>
      </c>
      <c r="AX632" s="13" t="s">
        <v>74</v>
      </c>
      <c r="AY632" s="153" t="s">
        <v>165</v>
      </c>
    </row>
    <row r="633" spans="2:65" s="12" customFormat="1" ht="11.25">
      <c r="B633" s="145"/>
      <c r="D633" s="146" t="s">
        <v>175</v>
      </c>
      <c r="E633" s="147" t="s">
        <v>19</v>
      </c>
      <c r="F633" s="148" t="s">
        <v>834</v>
      </c>
      <c r="H633" s="147" t="s">
        <v>19</v>
      </c>
      <c r="I633" s="149"/>
      <c r="L633" s="145"/>
      <c r="M633" s="150"/>
      <c r="T633" s="151"/>
      <c r="AT633" s="147" t="s">
        <v>175</v>
      </c>
      <c r="AU633" s="147" t="s">
        <v>84</v>
      </c>
      <c r="AV633" s="12" t="s">
        <v>82</v>
      </c>
      <c r="AW633" s="12" t="s">
        <v>35</v>
      </c>
      <c r="AX633" s="12" t="s">
        <v>74</v>
      </c>
      <c r="AY633" s="147" t="s">
        <v>165</v>
      </c>
    </row>
    <row r="634" spans="2:65" s="13" customFormat="1" ht="11.25">
      <c r="B634" s="152"/>
      <c r="D634" s="146" t="s">
        <v>175</v>
      </c>
      <c r="E634" s="153" t="s">
        <v>19</v>
      </c>
      <c r="F634" s="154" t="s">
        <v>1942</v>
      </c>
      <c r="H634" s="155">
        <v>5.38</v>
      </c>
      <c r="I634" s="156"/>
      <c r="L634" s="152"/>
      <c r="M634" s="157"/>
      <c r="T634" s="158"/>
      <c r="AT634" s="153" t="s">
        <v>175</v>
      </c>
      <c r="AU634" s="153" t="s">
        <v>84</v>
      </c>
      <c r="AV634" s="13" t="s">
        <v>84</v>
      </c>
      <c r="AW634" s="13" t="s">
        <v>35</v>
      </c>
      <c r="AX634" s="13" t="s">
        <v>74</v>
      </c>
      <c r="AY634" s="153" t="s">
        <v>165</v>
      </c>
    </row>
    <row r="635" spans="2:65" s="13" customFormat="1" ht="11.25">
      <c r="B635" s="152"/>
      <c r="D635" s="146" t="s">
        <v>175</v>
      </c>
      <c r="E635" s="153" t="s">
        <v>19</v>
      </c>
      <c r="F635" s="154" t="s">
        <v>1943</v>
      </c>
      <c r="H635" s="155">
        <v>3.78</v>
      </c>
      <c r="I635" s="156"/>
      <c r="L635" s="152"/>
      <c r="M635" s="157"/>
      <c r="T635" s="158"/>
      <c r="AT635" s="153" t="s">
        <v>175</v>
      </c>
      <c r="AU635" s="153" t="s">
        <v>84</v>
      </c>
      <c r="AV635" s="13" t="s">
        <v>84</v>
      </c>
      <c r="AW635" s="13" t="s">
        <v>35</v>
      </c>
      <c r="AX635" s="13" t="s">
        <v>74</v>
      </c>
      <c r="AY635" s="153" t="s">
        <v>165</v>
      </c>
    </row>
    <row r="636" spans="2:65" s="14" customFormat="1" ht="11.25">
      <c r="B636" s="159"/>
      <c r="D636" s="146" t="s">
        <v>175</v>
      </c>
      <c r="E636" s="160" t="s">
        <v>19</v>
      </c>
      <c r="F636" s="161" t="s">
        <v>178</v>
      </c>
      <c r="H636" s="162">
        <v>17.760000000000002</v>
      </c>
      <c r="I636" s="163"/>
      <c r="L636" s="159"/>
      <c r="M636" s="164"/>
      <c r="T636" s="165"/>
      <c r="AT636" s="160" t="s">
        <v>175</v>
      </c>
      <c r="AU636" s="160" t="s">
        <v>84</v>
      </c>
      <c r="AV636" s="14" t="s">
        <v>172</v>
      </c>
      <c r="AW636" s="14" t="s">
        <v>35</v>
      </c>
      <c r="AX636" s="14" t="s">
        <v>82</v>
      </c>
      <c r="AY636" s="160" t="s">
        <v>165</v>
      </c>
    </row>
    <row r="637" spans="2:65" s="1" customFormat="1" ht="16.5" customHeight="1">
      <c r="B637" s="33"/>
      <c r="C637" s="166" t="s">
        <v>528</v>
      </c>
      <c r="D637" s="166" t="s">
        <v>294</v>
      </c>
      <c r="E637" s="167" t="s">
        <v>837</v>
      </c>
      <c r="F637" s="168" t="s">
        <v>838</v>
      </c>
      <c r="G637" s="169" t="s">
        <v>420</v>
      </c>
      <c r="H637" s="170">
        <v>20.423999999999999</v>
      </c>
      <c r="I637" s="171"/>
      <c r="J637" s="172">
        <f>ROUND(I637*H637,2)</f>
        <v>0</v>
      </c>
      <c r="K637" s="168" t="s">
        <v>171</v>
      </c>
      <c r="L637" s="173"/>
      <c r="M637" s="174" t="s">
        <v>19</v>
      </c>
      <c r="N637" s="175" t="s">
        <v>45</v>
      </c>
      <c r="P637" s="137">
        <f>O637*H637</f>
        <v>0</v>
      </c>
      <c r="Q637" s="137">
        <v>9.1E-4</v>
      </c>
      <c r="R637" s="137">
        <f>Q637*H637</f>
        <v>1.8585839999999999E-2</v>
      </c>
      <c r="S637" s="137">
        <v>0</v>
      </c>
      <c r="T637" s="138">
        <f>S637*H637</f>
        <v>0</v>
      </c>
      <c r="AR637" s="139" t="s">
        <v>275</v>
      </c>
      <c r="AT637" s="139" t="s">
        <v>294</v>
      </c>
      <c r="AU637" s="139" t="s">
        <v>84</v>
      </c>
      <c r="AY637" s="18" t="s">
        <v>165</v>
      </c>
      <c r="BE637" s="140">
        <f>IF(N637="základní",J637,0)</f>
        <v>0</v>
      </c>
      <c r="BF637" s="140">
        <f>IF(N637="snížená",J637,0)</f>
        <v>0</v>
      </c>
      <c r="BG637" s="140">
        <f>IF(N637="zákl. přenesená",J637,0)</f>
        <v>0</v>
      </c>
      <c r="BH637" s="140">
        <f>IF(N637="sníž. přenesená",J637,0)</f>
        <v>0</v>
      </c>
      <c r="BI637" s="140">
        <f>IF(N637="nulová",J637,0)</f>
        <v>0</v>
      </c>
      <c r="BJ637" s="18" t="s">
        <v>82</v>
      </c>
      <c r="BK637" s="140">
        <f>ROUND(I637*H637,2)</f>
        <v>0</v>
      </c>
      <c r="BL637" s="18" t="s">
        <v>222</v>
      </c>
      <c r="BM637" s="139" t="s">
        <v>850</v>
      </c>
    </row>
    <row r="638" spans="2:65" s="13" customFormat="1" ht="11.25">
      <c r="B638" s="152"/>
      <c r="D638" s="146" t="s">
        <v>175</v>
      </c>
      <c r="E638" s="153" t="s">
        <v>19</v>
      </c>
      <c r="F638" s="154" t="s">
        <v>1944</v>
      </c>
      <c r="H638" s="155">
        <v>20.423999999999999</v>
      </c>
      <c r="I638" s="156"/>
      <c r="L638" s="152"/>
      <c r="M638" s="157"/>
      <c r="T638" s="158"/>
      <c r="AT638" s="153" t="s">
        <v>175</v>
      </c>
      <c r="AU638" s="153" t="s">
        <v>84</v>
      </c>
      <c r="AV638" s="13" t="s">
        <v>84</v>
      </c>
      <c r="AW638" s="13" t="s">
        <v>35</v>
      </c>
      <c r="AX638" s="13" t="s">
        <v>74</v>
      </c>
      <c r="AY638" s="153" t="s">
        <v>165</v>
      </c>
    </row>
    <row r="639" spans="2:65" s="14" customFormat="1" ht="11.25">
      <c r="B639" s="159"/>
      <c r="D639" s="146" t="s">
        <v>175</v>
      </c>
      <c r="E639" s="160" t="s">
        <v>19</v>
      </c>
      <c r="F639" s="161" t="s">
        <v>178</v>
      </c>
      <c r="H639" s="162">
        <v>20.423999999999999</v>
      </c>
      <c r="I639" s="163"/>
      <c r="L639" s="159"/>
      <c r="M639" s="164"/>
      <c r="T639" s="165"/>
      <c r="AT639" s="160" t="s">
        <v>175</v>
      </c>
      <c r="AU639" s="160" t="s">
        <v>84</v>
      </c>
      <c r="AV639" s="14" t="s">
        <v>172</v>
      </c>
      <c r="AW639" s="14" t="s">
        <v>35</v>
      </c>
      <c r="AX639" s="14" t="s">
        <v>82</v>
      </c>
      <c r="AY639" s="160" t="s">
        <v>165</v>
      </c>
    </row>
    <row r="640" spans="2:65" s="1" customFormat="1" ht="33" customHeight="1">
      <c r="B640" s="33"/>
      <c r="C640" s="128" t="s">
        <v>856</v>
      </c>
      <c r="D640" s="128" t="s">
        <v>167</v>
      </c>
      <c r="E640" s="129" t="s">
        <v>842</v>
      </c>
      <c r="F640" s="130" t="s">
        <v>843</v>
      </c>
      <c r="G640" s="131" t="s">
        <v>221</v>
      </c>
      <c r="H640" s="132">
        <v>2.5999999999999999E-2</v>
      </c>
      <c r="I640" s="133"/>
      <c r="J640" s="134">
        <f>ROUND(I640*H640,2)</f>
        <v>0</v>
      </c>
      <c r="K640" s="130" t="s">
        <v>171</v>
      </c>
      <c r="L640" s="33"/>
      <c r="M640" s="135" t="s">
        <v>19</v>
      </c>
      <c r="N640" s="136" t="s">
        <v>45</v>
      </c>
      <c r="P640" s="137">
        <f>O640*H640</f>
        <v>0</v>
      </c>
      <c r="Q640" s="137">
        <v>0</v>
      </c>
      <c r="R640" s="137">
        <f>Q640*H640</f>
        <v>0</v>
      </c>
      <c r="S640" s="137">
        <v>0</v>
      </c>
      <c r="T640" s="138">
        <f>S640*H640</f>
        <v>0</v>
      </c>
      <c r="AR640" s="139" t="s">
        <v>222</v>
      </c>
      <c r="AT640" s="139" t="s">
        <v>167</v>
      </c>
      <c r="AU640" s="139" t="s">
        <v>84</v>
      </c>
      <c r="AY640" s="18" t="s">
        <v>165</v>
      </c>
      <c r="BE640" s="140">
        <f>IF(N640="základní",J640,0)</f>
        <v>0</v>
      </c>
      <c r="BF640" s="140">
        <f>IF(N640="snížená",J640,0)</f>
        <v>0</v>
      </c>
      <c r="BG640" s="140">
        <f>IF(N640="zákl. přenesená",J640,0)</f>
        <v>0</v>
      </c>
      <c r="BH640" s="140">
        <f>IF(N640="sníž. přenesená",J640,0)</f>
        <v>0</v>
      </c>
      <c r="BI640" s="140">
        <f>IF(N640="nulová",J640,0)</f>
        <v>0</v>
      </c>
      <c r="BJ640" s="18" t="s">
        <v>82</v>
      </c>
      <c r="BK640" s="140">
        <f>ROUND(I640*H640,2)</f>
        <v>0</v>
      </c>
      <c r="BL640" s="18" t="s">
        <v>222</v>
      </c>
      <c r="BM640" s="139" t="s">
        <v>859</v>
      </c>
    </row>
    <row r="641" spans="2:65" s="1" customFormat="1" ht="11.25">
      <c r="B641" s="33"/>
      <c r="D641" s="141" t="s">
        <v>173</v>
      </c>
      <c r="F641" s="142" t="s">
        <v>845</v>
      </c>
      <c r="I641" s="143"/>
      <c r="L641" s="33"/>
      <c r="M641" s="144"/>
      <c r="T641" s="54"/>
      <c r="AT641" s="18" t="s">
        <v>173</v>
      </c>
      <c r="AU641" s="18" t="s">
        <v>84</v>
      </c>
    </row>
    <row r="642" spans="2:65" s="11" customFormat="1" ht="22.9" customHeight="1">
      <c r="B642" s="116"/>
      <c r="D642" s="117" t="s">
        <v>73</v>
      </c>
      <c r="E642" s="126" t="s">
        <v>846</v>
      </c>
      <c r="F642" s="126" t="s">
        <v>847</v>
      </c>
      <c r="I642" s="119"/>
      <c r="J642" s="127">
        <f>BK642</f>
        <v>0</v>
      </c>
      <c r="L642" s="116"/>
      <c r="M642" s="121"/>
      <c r="P642" s="122">
        <f>SUM(P643:P671)</f>
        <v>0</v>
      </c>
      <c r="R642" s="122">
        <f>SUM(R643:R671)</f>
        <v>2.4469079999999997E-2</v>
      </c>
      <c r="T642" s="123">
        <f>SUM(T643:T671)</f>
        <v>0</v>
      </c>
      <c r="AR642" s="117" t="s">
        <v>84</v>
      </c>
      <c r="AT642" s="124" t="s">
        <v>73</v>
      </c>
      <c r="AU642" s="124" t="s">
        <v>82</v>
      </c>
      <c r="AY642" s="117" t="s">
        <v>165</v>
      </c>
      <c r="BK642" s="125">
        <f>SUM(BK643:BK671)</f>
        <v>0</v>
      </c>
    </row>
    <row r="643" spans="2:65" s="1" customFormat="1" ht="24.2" customHeight="1">
      <c r="B643" s="33"/>
      <c r="C643" s="128" t="s">
        <v>534</v>
      </c>
      <c r="D643" s="128" t="s">
        <v>167</v>
      </c>
      <c r="E643" s="129" t="s">
        <v>848</v>
      </c>
      <c r="F643" s="130" t="s">
        <v>849</v>
      </c>
      <c r="G643" s="131" t="s">
        <v>170</v>
      </c>
      <c r="H643" s="132">
        <v>6.7649999999999997</v>
      </c>
      <c r="I643" s="133"/>
      <c r="J643" s="134">
        <f>ROUND(I643*H643,2)</f>
        <v>0</v>
      </c>
      <c r="K643" s="130" t="s">
        <v>19</v>
      </c>
      <c r="L643" s="33"/>
      <c r="M643" s="135" t="s">
        <v>19</v>
      </c>
      <c r="N643" s="136" t="s">
        <v>45</v>
      </c>
      <c r="P643" s="137">
        <f>O643*H643</f>
        <v>0</v>
      </c>
      <c r="Q643" s="137">
        <v>0</v>
      </c>
      <c r="R643" s="137">
        <f>Q643*H643</f>
        <v>0</v>
      </c>
      <c r="S643" s="137">
        <v>0</v>
      </c>
      <c r="T643" s="138">
        <f>S643*H643</f>
        <v>0</v>
      </c>
      <c r="AR643" s="139" t="s">
        <v>222</v>
      </c>
      <c r="AT643" s="139" t="s">
        <v>167</v>
      </c>
      <c r="AU643" s="139" t="s">
        <v>84</v>
      </c>
      <c r="AY643" s="18" t="s">
        <v>165</v>
      </c>
      <c r="BE643" s="140">
        <f>IF(N643="základní",J643,0)</f>
        <v>0</v>
      </c>
      <c r="BF643" s="140">
        <f>IF(N643="snížená",J643,0)</f>
        <v>0</v>
      </c>
      <c r="BG643" s="140">
        <f>IF(N643="zákl. přenesená",J643,0)</f>
        <v>0</v>
      </c>
      <c r="BH643" s="140">
        <f>IF(N643="sníž. přenesená",J643,0)</f>
        <v>0</v>
      </c>
      <c r="BI643" s="140">
        <f>IF(N643="nulová",J643,0)</f>
        <v>0</v>
      </c>
      <c r="BJ643" s="18" t="s">
        <v>82</v>
      </c>
      <c r="BK643" s="140">
        <f>ROUND(I643*H643,2)</f>
        <v>0</v>
      </c>
      <c r="BL643" s="18" t="s">
        <v>222</v>
      </c>
      <c r="BM643" s="139" t="s">
        <v>864</v>
      </c>
    </row>
    <row r="644" spans="2:65" s="12" customFormat="1" ht="11.25">
      <c r="B644" s="145"/>
      <c r="D644" s="146" t="s">
        <v>175</v>
      </c>
      <c r="E644" s="147" t="s">
        <v>19</v>
      </c>
      <c r="F644" s="148" t="s">
        <v>851</v>
      </c>
      <c r="H644" s="147" t="s">
        <v>19</v>
      </c>
      <c r="I644" s="149"/>
      <c r="L644" s="145"/>
      <c r="M644" s="150"/>
      <c r="T644" s="151"/>
      <c r="AT644" s="147" t="s">
        <v>175</v>
      </c>
      <c r="AU644" s="147" t="s">
        <v>84</v>
      </c>
      <c r="AV644" s="12" t="s">
        <v>82</v>
      </c>
      <c r="AW644" s="12" t="s">
        <v>35</v>
      </c>
      <c r="AX644" s="12" t="s">
        <v>74</v>
      </c>
      <c r="AY644" s="147" t="s">
        <v>165</v>
      </c>
    </row>
    <row r="645" spans="2:65" s="12" customFormat="1" ht="11.25">
      <c r="B645" s="145"/>
      <c r="D645" s="146" t="s">
        <v>175</v>
      </c>
      <c r="E645" s="147" t="s">
        <v>19</v>
      </c>
      <c r="F645" s="148" t="s">
        <v>852</v>
      </c>
      <c r="H645" s="147" t="s">
        <v>19</v>
      </c>
      <c r="I645" s="149"/>
      <c r="L645" s="145"/>
      <c r="M645" s="150"/>
      <c r="T645" s="151"/>
      <c r="AT645" s="147" t="s">
        <v>175</v>
      </c>
      <c r="AU645" s="147" t="s">
        <v>84</v>
      </c>
      <c r="AV645" s="12" t="s">
        <v>82</v>
      </c>
      <c r="AW645" s="12" t="s">
        <v>35</v>
      </c>
      <c r="AX645" s="12" t="s">
        <v>74</v>
      </c>
      <c r="AY645" s="147" t="s">
        <v>165</v>
      </c>
    </row>
    <row r="646" spans="2:65" s="13" customFormat="1" ht="11.25">
      <c r="B646" s="152"/>
      <c r="D646" s="146" t="s">
        <v>175</v>
      </c>
      <c r="E646" s="153" t="s">
        <v>19</v>
      </c>
      <c r="F646" s="154" t="s">
        <v>853</v>
      </c>
      <c r="H646" s="155">
        <v>5.766</v>
      </c>
      <c r="I646" s="156"/>
      <c r="L646" s="152"/>
      <c r="M646" s="157"/>
      <c r="T646" s="158"/>
      <c r="AT646" s="153" t="s">
        <v>175</v>
      </c>
      <c r="AU646" s="153" t="s">
        <v>84</v>
      </c>
      <c r="AV646" s="13" t="s">
        <v>84</v>
      </c>
      <c r="AW646" s="13" t="s">
        <v>35</v>
      </c>
      <c r="AX646" s="13" t="s">
        <v>74</v>
      </c>
      <c r="AY646" s="153" t="s">
        <v>165</v>
      </c>
    </row>
    <row r="647" spans="2:65" s="13" customFormat="1" ht="11.25">
      <c r="B647" s="152"/>
      <c r="D647" s="146" t="s">
        <v>175</v>
      </c>
      <c r="E647" s="153" t="s">
        <v>19</v>
      </c>
      <c r="F647" s="154" t="s">
        <v>854</v>
      </c>
      <c r="H647" s="155">
        <v>0.193</v>
      </c>
      <c r="I647" s="156"/>
      <c r="L647" s="152"/>
      <c r="M647" s="157"/>
      <c r="T647" s="158"/>
      <c r="AT647" s="153" t="s">
        <v>175</v>
      </c>
      <c r="AU647" s="153" t="s">
        <v>84</v>
      </c>
      <c r="AV647" s="13" t="s">
        <v>84</v>
      </c>
      <c r="AW647" s="13" t="s">
        <v>35</v>
      </c>
      <c r="AX647" s="13" t="s">
        <v>74</v>
      </c>
      <c r="AY647" s="153" t="s">
        <v>165</v>
      </c>
    </row>
    <row r="648" spans="2:65" s="13" customFormat="1" ht="11.25">
      <c r="B648" s="152"/>
      <c r="D648" s="146" t="s">
        <v>175</v>
      </c>
      <c r="E648" s="153" t="s">
        <v>19</v>
      </c>
      <c r="F648" s="154" t="s">
        <v>855</v>
      </c>
      <c r="H648" s="155">
        <v>0.80600000000000005</v>
      </c>
      <c r="I648" s="156"/>
      <c r="L648" s="152"/>
      <c r="M648" s="157"/>
      <c r="T648" s="158"/>
      <c r="AT648" s="153" t="s">
        <v>175</v>
      </c>
      <c r="AU648" s="153" t="s">
        <v>84</v>
      </c>
      <c r="AV648" s="13" t="s">
        <v>84</v>
      </c>
      <c r="AW648" s="13" t="s">
        <v>35</v>
      </c>
      <c r="AX648" s="13" t="s">
        <v>74</v>
      </c>
      <c r="AY648" s="153" t="s">
        <v>165</v>
      </c>
    </row>
    <row r="649" spans="2:65" s="14" customFormat="1" ht="11.25">
      <c r="B649" s="159"/>
      <c r="D649" s="146" t="s">
        <v>175</v>
      </c>
      <c r="E649" s="160" t="s">
        <v>19</v>
      </c>
      <c r="F649" s="161" t="s">
        <v>178</v>
      </c>
      <c r="H649" s="162">
        <v>6.7649999999999997</v>
      </c>
      <c r="I649" s="163"/>
      <c r="L649" s="159"/>
      <c r="M649" s="164"/>
      <c r="T649" s="165"/>
      <c r="AT649" s="160" t="s">
        <v>175</v>
      </c>
      <c r="AU649" s="160" t="s">
        <v>84</v>
      </c>
      <c r="AV649" s="14" t="s">
        <v>172</v>
      </c>
      <c r="AW649" s="14" t="s">
        <v>35</v>
      </c>
      <c r="AX649" s="14" t="s">
        <v>82</v>
      </c>
      <c r="AY649" s="160" t="s">
        <v>165</v>
      </c>
    </row>
    <row r="650" spans="2:65" s="1" customFormat="1" ht="21.75" customHeight="1">
      <c r="B650" s="33"/>
      <c r="C650" s="128" t="s">
        <v>866</v>
      </c>
      <c r="D650" s="128" t="s">
        <v>167</v>
      </c>
      <c r="E650" s="129" t="s">
        <v>857</v>
      </c>
      <c r="F650" s="130" t="s">
        <v>858</v>
      </c>
      <c r="G650" s="131" t="s">
        <v>420</v>
      </c>
      <c r="H650" s="132">
        <v>9.6319999999999997</v>
      </c>
      <c r="I650" s="133"/>
      <c r="J650" s="134">
        <f>ROUND(I650*H650,2)</f>
        <v>0</v>
      </c>
      <c r="K650" s="130" t="s">
        <v>171</v>
      </c>
      <c r="L650" s="33"/>
      <c r="M650" s="135" t="s">
        <v>19</v>
      </c>
      <c r="N650" s="136" t="s">
        <v>45</v>
      </c>
      <c r="P650" s="137">
        <f>O650*H650</f>
        <v>0</v>
      </c>
      <c r="Q650" s="137">
        <v>2.2899999999999999E-3</v>
      </c>
      <c r="R650" s="137">
        <f>Q650*H650</f>
        <v>2.2057279999999999E-2</v>
      </c>
      <c r="S650" s="137">
        <v>0</v>
      </c>
      <c r="T650" s="138">
        <f>S650*H650</f>
        <v>0</v>
      </c>
      <c r="AR650" s="139" t="s">
        <v>222</v>
      </c>
      <c r="AT650" s="139" t="s">
        <v>167</v>
      </c>
      <c r="AU650" s="139" t="s">
        <v>84</v>
      </c>
      <c r="AY650" s="18" t="s">
        <v>165</v>
      </c>
      <c r="BE650" s="140">
        <f>IF(N650="základní",J650,0)</f>
        <v>0</v>
      </c>
      <c r="BF650" s="140">
        <f>IF(N650="snížená",J650,0)</f>
        <v>0</v>
      </c>
      <c r="BG650" s="140">
        <f>IF(N650="zákl. přenesená",J650,0)</f>
        <v>0</v>
      </c>
      <c r="BH650" s="140">
        <f>IF(N650="sníž. přenesená",J650,0)</f>
        <v>0</v>
      </c>
      <c r="BI650" s="140">
        <f>IF(N650="nulová",J650,0)</f>
        <v>0</v>
      </c>
      <c r="BJ650" s="18" t="s">
        <v>82</v>
      </c>
      <c r="BK650" s="140">
        <f>ROUND(I650*H650,2)</f>
        <v>0</v>
      </c>
      <c r="BL650" s="18" t="s">
        <v>222</v>
      </c>
      <c r="BM650" s="139" t="s">
        <v>869</v>
      </c>
    </row>
    <row r="651" spans="2:65" s="1" customFormat="1" ht="11.25">
      <c r="B651" s="33"/>
      <c r="D651" s="141" t="s">
        <v>173</v>
      </c>
      <c r="F651" s="142" t="s">
        <v>860</v>
      </c>
      <c r="I651" s="143"/>
      <c r="L651" s="33"/>
      <c r="M651" s="144"/>
      <c r="T651" s="54"/>
      <c r="AT651" s="18" t="s">
        <v>173</v>
      </c>
      <c r="AU651" s="18" t="s">
        <v>84</v>
      </c>
    </row>
    <row r="652" spans="2:65" s="13" customFormat="1" ht="11.25">
      <c r="B652" s="152"/>
      <c r="D652" s="146" t="s">
        <v>175</v>
      </c>
      <c r="E652" s="153" t="s">
        <v>19</v>
      </c>
      <c r="F652" s="154" t="s">
        <v>861</v>
      </c>
      <c r="H652" s="155">
        <v>9.6319999999999997</v>
      </c>
      <c r="I652" s="156"/>
      <c r="L652" s="152"/>
      <c r="M652" s="157"/>
      <c r="T652" s="158"/>
      <c r="AT652" s="153" t="s">
        <v>175</v>
      </c>
      <c r="AU652" s="153" t="s">
        <v>84</v>
      </c>
      <c r="AV652" s="13" t="s">
        <v>84</v>
      </c>
      <c r="AW652" s="13" t="s">
        <v>35</v>
      </c>
      <c r="AX652" s="13" t="s">
        <v>74</v>
      </c>
      <c r="AY652" s="153" t="s">
        <v>165</v>
      </c>
    </row>
    <row r="653" spans="2:65" s="14" customFormat="1" ht="11.25">
      <c r="B653" s="159"/>
      <c r="D653" s="146" t="s">
        <v>175</v>
      </c>
      <c r="E653" s="160" t="s">
        <v>19</v>
      </c>
      <c r="F653" s="161" t="s">
        <v>178</v>
      </c>
      <c r="H653" s="162">
        <v>9.6319999999999997</v>
      </c>
      <c r="I653" s="163"/>
      <c r="L653" s="159"/>
      <c r="M653" s="164"/>
      <c r="T653" s="165"/>
      <c r="AT653" s="160" t="s">
        <v>175</v>
      </c>
      <c r="AU653" s="160" t="s">
        <v>84</v>
      </c>
      <c r="AV653" s="14" t="s">
        <v>172</v>
      </c>
      <c r="AW653" s="14" t="s">
        <v>35</v>
      </c>
      <c r="AX653" s="14" t="s">
        <v>82</v>
      </c>
      <c r="AY653" s="160" t="s">
        <v>165</v>
      </c>
    </row>
    <row r="654" spans="2:65" s="1" customFormat="1" ht="21.75" customHeight="1">
      <c r="B654" s="33"/>
      <c r="C654" s="128" t="s">
        <v>538</v>
      </c>
      <c r="D654" s="128" t="s">
        <v>167</v>
      </c>
      <c r="E654" s="129" t="s">
        <v>862</v>
      </c>
      <c r="F654" s="130" t="s">
        <v>863</v>
      </c>
      <c r="G654" s="131" t="s">
        <v>170</v>
      </c>
      <c r="H654" s="132">
        <v>6.7649999999999997</v>
      </c>
      <c r="I654" s="133"/>
      <c r="J654" s="134">
        <f>ROUND(I654*H654,2)</f>
        <v>0</v>
      </c>
      <c r="K654" s="130" t="s">
        <v>171</v>
      </c>
      <c r="L654" s="33"/>
      <c r="M654" s="135" t="s">
        <v>19</v>
      </c>
      <c r="N654" s="136" t="s">
        <v>45</v>
      </c>
      <c r="P654" s="137">
        <f>O654*H654</f>
        <v>0</v>
      </c>
      <c r="Q654" s="137">
        <v>0</v>
      </c>
      <c r="R654" s="137">
        <f>Q654*H654</f>
        <v>0</v>
      </c>
      <c r="S654" s="137">
        <v>0</v>
      </c>
      <c r="T654" s="138">
        <f>S654*H654</f>
        <v>0</v>
      </c>
      <c r="AR654" s="139" t="s">
        <v>222</v>
      </c>
      <c r="AT654" s="139" t="s">
        <v>167</v>
      </c>
      <c r="AU654" s="139" t="s">
        <v>84</v>
      </c>
      <c r="AY654" s="18" t="s">
        <v>165</v>
      </c>
      <c r="BE654" s="140">
        <f>IF(N654="základní",J654,0)</f>
        <v>0</v>
      </c>
      <c r="BF654" s="140">
        <f>IF(N654="snížená",J654,0)</f>
        <v>0</v>
      </c>
      <c r="BG654" s="140">
        <f>IF(N654="zákl. přenesená",J654,0)</f>
        <v>0</v>
      </c>
      <c r="BH654" s="140">
        <f>IF(N654="sníž. přenesená",J654,0)</f>
        <v>0</v>
      </c>
      <c r="BI654" s="140">
        <f>IF(N654="nulová",J654,0)</f>
        <v>0</v>
      </c>
      <c r="BJ654" s="18" t="s">
        <v>82</v>
      </c>
      <c r="BK654" s="140">
        <f>ROUND(I654*H654,2)</f>
        <v>0</v>
      </c>
      <c r="BL654" s="18" t="s">
        <v>222</v>
      </c>
      <c r="BM654" s="139" t="s">
        <v>874</v>
      </c>
    </row>
    <row r="655" spans="2:65" s="1" customFormat="1" ht="11.25">
      <c r="B655" s="33"/>
      <c r="D655" s="141" t="s">
        <v>173</v>
      </c>
      <c r="F655" s="142" t="s">
        <v>865</v>
      </c>
      <c r="I655" s="143"/>
      <c r="L655" s="33"/>
      <c r="M655" s="144"/>
      <c r="T655" s="54"/>
      <c r="AT655" s="18" t="s">
        <v>173</v>
      </c>
      <c r="AU655" s="18" t="s">
        <v>84</v>
      </c>
    </row>
    <row r="656" spans="2:65" s="12" customFormat="1" ht="11.25">
      <c r="B656" s="145"/>
      <c r="D656" s="146" t="s">
        <v>175</v>
      </c>
      <c r="E656" s="147" t="s">
        <v>19</v>
      </c>
      <c r="F656" s="148" t="s">
        <v>851</v>
      </c>
      <c r="H656" s="147" t="s">
        <v>19</v>
      </c>
      <c r="I656" s="149"/>
      <c r="L656" s="145"/>
      <c r="M656" s="150"/>
      <c r="T656" s="151"/>
      <c r="AT656" s="147" t="s">
        <v>175</v>
      </c>
      <c r="AU656" s="147" t="s">
        <v>84</v>
      </c>
      <c r="AV656" s="12" t="s">
        <v>82</v>
      </c>
      <c r="AW656" s="12" t="s">
        <v>35</v>
      </c>
      <c r="AX656" s="12" t="s">
        <v>74</v>
      </c>
      <c r="AY656" s="147" t="s">
        <v>165</v>
      </c>
    </row>
    <row r="657" spans="2:65" s="12" customFormat="1" ht="11.25">
      <c r="B657" s="145"/>
      <c r="D657" s="146" t="s">
        <v>175</v>
      </c>
      <c r="E657" s="147" t="s">
        <v>19</v>
      </c>
      <c r="F657" s="148" t="s">
        <v>852</v>
      </c>
      <c r="H657" s="147" t="s">
        <v>19</v>
      </c>
      <c r="I657" s="149"/>
      <c r="L657" s="145"/>
      <c r="M657" s="150"/>
      <c r="T657" s="151"/>
      <c r="AT657" s="147" t="s">
        <v>175</v>
      </c>
      <c r="AU657" s="147" t="s">
        <v>84</v>
      </c>
      <c r="AV657" s="12" t="s">
        <v>82</v>
      </c>
      <c r="AW657" s="12" t="s">
        <v>35</v>
      </c>
      <c r="AX657" s="12" t="s">
        <v>74</v>
      </c>
      <c r="AY657" s="147" t="s">
        <v>165</v>
      </c>
    </row>
    <row r="658" spans="2:65" s="13" customFormat="1" ht="11.25">
      <c r="B658" s="152"/>
      <c r="D658" s="146" t="s">
        <v>175</v>
      </c>
      <c r="E658" s="153" t="s">
        <v>19</v>
      </c>
      <c r="F658" s="154" t="s">
        <v>853</v>
      </c>
      <c r="H658" s="155">
        <v>5.766</v>
      </c>
      <c r="I658" s="156"/>
      <c r="L658" s="152"/>
      <c r="M658" s="157"/>
      <c r="T658" s="158"/>
      <c r="AT658" s="153" t="s">
        <v>175</v>
      </c>
      <c r="AU658" s="153" t="s">
        <v>84</v>
      </c>
      <c r="AV658" s="13" t="s">
        <v>84</v>
      </c>
      <c r="AW658" s="13" t="s">
        <v>35</v>
      </c>
      <c r="AX658" s="13" t="s">
        <v>74</v>
      </c>
      <c r="AY658" s="153" t="s">
        <v>165</v>
      </c>
    </row>
    <row r="659" spans="2:65" s="13" customFormat="1" ht="11.25">
      <c r="B659" s="152"/>
      <c r="D659" s="146" t="s">
        <v>175</v>
      </c>
      <c r="E659" s="153" t="s">
        <v>19</v>
      </c>
      <c r="F659" s="154" t="s">
        <v>854</v>
      </c>
      <c r="H659" s="155">
        <v>0.193</v>
      </c>
      <c r="I659" s="156"/>
      <c r="L659" s="152"/>
      <c r="M659" s="157"/>
      <c r="T659" s="158"/>
      <c r="AT659" s="153" t="s">
        <v>175</v>
      </c>
      <c r="AU659" s="153" t="s">
        <v>84</v>
      </c>
      <c r="AV659" s="13" t="s">
        <v>84</v>
      </c>
      <c r="AW659" s="13" t="s">
        <v>35</v>
      </c>
      <c r="AX659" s="13" t="s">
        <v>74</v>
      </c>
      <c r="AY659" s="153" t="s">
        <v>165</v>
      </c>
    </row>
    <row r="660" spans="2:65" s="13" customFormat="1" ht="11.25">
      <c r="B660" s="152"/>
      <c r="D660" s="146" t="s">
        <v>175</v>
      </c>
      <c r="E660" s="153" t="s">
        <v>19</v>
      </c>
      <c r="F660" s="154" t="s">
        <v>855</v>
      </c>
      <c r="H660" s="155">
        <v>0.80600000000000005</v>
      </c>
      <c r="I660" s="156"/>
      <c r="L660" s="152"/>
      <c r="M660" s="157"/>
      <c r="T660" s="158"/>
      <c r="AT660" s="153" t="s">
        <v>175</v>
      </c>
      <c r="AU660" s="153" t="s">
        <v>84</v>
      </c>
      <c r="AV660" s="13" t="s">
        <v>84</v>
      </c>
      <c r="AW660" s="13" t="s">
        <v>35</v>
      </c>
      <c r="AX660" s="13" t="s">
        <v>74</v>
      </c>
      <c r="AY660" s="153" t="s">
        <v>165</v>
      </c>
    </row>
    <row r="661" spans="2:65" s="14" customFormat="1" ht="11.25">
      <c r="B661" s="159"/>
      <c r="D661" s="146" t="s">
        <v>175</v>
      </c>
      <c r="E661" s="160" t="s">
        <v>19</v>
      </c>
      <c r="F661" s="161" t="s">
        <v>178</v>
      </c>
      <c r="H661" s="162">
        <v>6.7649999999999997</v>
      </c>
      <c r="I661" s="163"/>
      <c r="L661" s="159"/>
      <c r="M661" s="164"/>
      <c r="T661" s="165"/>
      <c r="AT661" s="160" t="s">
        <v>175</v>
      </c>
      <c r="AU661" s="160" t="s">
        <v>84</v>
      </c>
      <c r="AV661" s="14" t="s">
        <v>172</v>
      </c>
      <c r="AW661" s="14" t="s">
        <v>35</v>
      </c>
      <c r="AX661" s="14" t="s">
        <v>82</v>
      </c>
      <c r="AY661" s="160" t="s">
        <v>165</v>
      </c>
    </row>
    <row r="662" spans="2:65" s="1" customFormat="1" ht="16.5" customHeight="1">
      <c r="B662" s="33"/>
      <c r="C662" s="166" t="s">
        <v>877</v>
      </c>
      <c r="D662" s="166" t="s">
        <v>294</v>
      </c>
      <c r="E662" s="167" t="s">
        <v>867</v>
      </c>
      <c r="F662" s="168" t="s">
        <v>868</v>
      </c>
      <c r="G662" s="169" t="s">
        <v>170</v>
      </c>
      <c r="H662" s="170">
        <v>7.78</v>
      </c>
      <c r="I662" s="171"/>
      <c r="J662" s="172">
        <f>ROUND(I662*H662,2)</f>
        <v>0</v>
      </c>
      <c r="K662" s="168" t="s">
        <v>171</v>
      </c>
      <c r="L662" s="173"/>
      <c r="M662" s="174" t="s">
        <v>19</v>
      </c>
      <c r="N662" s="175" t="s">
        <v>45</v>
      </c>
      <c r="P662" s="137">
        <f>O662*H662</f>
        <v>0</v>
      </c>
      <c r="Q662" s="137">
        <v>3.1E-4</v>
      </c>
      <c r="R662" s="137">
        <f>Q662*H662</f>
        <v>2.4118E-3</v>
      </c>
      <c r="S662" s="137">
        <v>0</v>
      </c>
      <c r="T662" s="138">
        <f>S662*H662</f>
        <v>0</v>
      </c>
      <c r="AR662" s="139" t="s">
        <v>275</v>
      </c>
      <c r="AT662" s="139" t="s">
        <v>294</v>
      </c>
      <c r="AU662" s="139" t="s">
        <v>84</v>
      </c>
      <c r="AY662" s="18" t="s">
        <v>165</v>
      </c>
      <c r="BE662" s="140">
        <f>IF(N662="základní",J662,0)</f>
        <v>0</v>
      </c>
      <c r="BF662" s="140">
        <f>IF(N662="snížená",J662,0)</f>
        <v>0</v>
      </c>
      <c r="BG662" s="140">
        <f>IF(N662="zákl. přenesená",J662,0)</f>
        <v>0</v>
      </c>
      <c r="BH662" s="140">
        <f>IF(N662="sníž. přenesená",J662,0)</f>
        <v>0</v>
      </c>
      <c r="BI662" s="140">
        <f>IF(N662="nulová",J662,0)</f>
        <v>0</v>
      </c>
      <c r="BJ662" s="18" t="s">
        <v>82</v>
      </c>
      <c r="BK662" s="140">
        <f>ROUND(I662*H662,2)</f>
        <v>0</v>
      </c>
      <c r="BL662" s="18" t="s">
        <v>222</v>
      </c>
      <c r="BM662" s="139" t="s">
        <v>880</v>
      </c>
    </row>
    <row r="663" spans="2:65" s="12" customFormat="1" ht="11.25">
      <c r="B663" s="145"/>
      <c r="D663" s="146" t="s">
        <v>175</v>
      </c>
      <c r="E663" s="147" t="s">
        <v>19</v>
      </c>
      <c r="F663" s="148" t="s">
        <v>870</v>
      </c>
      <c r="H663" s="147" t="s">
        <v>19</v>
      </c>
      <c r="I663" s="149"/>
      <c r="L663" s="145"/>
      <c r="M663" s="150"/>
      <c r="T663" s="151"/>
      <c r="AT663" s="147" t="s">
        <v>175</v>
      </c>
      <c r="AU663" s="147" t="s">
        <v>84</v>
      </c>
      <c r="AV663" s="12" t="s">
        <v>82</v>
      </c>
      <c r="AW663" s="12" t="s">
        <v>35</v>
      </c>
      <c r="AX663" s="12" t="s">
        <v>74</v>
      </c>
      <c r="AY663" s="147" t="s">
        <v>165</v>
      </c>
    </row>
    <row r="664" spans="2:65" s="13" customFormat="1" ht="11.25">
      <c r="B664" s="152"/>
      <c r="D664" s="146" t="s">
        <v>175</v>
      </c>
      <c r="E664" s="153" t="s">
        <v>19</v>
      </c>
      <c r="F664" s="154" t="s">
        <v>871</v>
      </c>
      <c r="H664" s="155">
        <v>7.78</v>
      </c>
      <c r="I664" s="156"/>
      <c r="L664" s="152"/>
      <c r="M664" s="157"/>
      <c r="T664" s="158"/>
      <c r="AT664" s="153" t="s">
        <v>175</v>
      </c>
      <c r="AU664" s="153" t="s">
        <v>84</v>
      </c>
      <c r="AV664" s="13" t="s">
        <v>84</v>
      </c>
      <c r="AW664" s="13" t="s">
        <v>35</v>
      </c>
      <c r="AX664" s="13" t="s">
        <v>74</v>
      </c>
      <c r="AY664" s="153" t="s">
        <v>165</v>
      </c>
    </row>
    <row r="665" spans="2:65" s="14" customFormat="1" ht="11.25">
      <c r="B665" s="159"/>
      <c r="D665" s="146" t="s">
        <v>175</v>
      </c>
      <c r="E665" s="160" t="s">
        <v>19</v>
      </c>
      <c r="F665" s="161" t="s">
        <v>178</v>
      </c>
      <c r="H665" s="162">
        <v>7.78</v>
      </c>
      <c r="I665" s="163"/>
      <c r="L665" s="159"/>
      <c r="M665" s="164"/>
      <c r="T665" s="165"/>
      <c r="AT665" s="160" t="s">
        <v>175</v>
      </c>
      <c r="AU665" s="160" t="s">
        <v>84</v>
      </c>
      <c r="AV665" s="14" t="s">
        <v>172</v>
      </c>
      <c r="AW665" s="14" t="s">
        <v>35</v>
      </c>
      <c r="AX665" s="14" t="s">
        <v>82</v>
      </c>
      <c r="AY665" s="160" t="s">
        <v>165</v>
      </c>
    </row>
    <row r="666" spans="2:65" s="1" customFormat="1" ht="24.2" customHeight="1">
      <c r="B666" s="33"/>
      <c r="C666" s="128" t="s">
        <v>544</v>
      </c>
      <c r="D666" s="128" t="s">
        <v>167</v>
      </c>
      <c r="E666" s="129" t="s">
        <v>872</v>
      </c>
      <c r="F666" s="130" t="s">
        <v>873</v>
      </c>
      <c r="G666" s="131" t="s">
        <v>170</v>
      </c>
      <c r="H666" s="132">
        <v>13.53</v>
      </c>
      <c r="I666" s="133"/>
      <c r="J666" s="134">
        <f>ROUND(I666*H666,2)</f>
        <v>0</v>
      </c>
      <c r="K666" s="130" t="s">
        <v>171</v>
      </c>
      <c r="L666" s="33"/>
      <c r="M666" s="135" t="s">
        <v>19</v>
      </c>
      <c r="N666" s="136" t="s">
        <v>45</v>
      </c>
      <c r="P666" s="137">
        <f>O666*H666</f>
        <v>0</v>
      </c>
      <c r="Q666" s="137">
        <v>0</v>
      </c>
      <c r="R666" s="137">
        <f>Q666*H666</f>
        <v>0</v>
      </c>
      <c r="S666" s="137">
        <v>0</v>
      </c>
      <c r="T666" s="138">
        <f>S666*H666</f>
        <v>0</v>
      </c>
      <c r="AR666" s="139" t="s">
        <v>222</v>
      </c>
      <c r="AT666" s="139" t="s">
        <v>167</v>
      </c>
      <c r="AU666" s="139" t="s">
        <v>84</v>
      </c>
      <c r="AY666" s="18" t="s">
        <v>165</v>
      </c>
      <c r="BE666" s="140">
        <f>IF(N666="základní",J666,0)</f>
        <v>0</v>
      </c>
      <c r="BF666" s="140">
        <f>IF(N666="snížená",J666,0)</f>
        <v>0</v>
      </c>
      <c r="BG666" s="140">
        <f>IF(N666="zákl. přenesená",J666,0)</f>
        <v>0</v>
      </c>
      <c r="BH666" s="140">
        <f>IF(N666="sníž. přenesená",J666,0)</f>
        <v>0</v>
      </c>
      <c r="BI666" s="140">
        <f>IF(N666="nulová",J666,0)</f>
        <v>0</v>
      </c>
      <c r="BJ666" s="18" t="s">
        <v>82</v>
      </c>
      <c r="BK666" s="140">
        <f>ROUND(I666*H666,2)</f>
        <v>0</v>
      </c>
      <c r="BL666" s="18" t="s">
        <v>222</v>
      </c>
      <c r="BM666" s="139" t="s">
        <v>886</v>
      </c>
    </row>
    <row r="667" spans="2:65" s="1" customFormat="1" ht="11.25">
      <c r="B667" s="33"/>
      <c r="D667" s="141" t="s">
        <v>173</v>
      </c>
      <c r="F667" s="142" t="s">
        <v>875</v>
      </c>
      <c r="I667" s="143"/>
      <c r="L667" s="33"/>
      <c r="M667" s="144"/>
      <c r="T667" s="54"/>
      <c r="AT667" s="18" t="s">
        <v>173</v>
      </c>
      <c r="AU667" s="18" t="s">
        <v>84</v>
      </c>
    </row>
    <row r="668" spans="2:65" s="13" customFormat="1" ht="11.25">
      <c r="B668" s="152"/>
      <c r="D668" s="146" t="s">
        <v>175</v>
      </c>
      <c r="E668" s="153" t="s">
        <v>19</v>
      </c>
      <c r="F668" s="154" t="s">
        <v>876</v>
      </c>
      <c r="H668" s="155">
        <v>13.53</v>
      </c>
      <c r="I668" s="156"/>
      <c r="L668" s="152"/>
      <c r="M668" s="157"/>
      <c r="T668" s="158"/>
      <c r="AT668" s="153" t="s">
        <v>175</v>
      </c>
      <c r="AU668" s="153" t="s">
        <v>84</v>
      </c>
      <c r="AV668" s="13" t="s">
        <v>84</v>
      </c>
      <c r="AW668" s="13" t="s">
        <v>35</v>
      </c>
      <c r="AX668" s="13" t="s">
        <v>74</v>
      </c>
      <c r="AY668" s="153" t="s">
        <v>165</v>
      </c>
    </row>
    <row r="669" spans="2:65" s="14" customFormat="1" ht="11.25">
      <c r="B669" s="159"/>
      <c r="D669" s="146" t="s">
        <v>175</v>
      </c>
      <c r="E669" s="160" t="s">
        <v>19</v>
      </c>
      <c r="F669" s="161" t="s">
        <v>178</v>
      </c>
      <c r="H669" s="162">
        <v>13.53</v>
      </c>
      <c r="I669" s="163"/>
      <c r="L669" s="159"/>
      <c r="M669" s="164"/>
      <c r="T669" s="165"/>
      <c r="AT669" s="160" t="s">
        <v>175</v>
      </c>
      <c r="AU669" s="160" t="s">
        <v>84</v>
      </c>
      <c r="AV669" s="14" t="s">
        <v>172</v>
      </c>
      <c r="AW669" s="14" t="s">
        <v>35</v>
      </c>
      <c r="AX669" s="14" t="s">
        <v>82</v>
      </c>
      <c r="AY669" s="160" t="s">
        <v>165</v>
      </c>
    </row>
    <row r="670" spans="2:65" s="1" customFormat="1" ht="24.2" customHeight="1">
      <c r="B670" s="33"/>
      <c r="C670" s="128" t="s">
        <v>890</v>
      </c>
      <c r="D670" s="128" t="s">
        <v>167</v>
      </c>
      <c r="E670" s="129" t="s">
        <v>878</v>
      </c>
      <c r="F670" s="130" t="s">
        <v>879</v>
      </c>
      <c r="G670" s="131" t="s">
        <v>221</v>
      </c>
      <c r="H670" s="132">
        <v>2.4E-2</v>
      </c>
      <c r="I670" s="133"/>
      <c r="J670" s="134">
        <f>ROUND(I670*H670,2)</f>
        <v>0</v>
      </c>
      <c r="K670" s="130" t="s">
        <v>171</v>
      </c>
      <c r="L670" s="33"/>
      <c r="M670" s="135" t="s">
        <v>19</v>
      </c>
      <c r="N670" s="136" t="s">
        <v>45</v>
      </c>
      <c r="P670" s="137">
        <f>O670*H670</f>
        <v>0</v>
      </c>
      <c r="Q670" s="137">
        <v>0</v>
      </c>
      <c r="R670" s="137">
        <f>Q670*H670</f>
        <v>0</v>
      </c>
      <c r="S670" s="137">
        <v>0</v>
      </c>
      <c r="T670" s="138">
        <f>S670*H670</f>
        <v>0</v>
      </c>
      <c r="AR670" s="139" t="s">
        <v>222</v>
      </c>
      <c r="AT670" s="139" t="s">
        <v>167</v>
      </c>
      <c r="AU670" s="139" t="s">
        <v>84</v>
      </c>
      <c r="AY670" s="18" t="s">
        <v>165</v>
      </c>
      <c r="BE670" s="140">
        <f>IF(N670="základní",J670,0)</f>
        <v>0</v>
      </c>
      <c r="BF670" s="140">
        <f>IF(N670="snížená",J670,0)</f>
        <v>0</v>
      </c>
      <c r="BG670" s="140">
        <f>IF(N670="zákl. přenesená",J670,0)</f>
        <v>0</v>
      </c>
      <c r="BH670" s="140">
        <f>IF(N670="sníž. přenesená",J670,0)</f>
        <v>0</v>
      </c>
      <c r="BI670" s="140">
        <f>IF(N670="nulová",J670,0)</f>
        <v>0</v>
      </c>
      <c r="BJ670" s="18" t="s">
        <v>82</v>
      </c>
      <c r="BK670" s="140">
        <f>ROUND(I670*H670,2)</f>
        <v>0</v>
      </c>
      <c r="BL670" s="18" t="s">
        <v>222</v>
      </c>
      <c r="BM670" s="139" t="s">
        <v>893</v>
      </c>
    </row>
    <row r="671" spans="2:65" s="1" customFormat="1" ht="11.25">
      <c r="B671" s="33"/>
      <c r="D671" s="141" t="s">
        <v>173</v>
      </c>
      <c r="F671" s="142" t="s">
        <v>881</v>
      </c>
      <c r="I671" s="143"/>
      <c r="L671" s="33"/>
      <c r="M671" s="144"/>
      <c r="T671" s="54"/>
      <c r="AT671" s="18" t="s">
        <v>173</v>
      </c>
      <c r="AU671" s="18" t="s">
        <v>84</v>
      </c>
    </row>
    <row r="672" spans="2:65" s="11" customFormat="1" ht="22.9" customHeight="1">
      <c r="B672" s="116"/>
      <c r="D672" s="117" t="s">
        <v>73</v>
      </c>
      <c r="E672" s="126" t="s">
        <v>882</v>
      </c>
      <c r="F672" s="126" t="s">
        <v>883</v>
      </c>
      <c r="I672" s="119"/>
      <c r="J672" s="127">
        <f>BK672</f>
        <v>0</v>
      </c>
      <c r="L672" s="116"/>
      <c r="M672" s="121"/>
      <c r="P672" s="122">
        <f>SUM(P673:P691)</f>
        <v>0</v>
      </c>
      <c r="R672" s="122">
        <f>SUM(R673:R691)</f>
        <v>1.42582E-2</v>
      </c>
      <c r="T672" s="123">
        <f>SUM(T673:T691)</f>
        <v>0</v>
      </c>
      <c r="AR672" s="117" t="s">
        <v>84</v>
      </c>
      <c r="AT672" s="124" t="s">
        <v>73</v>
      </c>
      <c r="AU672" s="124" t="s">
        <v>82</v>
      </c>
      <c r="AY672" s="117" t="s">
        <v>165</v>
      </c>
      <c r="BK672" s="125">
        <f>SUM(BK673:BK691)</f>
        <v>0</v>
      </c>
    </row>
    <row r="673" spans="2:65" s="1" customFormat="1" ht="24.2" customHeight="1">
      <c r="B673" s="33"/>
      <c r="C673" s="128" t="s">
        <v>549</v>
      </c>
      <c r="D673" s="128" t="s">
        <v>167</v>
      </c>
      <c r="E673" s="129" t="s">
        <v>884</v>
      </c>
      <c r="F673" s="130" t="s">
        <v>885</v>
      </c>
      <c r="G673" s="131" t="s">
        <v>170</v>
      </c>
      <c r="H673" s="132">
        <v>0.69699999999999995</v>
      </c>
      <c r="I673" s="133"/>
      <c r="J673" s="134">
        <f>ROUND(I673*H673,2)</f>
        <v>0</v>
      </c>
      <c r="K673" s="130" t="s">
        <v>171</v>
      </c>
      <c r="L673" s="33"/>
      <c r="M673" s="135" t="s">
        <v>19</v>
      </c>
      <c r="N673" s="136" t="s">
        <v>45</v>
      </c>
      <c r="P673" s="137">
        <f>O673*H673</f>
        <v>0</v>
      </c>
      <c r="Q673" s="137">
        <v>6.0000000000000001E-3</v>
      </c>
      <c r="R673" s="137">
        <f>Q673*H673</f>
        <v>4.182E-3</v>
      </c>
      <c r="S673" s="137">
        <v>0</v>
      </c>
      <c r="T673" s="138">
        <f>S673*H673</f>
        <v>0</v>
      </c>
      <c r="AR673" s="139" t="s">
        <v>222</v>
      </c>
      <c r="AT673" s="139" t="s">
        <v>167</v>
      </c>
      <c r="AU673" s="139" t="s">
        <v>84</v>
      </c>
      <c r="AY673" s="18" t="s">
        <v>165</v>
      </c>
      <c r="BE673" s="140">
        <f>IF(N673="základní",J673,0)</f>
        <v>0</v>
      </c>
      <c r="BF673" s="140">
        <f>IF(N673="snížená",J673,0)</f>
        <v>0</v>
      </c>
      <c r="BG673" s="140">
        <f>IF(N673="zákl. přenesená",J673,0)</f>
        <v>0</v>
      </c>
      <c r="BH673" s="140">
        <f>IF(N673="sníž. přenesená",J673,0)</f>
        <v>0</v>
      </c>
      <c r="BI673" s="140">
        <f>IF(N673="nulová",J673,0)</f>
        <v>0</v>
      </c>
      <c r="BJ673" s="18" t="s">
        <v>82</v>
      </c>
      <c r="BK673" s="140">
        <f>ROUND(I673*H673,2)</f>
        <v>0</v>
      </c>
      <c r="BL673" s="18" t="s">
        <v>222</v>
      </c>
      <c r="BM673" s="139" t="s">
        <v>897</v>
      </c>
    </row>
    <row r="674" spans="2:65" s="1" customFormat="1" ht="11.25">
      <c r="B674" s="33"/>
      <c r="D674" s="141" t="s">
        <v>173</v>
      </c>
      <c r="F674" s="142" t="s">
        <v>887</v>
      </c>
      <c r="I674" s="143"/>
      <c r="L674" s="33"/>
      <c r="M674" s="144"/>
      <c r="T674" s="54"/>
      <c r="AT674" s="18" t="s">
        <v>173</v>
      </c>
      <c r="AU674" s="18" t="s">
        <v>84</v>
      </c>
    </row>
    <row r="675" spans="2:65" s="12" customFormat="1" ht="11.25">
      <c r="B675" s="145"/>
      <c r="D675" s="146" t="s">
        <v>175</v>
      </c>
      <c r="E675" s="147" t="s">
        <v>19</v>
      </c>
      <c r="F675" s="148" t="s">
        <v>888</v>
      </c>
      <c r="H675" s="147" t="s">
        <v>19</v>
      </c>
      <c r="I675" s="149"/>
      <c r="L675" s="145"/>
      <c r="M675" s="150"/>
      <c r="T675" s="151"/>
      <c r="AT675" s="147" t="s">
        <v>175</v>
      </c>
      <c r="AU675" s="147" t="s">
        <v>84</v>
      </c>
      <c r="AV675" s="12" t="s">
        <v>82</v>
      </c>
      <c r="AW675" s="12" t="s">
        <v>35</v>
      </c>
      <c r="AX675" s="12" t="s">
        <v>74</v>
      </c>
      <c r="AY675" s="147" t="s">
        <v>165</v>
      </c>
    </row>
    <row r="676" spans="2:65" s="13" customFormat="1" ht="11.25">
      <c r="B676" s="152"/>
      <c r="D676" s="146" t="s">
        <v>175</v>
      </c>
      <c r="E676" s="153" t="s">
        <v>19</v>
      </c>
      <c r="F676" s="154" t="s">
        <v>889</v>
      </c>
      <c r="H676" s="155">
        <v>0.69699999999999995</v>
      </c>
      <c r="I676" s="156"/>
      <c r="L676" s="152"/>
      <c r="M676" s="157"/>
      <c r="T676" s="158"/>
      <c r="AT676" s="153" t="s">
        <v>175</v>
      </c>
      <c r="AU676" s="153" t="s">
        <v>84</v>
      </c>
      <c r="AV676" s="13" t="s">
        <v>84</v>
      </c>
      <c r="AW676" s="13" t="s">
        <v>35</v>
      </c>
      <c r="AX676" s="13" t="s">
        <v>74</v>
      </c>
      <c r="AY676" s="153" t="s">
        <v>165</v>
      </c>
    </row>
    <row r="677" spans="2:65" s="14" customFormat="1" ht="11.25">
      <c r="B677" s="159"/>
      <c r="D677" s="146" t="s">
        <v>175</v>
      </c>
      <c r="E677" s="160" t="s">
        <v>19</v>
      </c>
      <c r="F677" s="161" t="s">
        <v>178</v>
      </c>
      <c r="H677" s="162">
        <v>0.69699999999999995</v>
      </c>
      <c r="I677" s="163"/>
      <c r="L677" s="159"/>
      <c r="M677" s="164"/>
      <c r="T677" s="165"/>
      <c r="AT677" s="160" t="s">
        <v>175</v>
      </c>
      <c r="AU677" s="160" t="s">
        <v>84</v>
      </c>
      <c r="AV677" s="14" t="s">
        <v>172</v>
      </c>
      <c r="AW677" s="14" t="s">
        <v>35</v>
      </c>
      <c r="AX677" s="14" t="s">
        <v>82</v>
      </c>
      <c r="AY677" s="160" t="s">
        <v>165</v>
      </c>
    </row>
    <row r="678" spans="2:65" s="1" customFormat="1" ht="16.5" customHeight="1">
      <c r="B678" s="33"/>
      <c r="C678" s="166" t="s">
        <v>900</v>
      </c>
      <c r="D678" s="166" t="s">
        <v>294</v>
      </c>
      <c r="E678" s="167" t="s">
        <v>891</v>
      </c>
      <c r="F678" s="168" t="s">
        <v>892</v>
      </c>
      <c r="G678" s="169" t="s">
        <v>170</v>
      </c>
      <c r="H678" s="170">
        <v>0.73199999999999998</v>
      </c>
      <c r="I678" s="171"/>
      <c r="J678" s="172">
        <f>ROUND(I678*H678,2)</f>
        <v>0</v>
      </c>
      <c r="K678" s="168" t="s">
        <v>171</v>
      </c>
      <c r="L678" s="173"/>
      <c r="M678" s="174" t="s">
        <v>19</v>
      </c>
      <c r="N678" s="175" t="s">
        <v>45</v>
      </c>
      <c r="P678" s="137">
        <f>O678*H678</f>
        <v>0</v>
      </c>
      <c r="Q678" s="137">
        <v>1.5E-3</v>
      </c>
      <c r="R678" s="137">
        <f>Q678*H678</f>
        <v>1.098E-3</v>
      </c>
      <c r="S678" s="137">
        <v>0</v>
      </c>
      <c r="T678" s="138">
        <f>S678*H678</f>
        <v>0</v>
      </c>
      <c r="AR678" s="139" t="s">
        <v>275</v>
      </c>
      <c r="AT678" s="139" t="s">
        <v>294</v>
      </c>
      <c r="AU678" s="139" t="s">
        <v>84</v>
      </c>
      <c r="AY678" s="18" t="s">
        <v>165</v>
      </c>
      <c r="BE678" s="140">
        <f>IF(N678="základní",J678,0)</f>
        <v>0</v>
      </c>
      <c r="BF678" s="140">
        <f>IF(N678="snížená",J678,0)</f>
        <v>0</v>
      </c>
      <c r="BG678" s="140">
        <f>IF(N678="zákl. přenesená",J678,0)</f>
        <v>0</v>
      </c>
      <c r="BH678" s="140">
        <f>IF(N678="sníž. přenesená",J678,0)</f>
        <v>0</v>
      </c>
      <c r="BI678" s="140">
        <f>IF(N678="nulová",J678,0)</f>
        <v>0</v>
      </c>
      <c r="BJ678" s="18" t="s">
        <v>82</v>
      </c>
      <c r="BK678" s="140">
        <f>ROUND(I678*H678,2)</f>
        <v>0</v>
      </c>
      <c r="BL678" s="18" t="s">
        <v>222</v>
      </c>
      <c r="BM678" s="139" t="s">
        <v>903</v>
      </c>
    </row>
    <row r="679" spans="2:65" s="13" customFormat="1" ht="11.25">
      <c r="B679" s="152"/>
      <c r="D679" s="146" t="s">
        <v>175</v>
      </c>
      <c r="E679" s="153" t="s">
        <v>19</v>
      </c>
      <c r="F679" s="154" t="s">
        <v>894</v>
      </c>
      <c r="H679" s="155">
        <v>0.73199999999999998</v>
      </c>
      <c r="I679" s="156"/>
      <c r="L679" s="152"/>
      <c r="M679" s="157"/>
      <c r="T679" s="158"/>
      <c r="AT679" s="153" t="s">
        <v>175</v>
      </c>
      <c r="AU679" s="153" t="s">
        <v>84</v>
      </c>
      <c r="AV679" s="13" t="s">
        <v>84</v>
      </c>
      <c r="AW679" s="13" t="s">
        <v>35</v>
      </c>
      <c r="AX679" s="13" t="s">
        <v>74</v>
      </c>
      <c r="AY679" s="153" t="s">
        <v>165</v>
      </c>
    </row>
    <row r="680" spans="2:65" s="14" customFormat="1" ht="11.25">
      <c r="B680" s="159"/>
      <c r="D680" s="146" t="s">
        <v>175</v>
      </c>
      <c r="E680" s="160" t="s">
        <v>19</v>
      </c>
      <c r="F680" s="161" t="s">
        <v>178</v>
      </c>
      <c r="H680" s="162">
        <v>0.73199999999999998</v>
      </c>
      <c r="I680" s="163"/>
      <c r="L680" s="159"/>
      <c r="M680" s="164"/>
      <c r="T680" s="165"/>
      <c r="AT680" s="160" t="s">
        <v>175</v>
      </c>
      <c r="AU680" s="160" t="s">
        <v>84</v>
      </c>
      <c r="AV680" s="14" t="s">
        <v>172</v>
      </c>
      <c r="AW680" s="14" t="s">
        <v>35</v>
      </c>
      <c r="AX680" s="14" t="s">
        <v>82</v>
      </c>
      <c r="AY680" s="160" t="s">
        <v>165</v>
      </c>
    </row>
    <row r="681" spans="2:65" s="1" customFormat="1" ht="24.2" customHeight="1">
      <c r="B681" s="33"/>
      <c r="C681" s="128" t="s">
        <v>555</v>
      </c>
      <c r="D681" s="128" t="s">
        <v>167</v>
      </c>
      <c r="E681" s="129" t="s">
        <v>895</v>
      </c>
      <c r="F681" s="130" t="s">
        <v>896</v>
      </c>
      <c r="G681" s="131" t="s">
        <v>170</v>
      </c>
      <c r="H681" s="132">
        <v>4.9850000000000003</v>
      </c>
      <c r="I681" s="133"/>
      <c r="J681" s="134">
        <f>ROUND(I681*H681,2)</f>
        <v>0</v>
      </c>
      <c r="K681" s="130" t="s">
        <v>171</v>
      </c>
      <c r="L681" s="33"/>
      <c r="M681" s="135" t="s">
        <v>19</v>
      </c>
      <c r="N681" s="136" t="s">
        <v>45</v>
      </c>
      <c r="P681" s="137">
        <f>O681*H681</f>
        <v>0</v>
      </c>
      <c r="Q681" s="137">
        <v>1.2E-4</v>
      </c>
      <c r="R681" s="137">
        <f>Q681*H681</f>
        <v>5.9820000000000001E-4</v>
      </c>
      <c r="S681" s="137">
        <v>0</v>
      </c>
      <c r="T681" s="138">
        <f>S681*H681</f>
        <v>0</v>
      </c>
      <c r="AR681" s="139" t="s">
        <v>222</v>
      </c>
      <c r="AT681" s="139" t="s">
        <v>167</v>
      </c>
      <c r="AU681" s="139" t="s">
        <v>84</v>
      </c>
      <c r="AY681" s="18" t="s">
        <v>165</v>
      </c>
      <c r="BE681" s="140">
        <f>IF(N681="základní",J681,0)</f>
        <v>0</v>
      </c>
      <c r="BF681" s="140">
        <f>IF(N681="snížená",J681,0)</f>
        <v>0</v>
      </c>
      <c r="BG681" s="140">
        <f>IF(N681="zákl. přenesená",J681,0)</f>
        <v>0</v>
      </c>
      <c r="BH681" s="140">
        <f>IF(N681="sníž. přenesená",J681,0)</f>
        <v>0</v>
      </c>
      <c r="BI681" s="140">
        <f>IF(N681="nulová",J681,0)</f>
        <v>0</v>
      </c>
      <c r="BJ681" s="18" t="s">
        <v>82</v>
      </c>
      <c r="BK681" s="140">
        <f>ROUND(I681*H681,2)</f>
        <v>0</v>
      </c>
      <c r="BL681" s="18" t="s">
        <v>222</v>
      </c>
      <c r="BM681" s="139" t="s">
        <v>908</v>
      </c>
    </row>
    <row r="682" spans="2:65" s="1" customFormat="1" ht="11.25">
      <c r="B682" s="33"/>
      <c r="D682" s="141" t="s">
        <v>173</v>
      </c>
      <c r="F682" s="142" t="s">
        <v>898</v>
      </c>
      <c r="I682" s="143"/>
      <c r="L682" s="33"/>
      <c r="M682" s="144"/>
      <c r="T682" s="54"/>
      <c r="AT682" s="18" t="s">
        <v>173</v>
      </c>
      <c r="AU682" s="18" t="s">
        <v>84</v>
      </c>
    </row>
    <row r="683" spans="2:65" s="12" customFormat="1" ht="11.25">
      <c r="B683" s="145"/>
      <c r="D683" s="146" t="s">
        <v>175</v>
      </c>
      <c r="E683" s="147" t="s">
        <v>19</v>
      </c>
      <c r="F683" s="148" t="s">
        <v>291</v>
      </c>
      <c r="H683" s="147" t="s">
        <v>19</v>
      </c>
      <c r="I683" s="149"/>
      <c r="L683" s="145"/>
      <c r="M683" s="150"/>
      <c r="T683" s="151"/>
      <c r="AT683" s="147" t="s">
        <v>175</v>
      </c>
      <c r="AU683" s="147" t="s">
        <v>84</v>
      </c>
      <c r="AV683" s="12" t="s">
        <v>82</v>
      </c>
      <c r="AW683" s="12" t="s">
        <v>35</v>
      </c>
      <c r="AX683" s="12" t="s">
        <v>74</v>
      </c>
      <c r="AY683" s="147" t="s">
        <v>165</v>
      </c>
    </row>
    <row r="684" spans="2:65" s="13" customFormat="1" ht="11.25">
      <c r="B684" s="152"/>
      <c r="D684" s="146" t="s">
        <v>175</v>
      </c>
      <c r="E684" s="153" t="s">
        <v>19</v>
      </c>
      <c r="F684" s="154" t="s">
        <v>899</v>
      </c>
      <c r="H684" s="155">
        <v>4.9850000000000003</v>
      </c>
      <c r="I684" s="156"/>
      <c r="L684" s="152"/>
      <c r="M684" s="157"/>
      <c r="T684" s="158"/>
      <c r="AT684" s="153" t="s">
        <v>175</v>
      </c>
      <c r="AU684" s="153" t="s">
        <v>84</v>
      </c>
      <c r="AV684" s="13" t="s">
        <v>84</v>
      </c>
      <c r="AW684" s="13" t="s">
        <v>35</v>
      </c>
      <c r="AX684" s="13" t="s">
        <v>74</v>
      </c>
      <c r="AY684" s="153" t="s">
        <v>165</v>
      </c>
    </row>
    <row r="685" spans="2:65" s="14" customFormat="1" ht="11.25">
      <c r="B685" s="159"/>
      <c r="D685" s="146" t="s">
        <v>175</v>
      </c>
      <c r="E685" s="160" t="s">
        <v>19</v>
      </c>
      <c r="F685" s="161" t="s">
        <v>178</v>
      </c>
      <c r="H685" s="162">
        <v>4.9850000000000003</v>
      </c>
      <c r="I685" s="163"/>
      <c r="L685" s="159"/>
      <c r="M685" s="164"/>
      <c r="T685" s="165"/>
      <c r="AT685" s="160" t="s">
        <v>175</v>
      </c>
      <c r="AU685" s="160" t="s">
        <v>84</v>
      </c>
      <c r="AV685" s="14" t="s">
        <v>172</v>
      </c>
      <c r="AW685" s="14" t="s">
        <v>35</v>
      </c>
      <c r="AX685" s="14" t="s">
        <v>82</v>
      </c>
      <c r="AY685" s="160" t="s">
        <v>165</v>
      </c>
    </row>
    <row r="686" spans="2:65" s="1" customFormat="1" ht="16.5" customHeight="1">
      <c r="B686" s="33"/>
      <c r="C686" s="166" t="s">
        <v>912</v>
      </c>
      <c r="D686" s="166" t="s">
        <v>294</v>
      </c>
      <c r="E686" s="167" t="s">
        <v>901</v>
      </c>
      <c r="F686" s="168" t="s">
        <v>902</v>
      </c>
      <c r="G686" s="169" t="s">
        <v>191</v>
      </c>
      <c r="H686" s="170">
        <v>0.41899999999999998</v>
      </c>
      <c r="I686" s="171"/>
      <c r="J686" s="172">
        <f>ROUND(I686*H686,2)</f>
        <v>0</v>
      </c>
      <c r="K686" s="168" t="s">
        <v>171</v>
      </c>
      <c r="L686" s="173"/>
      <c r="M686" s="174" t="s">
        <v>19</v>
      </c>
      <c r="N686" s="175" t="s">
        <v>45</v>
      </c>
      <c r="P686" s="137">
        <f>O686*H686</f>
        <v>0</v>
      </c>
      <c r="Q686" s="137">
        <v>0.02</v>
      </c>
      <c r="R686" s="137">
        <f>Q686*H686</f>
        <v>8.3800000000000003E-3</v>
      </c>
      <c r="S686" s="137">
        <v>0</v>
      </c>
      <c r="T686" s="138">
        <f>S686*H686</f>
        <v>0</v>
      </c>
      <c r="AR686" s="139" t="s">
        <v>275</v>
      </c>
      <c r="AT686" s="139" t="s">
        <v>294</v>
      </c>
      <c r="AU686" s="139" t="s">
        <v>84</v>
      </c>
      <c r="AY686" s="18" t="s">
        <v>165</v>
      </c>
      <c r="BE686" s="140">
        <f>IF(N686="základní",J686,0)</f>
        <v>0</v>
      </c>
      <c r="BF686" s="140">
        <f>IF(N686="snížená",J686,0)</f>
        <v>0</v>
      </c>
      <c r="BG686" s="140">
        <f>IF(N686="zákl. přenesená",J686,0)</f>
        <v>0</v>
      </c>
      <c r="BH686" s="140">
        <f>IF(N686="sníž. přenesená",J686,0)</f>
        <v>0</v>
      </c>
      <c r="BI686" s="140">
        <f>IF(N686="nulová",J686,0)</f>
        <v>0</v>
      </c>
      <c r="BJ686" s="18" t="s">
        <v>82</v>
      </c>
      <c r="BK686" s="140">
        <f>ROUND(I686*H686,2)</f>
        <v>0</v>
      </c>
      <c r="BL686" s="18" t="s">
        <v>222</v>
      </c>
      <c r="BM686" s="139" t="s">
        <v>915</v>
      </c>
    </row>
    <row r="687" spans="2:65" s="12" customFormat="1" ht="11.25">
      <c r="B687" s="145"/>
      <c r="D687" s="146" t="s">
        <v>175</v>
      </c>
      <c r="E687" s="147" t="s">
        <v>19</v>
      </c>
      <c r="F687" s="148" t="s">
        <v>904</v>
      </c>
      <c r="H687" s="147" t="s">
        <v>19</v>
      </c>
      <c r="I687" s="149"/>
      <c r="L687" s="145"/>
      <c r="M687" s="150"/>
      <c r="T687" s="151"/>
      <c r="AT687" s="147" t="s">
        <v>175</v>
      </c>
      <c r="AU687" s="147" t="s">
        <v>84</v>
      </c>
      <c r="AV687" s="12" t="s">
        <v>82</v>
      </c>
      <c r="AW687" s="12" t="s">
        <v>35</v>
      </c>
      <c r="AX687" s="12" t="s">
        <v>74</v>
      </c>
      <c r="AY687" s="147" t="s">
        <v>165</v>
      </c>
    </row>
    <row r="688" spans="2:65" s="13" customFormat="1" ht="11.25">
      <c r="B688" s="152"/>
      <c r="D688" s="146" t="s">
        <v>175</v>
      </c>
      <c r="E688" s="153" t="s">
        <v>19</v>
      </c>
      <c r="F688" s="154" t="s">
        <v>905</v>
      </c>
      <c r="H688" s="155">
        <v>0.41899999999999998</v>
      </c>
      <c r="I688" s="156"/>
      <c r="L688" s="152"/>
      <c r="M688" s="157"/>
      <c r="T688" s="158"/>
      <c r="AT688" s="153" t="s">
        <v>175</v>
      </c>
      <c r="AU688" s="153" t="s">
        <v>84</v>
      </c>
      <c r="AV688" s="13" t="s">
        <v>84</v>
      </c>
      <c r="AW688" s="13" t="s">
        <v>35</v>
      </c>
      <c r="AX688" s="13" t="s">
        <v>74</v>
      </c>
      <c r="AY688" s="153" t="s">
        <v>165</v>
      </c>
    </row>
    <row r="689" spans="2:65" s="14" customFormat="1" ht="11.25">
      <c r="B689" s="159"/>
      <c r="D689" s="146" t="s">
        <v>175</v>
      </c>
      <c r="E689" s="160" t="s">
        <v>19</v>
      </c>
      <c r="F689" s="161" t="s">
        <v>178</v>
      </c>
      <c r="H689" s="162">
        <v>0.41899999999999998</v>
      </c>
      <c r="I689" s="163"/>
      <c r="L689" s="159"/>
      <c r="M689" s="164"/>
      <c r="T689" s="165"/>
      <c r="AT689" s="160" t="s">
        <v>175</v>
      </c>
      <c r="AU689" s="160" t="s">
        <v>84</v>
      </c>
      <c r="AV689" s="14" t="s">
        <v>172</v>
      </c>
      <c r="AW689" s="14" t="s">
        <v>35</v>
      </c>
      <c r="AX689" s="14" t="s">
        <v>82</v>
      </c>
      <c r="AY689" s="160" t="s">
        <v>165</v>
      </c>
    </row>
    <row r="690" spans="2:65" s="1" customFormat="1" ht="24.2" customHeight="1">
      <c r="B690" s="33"/>
      <c r="C690" s="128" t="s">
        <v>559</v>
      </c>
      <c r="D690" s="128" t="s">
        <v>167</v>
      </c>
      <c r="E690" s="129" t="s">
        <v>906</v>
      </c>
      <c r="F690" s="130" t="s">
        <v>907</v>
      </c>
      <c r="G690" s="131" t="s">
        <v>221</v>
      </c>
      <c r="H690" s="132">
        <v>1.4E-2</v>
      </c>
      <c r="I690" s="133"/>
      <c r="J690" s="134">
        <f>ROUND(I690*H690,2)</f>
        <v>0</v>
      </c>
      <c r="K690" s="130" t="s">
        <v>171</v>
      </c>
      <c r="L690" s="33"/>
      <c r="M690" s="135" t="s">
        <v>19</v>
      </c>
      <c r="N690" s="136" t="s">
        <v>45</v>
      </c>
      <c r="P690" s="137">
        <f>O690*H690</f>
        <v>0</v>
      </c>
      <c r="Q690" s="137">
        <v>0</v>
      </c>
      <c r="R690" s="137">
        <f>Q690*H690</f>
        <v>0</v>
      </c>
      <c r="S690" s="137">
        <v>0</v>
      </c>
      <c r="T690" s="138">
        <f>S690*H690</f>
        <v>0</v>
      </c>
      <c r="AR690" s="139" t="s">
        <v>222</v>
      </c>
      <c r="AT690" s="139" t="s">
        <v>167</v>
      </c>
      <c r="AU690" s="139" t="s">
        <v>84</v>
      </c>
      <c r="AY690" s="18" t="s">
        <v>165</v>
      </c>
      <c r="BE690" s="140">
        <f>IF(N690="základní",J690,0)</f>
        <v>0</v>
      </c>
      <c r="BF690" s="140">
        <f>IF(N690="snížená",J690,0)</f>
        <v>0</v>
      </c>
      <c r="BG690" s="140">
        <f>IF(N690="zákl. přenesená",J690,0)</f>
        <v>0</v>
      </c>
      <c r="BH690" s="140">
        <f>IF(N690="sníž. přenesená",J690,0)</f>
        <v>0</v>
      </c>
      <c r="BI690" s="140">
        <f>IF(N690="nulová",J690,0)</f>
        <v>0</v>
      </c>
      <c r="BJ690" s="18" t="s">
        <v>82</v>
      </c>
      <c r="BK690" s="140">
        <f>ROUND(I690*H690,2)</f>
        <v>0</v>
      </c>
      <c r="BL690" s="18" t="s">
        <v>222</v>
      </c>
      <c r="BM690" s="139" t="s">
        <v>920</v>
      </c>
    </row>
    <row r="691" spans="2:65" s="1" customFormat="1" ht="11.25">
      <c r="B691" s="33"/>
      <c r="D691" s="141" t="s">
        <v>173</v>
      </c>
      <c r="F691" s="142" t="s">
        <v>909</v>
      </c>
      <c r="I691" s="143"/>
      <c r="L691" s="33"/>
      <c r="M691" s="144"/>
      <c r="T691" s="54"/>
      <c r="AT691" s="18" t="s">
        <v>173</v>
      </c>
      <c r="AU691" s="18" t="s">
        <v>84</v>
      </c>
    </row>
    <row r="692" spans="2:65" s="11" customFormat="1" ht="22.9" customHeight="1">
      <c r="B692" s="116"/>
      <c r="D692" s="117" t="s">
        <v>73</v>
      </c>
      <c r="E692" s="126" t="s">
        <v>910</v>
      </c>
      <c r="F692" s="126" t="s">
        <v>911</v>
      </c>
      <c r="I692" s="119"/>
      <c r="J692" s="127">
        <f>BK692</f>
        <v>0</v>
      </c>
      <c r="L692" s="116"/>
      <c r="M692" s="121"/>
      <c r="P692" s="122">
        <f>SUM(P693:P705)</f>
        <v>0</v>
      </c>
      <c r="R692" s="122">
        <f>SUM(R693:R705)</f>
        <v>2E-3</v>
      </c>
      <c r="T692" s="123">
        <f>SUM(T693:T705)</f>
        <v>0</v>
      </c>
      <c r="AR692" s="117" t="s">
        <v>84</v>
      </c>
      <c r="AT692" s="124" t="s">
        <v>73</v>
      </c>
      <c r="AU692" s="124" t="s">
        <v>82</v>
      </c>
      <c r="AY692" s="117" t="s">
        <v>165</v>
      </c>
      <c r="BK692" s="125">
        <f>SUM(BK693:BK705)</f>
        <v>0</v>
      </c>
    </row>
    <row r="693" spans="2:65" s="1" customFormat="1" ht="16.5" customHeight="1">
      <c r="B693" s="33"/>
      <c r="C693" s="128" t="s">
        <v>922</v>
      </c>
      <c r="D693" s="128" t="s">
        <v>167</v>
      </c>
      <c r="E693" s="129" t="s">
        <v>913</v>
      </c>
      <c r="F693" s="130" t="s">
        <v>914</v>
      </c>
      <c r="G693" s="131" t="s">
        <v>336</v>
      </c>
      <c r="H693" s="132">
        <v>2</v>
      </c>
      <c r="I693" s="133"/>
      <c r="J693" s="134">
        <f>ROUND(I693*H693,2)</f>
        <v>0</v>
      </c>
      <c r="K693" s="130" t="s">
        <v>171</v>
      </c>
      <c r="L693" s="33"/>
      <c r="M693" s="135" t="s">
        <v>19</v>
      </c>
      <c r="N693" s="136" t="s">
        <v>45</v>
      </c>
      <c r="P693" s="137">
        <f>O693*H693</f>
        <v>0</v>
      </c>
      <c r="Q693" s="137">
        <v>0</v>
      </c>
      <c r="R693" s="137">
        <f>Q693*H693</f>
        <v>0</v>
      </c>
      <c r="S693" s="137">
        <v>0</v>
      </c>
      <c r="T693" s="138">
        <f>S693*H693</f>
        <v>0</v>
      </c>
      <c r="AR693" s="139" t="s">
        <v>222</v>
      </c>
      <c r="AT693" s="139" t="s">
        <v>167</v>
      </c>
      <c r="AU693" s="139" t="s">
        <v>84</v>
      </c>
      <c r="AY693" s="18" t="s">
        <v>165</v>
      </c>
      <c r="BE693" s="140">
        <f>IF(N693="základní",J693,0)</f>
        <v>0</v>
      </c>
      <c r="BF693" s="140">
        <f>IF(N693="snížená",J693,0)</f>
        <v>0</v>
      </c>
      <c r="BG693" s="140">
        <f>IF(N693="zákl. přenesená",J693,0)</f>
        <v>0</v>
      </c>
      <c r="BH693" s="140">
        <f>IF(N693="sníž. přenesená",J693,0)</f>
        <v>0</v>
      </c>
      <c r="BI693" s="140">
        <f>IF(N693="nulová",J693,0)</f>
        <v>0</v>
      </c>
      <c r="BJ693" s="18" t="s">
        <v>82</v>
      </c>
      <c r="BK693" s="140">
        <f>ROUND(I693*H693,2)</f>
        <v>0</v>
      </c>
      <c r="BL693" s="18" t="s">
        <v>222</v>
      </c>
      <c r="BM693" s="139" t="s">
        <v>925</v>
      </c>
    </row>
    <row r="694" spans="2:65" s="1" customFormat="1" ht="11.25">
      <c r="B694" s="33"/>
      <c r="D694" s="141" t="s">
        <v>173</v>
      </c>
      <c r="F694" s="142" t="s">
        <v>916</v>
      </c>
      <c r="I694" s="143"/>
      <c r="L694" s="33"/>
      <c r="M694" s="144"/>
      <c r="T694" s="54"/>
      <c r="AT694" s="18" t="s">
        <v>173</v>
      </c>
      <c r="AU694" s="18" t="s">
        <v>84</v>
      </c>
    </row>
    <row r="695" spans="2:65" s="13" customFormat="1" ht="11.25">
      <c r="B695" s="152"/>
      <c r="D695" s="146" t="s">
        <v>175</v>
      </c>
      <c r="E695" s="153" t="s">
        <v>19</v>
      </c>
      <c r="F695" s="154" t="s">
        <v>1945</v>
      </c>
      <c r="H695" s="155">
        <v>1</v>
      </c>
      <c r="I695" s="156"/>
      <c r="L695" s="152"/>
      <c r="M695" s="157"/>
      <c r="T695" s="158"/>
      <c r="AT695" s="153" t="s">
        <v>175</v>
      </c>
      <c r="AU695" s="153" t="s">
        <v>84</v>
      </c>
      <c r="AV695" s="13" t="s">
        <v>84</v>
      </c>
      <c r="AW695" s="13" t="s">
        <v>35</v>
      </c>
      <c r="AX695" s="13" t="s">
        <v>74</v>
      </c>
      <c r="AY695" s="153" t="s">
        <v>165</v>
      </c>
    </row>
    <row r="696" spans="2:65" s="13" customFormat="1" ht="11.25">
      <c r="B696" s="152"/>
      <c r="D696" s="146" t="s">
        <v>175</v>
      </c>
      <c r="E696" s="153" t="s">
        <v>19</v>
      </c>
      <c r="F696" s="154" t="s">
        <v>1946</v>
      </c>
      <c r="H696" s="155">
        <v>1</v>
      </c>
      <c r="I696" s="156"/>
      <c r="L696" s="152"/>
      <c r="M696" s="157"/>
      <c r="T696" s="158"/>
      <c r="AT696" s="153" t="s">
        <v>175</v>
      </c>
      <c r="AU696" s="153" t="s">
        <v>84</v>
      </c>
      <c r="AV696" s="13" t="s">
        <v>84</v>
      </c>
      <c r="AW696" s="13" t="s">
        <v>35</v>
      </c>
      <c r="AX696" s="13" t="s">
        <v>74</v>
      </c>
      <c r="AY696" s="153" t="s">
        <v>165</v>
      </c>
    </row>
    <row r="697" spans="2:65" s="14" customFormat="1" ht="11.25">
      <c r="B697" s="159"/>
      <c r="D697" s="146" t="s">
        <v>175</v>
      </c>
      <c r="E697" s="160" t="s">
        <v>19</v>
      </c>
      <c r="F697" s="161" t="s">
        <v>178</v>
      </c>
      <c r="H697" s="162">
        <v>2</v>
      </c>
      <c r="I697" s="163"/>
      <c r="L697" s="159"/>
      <c r="M697" s="164"/>
      <c r="T697" s="165"/>
      <c r="AT697" s="160" t="s">
        <v>175</v>
      </c>
      <c r="AU697" s="160" t="s">
        <v>84</v>
      </c>
      <c r="AV697" s="14" t="s">
        <v>172</v>
      </c>
      <c r="AW697" s="14" t="s">
        <v>35</v>
      </c>
      <c r="AX697" s="14" t="s">
        <v>82</v>
      </c>
      <c r="AY697" s="160" t="s">
        <v>165</v>
      </c>
    </row>
    <row r="698" spans="2:65" s="1" customFormat="1" ht="16.5" customHeight="1">
      <c r="B698" s="33"/>
      <c r="C698" s="128" t="s">
        <v>564</v>
      </c>
      <c r="D698" s="128" t="s">
        <v>167</v>
      </c>
      <c r="E698" s="129" t="s">
        <v>918</v>
      </c>
      <c r="F698" s="130" t="s">
        <v>919</v>
      </c>
      <c r="G698" s="131" t="s">
        <v>336</v>
      </c>
      <c r="H698" s="132">
        <v>2</v>
      </c>
      <c r="I698" s="133"/>
      <c r="J698" s="134">
        <f>ROUND(I698*H698,2)</f>
        <v>0</v>
      </c>
      <c r="K698" s="130" t="s">
        <v>171</v>
      </c>
      <c r="L698" s="33"/>
      <c r="M698" s="135" t="s">
        <v>19</v>
      </c>
      <c r="N698" s="136" t="s">
        <v>45</v>
      </c>
      <c r="P698" s="137">
        <f>O698*H698</f>
        <v>0</v>
      </c>
      <c r="Q698" s="137">
        <v>1E-3</v>
      </c>
      <c r="R698" s="137">
        <f>Q698*H698</f>
        <v>2E-3</v>
      </c>
      <c r="S698" s="137">
        <v>0</v>
      </c>
      <c r="T698" s="138">
        <f>S698*H698</f>
        <v>0</v>
      </c>
      <c r="AR698" s="139" t="s">
        <v>222</v>
      </c>
      <c r="AT698" s="139" t="s">
        <v>167</v>
      </c>
      <c r="AU698" s="139" t="s">
        <v>84</v>
      </c>
      <c r="AY698" s="18" t="s">
        <v>165</v>
      </c>
      <c r="BE698" s="140">
        <f>IF(N698="základní",J698,0)</f>
        <v>0</v>
      </c>
      <c r="BF698" s="140">
        <f>IF(N698="snížená",J698,0)</f>
        <v>0</v>
      </c>
      <c r="BG698" s="140">
        <f>IF(N698="zákl. přenesená",J698,0)</f>
        <v>0</v>
      </c>
      <c r="BH698" s="140">
        <f>IF(N698="sníž. přenesená",J698,0)</f>
        <v>0</v>
      </c>
      <c r="BI698" s="140">
        <f>IF(N698="nulová",J698,0)</f>
        <v>0</v>
      </c>
      <c r="BJ698" s="18" t="s">
        <v>82</v>
      </c>
      <c r="BK698" s="140">
        <f>ROUND(I698*H698,2)</f>
        <v>0</v>
      </c>
      <c r="BL698" s="18" t="s">
        <v>222</v>
      </c>
      <c r="BM698" s="139" t="s">
        <v>929</v>
      </c>
    </row>
    <row r="699" spans="2:65" s="1" customFormat="1" ht="11.25">
      <c r="B699" s="33"/>
      <c r="D699" s="141" t="s">
        <v>173</v>
      </c>
      <c r="F699" s="142" t="s">
        <v>921</v>
      </c>
      <c r="I699" s="143"/>
      <c r="L699" s="33"/>
      <c r="M699" s="144"/>
      <c r="T699" s="54"/>
      <c r="AT699" s="18" t="s">
        <v>173</v>
      </c>
      <c r="AU699" s="18" t="s">
        <v>84</v>
      </c>
    </row>
    <row r="700" spans="2:65" s="1" customFormat="1" ht="16.5" customHeight="1">
      <c r="B700" s="33"/>
      <c r="C700" s="128" t="s">
        <v>933</v>
      </c>
      <c r="D700" s="128" t="s">
        <v>167</v>
      </c>
      <c r="E700" s="129" t="s">
        <v>923</v>
      </c>
      <c r="F700" s="130" t="s">
        <v>924</v>
      </c>
      <c r="G700" s="131" t="s">
        <v>431</v>
      </c>
      <c r="H700" s="132">
        <v>2</v>
      </c>
      <c r="I700" s="133"/>
      <c r="J700" s="134">
        <f>ROUND(I700*H700,2)</f>
        <v>0</v>
      </c>
      <c r="K700" s="130" t="s">
        <v>19</v>
      </c>
      <c r="L700" s="33"/>
      <c r="M700" s="135" t="s">
        <v>19</v>
      </c>
      <c r="N700" s="136" t="s">
        <v>45</v>
      </c>
      <c r="P700" s="137">
        <f>O700*H700</f>
        <v>0</v>
      </c>
      <c r="Q700" s="137">
        <v>0</v>
      </c>
      <c r="R700" s="137">
        <f>Q700*H700</f>
        <v>0</v>
      </c>
      <c r="S700" s="137">
        <v>0</v>
      </c>
      <c r="T700" s="138">
        <f>S700*H700</f>
        <v>0</v>
      </c>
      <c r="AR700" s="139" t="s">
        <v>222</v>
      </c>
      <c r="AT700" s="139" t="s">
        <v>167</v>
      </c>
      <c r="AU700" s="139" t="s">
        <v>84</v>
      </c>
      <c r="AY700" s="18" t="s">
        <v>165</v>
      </c>
      <c r="BE700" s="140">
        <f>IF(N700="základní",J700,0)</f>
        <v>0</v>
      </c>
      <c r="BF700" s="140">
        <f>IF(N700="snížená",J700,0)</f>
        <v>0</v>
      </c>
      <c r="BG700" s="140">
        <f>IF(N700="zákl. přenesená",J700,0)</f>
        <v>0</v>
      </c>
      <c r="BH700" s="140">
        <f>IF(N700="sníž. přenesená",J700,0)</f>
        <v>0</v>
      </c>
      <c r="BI700" s="140">
        <f>IF(N700="nulová",J700,0)</f>
        <v>0</v>
      </c>
      <c r="BJ700" s="18" t="s">
        <v>82</v>
      </c>
      <c r="BK700" s="140">
        <f>ROUND(I700*H700,2)</f>
        <v>0</v>
      </c>
      <c r="BL700" s="18" t="s">
        <v>222</v>
      </c>
      <c r="BM700" s="139" t="s">
        <v>936</v>
      </c>
    </row>
    <row r="701" spans="2:65" s="13" customFormat="1" ht="11.25">
      <c r="B701" s="152"/>
      <c r="D701" s="146" t="s">
        <v>175</v>
      </c>
      <c r="E701" s="153" t="s">
        <v>19</v>
      </c>
      <c r="F701" s="154" t="s">
        <v>926</v>
      </c>
      <c r="H701" s="155">
        <v>1</v>
      </c>
      <c r="I701" s="156"/>
      <c r="L701" s="152"/>
      <c r="M701" s="157"/>
      <c r="T701" s="158"/>
      <c r="AT701" s="153" t="s">
        <v>175</v>
      </c>
      <c r="AU701" s="153" t="s">
        <v>84</v>
      </c>
      <c r="AV701" s="13" t="s">
        <v>84</v>
      </c>
      <c r="AW701" s="13" t="s">
        <v>35</v>
      </c>
      <c r="AX701" s="13" t="s">
        <v>74</v>
      </c>
      <c r="AY701" s="153" t="s">
        <v>165</v>
      </c>
    </row>
    <row r="702" spans="2:65" s="13" customFormat="1" ht="11.25">
      <c r="B702" s="152"/>
      <c r="D702" s="146" t="s">
        <v>175</v>
      </c>
      <c r="E702" s="153" t="s">
        <v>19</v>
      </c>
      <c r="F702" s="154" t="s">
        <v>1946</v>
      </c>
      <c r="H702" s="155">
        <v>1</v>
      </c>
      <c r="I702" s="156"/>
      <c r="L702" s="152"/>
      <c r="M702" s="157"/>
      <c r="T702" s="158"/>
      <c r="AT702" s="153" t="s">
        <v>175</v>
      </c>
      <c r="AU702" s="153" t="s">
        <v>84</v>
      </c>
      <c r="AV702" s="13" t="s">
        <v>84</v>
      </c>
      <c r="AW702" s="13" t="s">
        <v>35</v>
      </c>
      <c r="AX702" s="13" t="s">
        <v>74</v>
      </c>
      <c r="AY702" s="153" t="s">
        <v>165</v>
      </c>
    </row>
    <row r="703" spans="2:65" s="14" customFormat="1" ht="11.25">
      <c r="B703" s="159"/>
      <c r="D703" s="146" t="s">
        <v>175</v>
      </c>
      <c r="E703" s="160" t="s">
        <v>19</v>
      </c>
      <c r="F703" s="161" t="s">
        <v>178</v>
      </c>
      <c r="H703" s="162">
        <v>2</v>
      </c>
      <c r="I703" s="163"/>
      <c r="L703" s="159"/>
      <c r="M703" s="164"/>
      <c r="T703" s="165"/>
      <c r="AT703" s="160" t="s">
        <v>175</v>
      </c>
      <c r="AU703" s="160" t="s">
        <v>84</v>
      </c>
      <c r="AV703" s="14" t="s">
        <v>172</v>
      </c>
      <c r="AW703" s="14" t="s">
        <v>35</v>
      </c>
      <c r="AX703" s="14" t="s">
        <v>82</v>
      </c>
      <c r="AY703" s="160" t="s">
        <v>165</v>
      </c>
    </row>
    <row r="704" spans="2:65" s="1" customFormat="1" ht="24.2" customHeight="1">
      <c r="B704" s="33"/>
      <c r="C704" s="128" t="s">
        <v>568</v>
      </c>
      <c r="D704" s="128" t="s">
        <v>167</v>
      </c>
      <c r="E704" s="129" t="s">
        <v>927</v>
      </c>
      <c r="F704" s="130" t="s">
        <v>928</v>
      </c>
      <c r="G704" s="131" t="s">
        <v>221</v>
      </c>
      <c r="H704" s="132">
        <v>2E-3</v>
      </c>
      <c r="I704" s="133"/>
      <c r="J704" s="134">
        <f>ROUND(I704*H704,2)</f>
        <v>0</v>
      </c>
      <c r="K704" s="130" t="s">
        <v>171</v>
      </c>
      <c r="L704" s="33"/>
      <c r="M704" s="135" t="s">
        <v>19</v>
      </c>
      <c r="N704" s="136" t="s">
        <v>45</v>
      </c>
      <c r="P704" s="137">
        <f>O704*H704</f>
        <v>0</v>
      </c>
      <c r="Q704" s="137">
        <v>0</v>
      </c>
      <c r="R704" s="137">
        <f>Q704*H704</f>
        <v>0</v>
      </c>
      <c r="S704" s="137">
        <v>0</v>
      </c>
      <c r="T704" s="138">
        <f>S704*H704</f>
        <v>0</v>
      </c>
      <c r="AR704" s="139" t="s">
        <v>222</v>
      </c>
      <c r="AT704" s="139" t="s">
        <v>167</v>
      </c>
      <c r="AU704" s="139" t="s">
        <v>84</v>
      </c>
      <c r="AY704" s="18" t="s">
        <v>165</v>
      </c>
      <c r="BE704" s="140">
        <f>IF(N704="základní",J704,0)</f>
        <v>0</v>
      </c>
      <c r="BF704" s="140">
        <f>IF(N704="snížená",J704,0)</f>
        <v>0</v>
      </c>
      <c r="BG704" s="140">
        <f>IF(N704="zákl. přenesená",J704,0)</f>
        <v>0</v>
      </c>
      <c r="BH704" s="140">
        <f>IF(N704="sníž. přenesená",J704,0)</f>
        <v>0</v>
      </c>
      <c r="BI704" s="140">
        <f>IF(N704="nulová",J704,0)</f>
        <v>0</v>
      </c>
      <c r="BJ704" s="18" t="s">
        <v>82</v>
      </c>
      <c r="BK704" s="140">
        <f>ROUND(I704*H704,2)</f>
        <v>0</v>
      </c>
      <c r="BL704" s="18" t="s">
        <v>222</v>
      </c>
      <c r="BM704" s="139" t="s">
        <v>941</v>
      </c>
    </row>
    <row r="705" spans="2:65" s="1" customFormat="1" ht="11.25">
      <c r="B705" s="33"/>
      <c r="D705" s="141" t="s">
        <v>173</v>
      </c>
      <c r="F705" s="142" t="s">
        <v>930</v>
      </c>
      <c r="I705" s="143"/>
      <c r="L705" s="33"/>
      <c r="M705" s="144"/>
      <c r="T705" s="54"/>
      <c r="AT705" s="18" t="s">
        <v>173</v>
      </c>
      <c r="AU705" s="18" t="s">
        <v>84</v>
      </c>
    </row>
    <row r="706" spans="2:65" s="11" customFormat="1" ht="22.9" customHeight="1">
      <c r="B706" s="116"/>
      <c r="D706" s="117" t="s">
        <v>73</v>
      </c>
      <c r="E706" s="126" t="s">
        <v>931</v>
      </c>
      <c r="F706" s="126" t="s">
        <v>932</v>
      </c>
      <c r="I706" s="119"/>
      <c r="J706" s="127">
        <f>BK706</f>
        <v>0</v>
      </c>
      <c r="L706" s="116"/>
      <c r="M706" s="121"/>
      <c r="P706" s="122">
        <f>SUM(P707:P713)</f>
        <v>0</v>
      </c>
      <c r="R706" s="122">
        <f>SUM(R707:R713)</f>
        <v>5.0299999999999997E-3</v>
      </c>
      <c r="T706" s="123">
        <f>SUM(T707:T713)</f>
        <v>0</v>
      </c>
      <c r="AR706" s="117" t="s">
        <v>84</v>
      </c>
      <c r="AT706" s="124" t="s">
        <v>73</v>
      </c>
      <c r="AU706" s="124" t="s">
        <v>82</v>
      </c>
      <c r="AY706" s="117" t="s">
        <v>165</v>
      </c>
      <c r="BK706" s="125">
        <f>SUM(BK707:BK713)</f>
        <v>0</v>
      </c>
    </row>
    <row r="707" spans="2:65" s="1" customFormat="1" ht="24.2" customHeight="1">
      <c r="B707" s="33"/>
      <c r="C707" s="128" t="s">
        <v>942</v>
      </c>
      <c r="D707" s="128" t="s">
        <v>167</v>
      </c>
      <c r="E707" s="129" t="s">
        <v>934</v>
      </c>
      <c r="F707" s="130" t="s">
        <v>935</v>
      </c>
      <c r="G707" s="131" t="s">
        <v>336</v>
      </c>
      <c r="H707" s="132">
        <v>1</v>
      </c>
      <c r="I707" s="133"/>
      <c r="J707" s="134">
        <f>ROUND(I707*H707,2)</f>
        <v>0</v>
      </c>
      <c r="K707" s="130" t="s">
        <v>171</v>
      </c>
      <c r="L707" s="33"/>
      <c r="M707" s="135" t="s">
        <v>19</v>
      </c>
      <c r="N707" s="136" t="s">
        <v>45</v>
      </c>
      <c r="P707" s="137">
        <f>O707*H707</f>
        <v>0</v>
      </c>
      <c r="Q707" s="137">
        <v>3.0000000000000001E-5</v>
      </c>
      <c r="R707" s="137">
        <f>Q707*H707</f>
        <v>3.0000000000000001E-5</v>
      </c>
      <c r="S707" s="137">
        <v>0</v>
      </c>
      <c r="T707" s="138">
        <f>S707*H707</f>
        <v>0</v>
      </c>
      <c r="AR707" s="139" t="s">
        <v>222</v>
      </c>
      <c r="AT707" s="139" t="s">
        <v>167</v>
      </c>
      <c r="AU707" s="139" t="s">
        <v>84</v>
      </c>
      <c r="AY707" s="18" t="s">
        <v>165</v>
      </c>
      <c r="BE707" s="140">
        <f>IF(N707="základní",J707,0)</f>
        <v>0</v>
      </c>
      <c r="BF707" s="140">
        <f>IF(N707="snížená",J707,0)</f>
        <v>0</v>
      </c>
      <c r="BG707" s="140">
        <f>IF(N707="zákl. přenesená",J707,0)</f>
        <v>0</v>
      </c>
      <c r="BH707" s="140">
        <f>IF(N707="sníž. přenesená",J707,0)</f>
        <v>0</v>
      </c>
      <c r="BI707" s="140">
        <f>IF(N707="nulová",J707,0)</f>
        <v>0</v>
      </c>
      <c r="BJ707" s="18" t="s">
        <v>82</v>
      </c>
      <c r="BK707" s="140">
        <f>ROUND(I707*H707,2)</f>
        <v>0</v>
      </c>
      <c r="BL707" s="18" t="s">
        <v>222</v>
      </c>
      <c r="BM707" s="139" t="s">
        <v>945</v>
      </c>
    </row>
    <row r="708" spans="2:65" s="1" customFormat="1" ht="11.25">
      <c r="B708" s="33"/>
      <c r="D708" s="141" t="s">
        <v>173</v>
      </c>
      <c r="F708" s="142" t="s">
        <v>937</v>
      </c>
      <c r="I708" s="143"/>
      <c r="L708" s="33"/>
      <c r="M708" s="144"/>
      <c r="T708" s="54"/>
      <c r="AT708" s="18" t="s">
        <v>173</v>
      </c>
      <c r="AU708" s="18" t="s">
        <v>84</v>
      </c>
    </row>
    <row r="709" spans="2:65" s="13" customFormat="1" ht="11.25">
      <c r="B709" s="152"/>
      <c r="D709" s="146" t="s">
        <v>175</v>
      </c>
      <c r="E709" s="153" t="s">
        <v>19</v>
      </c>
      <c r="F709" s="154" t="s">
        <v>938</v>
      </c>
      <c r="H709" s="155">
        <v>1</v>
      </c>
      <c r="I709" s="156"/>
      <c r="L709" s="152"/>
      <c r="M709" s="157"/>
      <c r="T709" s="158"/>
      <c r="AT709" s="153" t="s">
        <v>175</v>
      </c>
      <c r="AU709" s="153" t="s">
        <v>84</v>
      </c>
      <c r="AV709" s="13" t="s">
        <v>84</v>
      </c>
      <c r="AW709" s="13" t="s">
        <v>35</v>
      </c>
      <c r="AX709" s="13" t="s">
        <v>74</v>
      </c>
      <c r="AY709" s="153" t="s">
        <v>165</v>
      </c>
    </row>
    <row r="710" spans="2:65" s="14" customFormat="1" ht="11.25">
      <c r="B710" s="159"/>
      <c r="D710" s="146" t="s">
        <v>175</v>
      </c>
      <c r="E710" s="160" t="s">
        <v>19</v>
      </c>
      <c r="F710" s="161" t="s">
        <v>178</v>
      </c>
      <c r="H710" s="162">
        <v>1</v>
      </c>
      <c r="I710" s="163"/>
      <c r="L710" s="159"/>
      <c r="M710" s="164"/>
      <c r="T710" s="165"/>
      <c r="AT710" s="160" t="s">
        <v>175</v>
      </c>
      <c r="AU710" s="160" t="s">
        <v>84</v>
      </c>
      <c r="AV710" s="14" t="s">
        <v>172</v>
      </c>
      <c r="AW710" s="14" t="s">
        <v>35</v>
      </c>
      <c r="AX710" s="14" t="s">
        <v>82</v>
      </c>
      <c r="AY710" s="160" t="s">
        <v>165</v>
      </c>
    </row>
    <row r="711" spans="2:65" s="1" customFormat="1" ht="24.2" customHeight="1">
      <c r="B711" s="33"/>
      <c r="C711" s="166" t="s">
        <v>573</v>
      </c>
      <c r="D711" s="166" t="s">
        <v>294</v>
      </c>
      <c r="E711" s="167" t="s">
        <v>939</v>
      </c>
      <c r="F711" s="168" t="s">
        <v>940</v>
      </c>
      <c r="G711" s="169" t="s">
        <v>336</v>
      </c>
      <c r="H711" s="170">
        <v>1</v>
      </c>
      <c r="I711" s="171"/>
      <c r="J711" s="172">
        <f>ROUND(I711*H711,2)</f>
        <v>0</v>
      </c>
      <c r="K711" s="168" t="s">
        <v>19</v>
      </c>
      <c r="L711" s="173"/>
      <c r="M711" s="174" t="s">
        <v>19</v>
      </c>
      <c r="N711" s="175" t="s">
        <v>45</v>
      </c>
      <c r="P711" s="137">
        <f>O711*H711</f>
        <v>0</v>
      </c>
      <c r="Q711" s="137">
        <v>5.0000000000000001E-3</v>
      </c>
      <c r="R711" s="137">
        <f>Q711*H711</f>
        <v>5.0000000000000001E-3</v>
      </c>
      <c r="S711" s="137">
        <v>0</v>
      </c>
      <c r="T711" s="138">
        <f>S711*H711</f>
        <v>0</v>
      </c>
      <c r="AR711" s="139" t="s">
        <v>275</v>
      </c>
      <c r="AT711" s="139" t="s">
        <v>294</v>
      </c>
      <c r="AU711" s="139" t="s">
        <v>84</v>
      </c>
      <c r="AY711" s="18" t="s">
        <v>165</v>
      </c>
      <c r="BE711" s="140">
        <f>IF(N711="základní",J711,0)</f>
        <v>0</v>
      </c>
      <c r="BF711" s="140">
        <f>IF(N711="snížená",J711,0)</f>
        <v>0</v>
      </c>
      <c r="BG711" s="140">
        <f>IF(N711="zákl. přenesená",J711,0)</f>
        <v>0</v>
      </c>
      <c r="BH711" s="140">
        <f>IF(N711="sníž. přenesená",J711,0)</f>
        <v>0</v>
      </c>
      <c r="BI711" s="140">
        <f>IF(N711="nulová",J711,0)</f>
        <v>0</v>
      </c>
      <c r="BJ711" s="18" t="s">
        <v>82</v>
      </c>
      <c r="BK711" s="140">
        <f>ROUND(I711*H711,2)</f>
        <v>0</v>
      </c>
      <c r="BL711" s="18" t="s">
        <v>222</v>
      </c>
      <c r="BM711" s="139" t="s">
        <v>951</v>
      </c>
    </row>
    <row r="712" spans="2:65" s="1" customFormat="1" ht="24.2" customHeight="1">
      <c r="B712" s="33"/>
      <c r="C712" s="128" t="s">
        <v>955</v>
      </c>
      <c r="D712" s="128" t="s">
        <v>167</v>
      </c>
      <c r="E712" s="129" t="s">
        <v>943</v>
      </c>
      <c r="F712" s="130" t="s">
        <v>944</v>
      </c>
      <c r="G712" s="131" t="s">
        <v>221</v>
      </c>
      <c r="H712" s="132">
        <v>5.0000000000000001E-3</v>
      </c>
      <c r="I712" s="133"/>
      <c r="J712" s="134">
        <f>ROUND(I712*H712,2)</f>
        <v>0</v>
      </c>
      <c r="K712" s="130" t="s">
        <v>171</v>
      </c>
      <c r="L712" s="33"/>
      <c r="M712" s="135" t="s">
        <v>19</v>
      </c>
      <c r="N712" s="136" t="s">
        <v>45</v>
      </c>
      <c r="P712" s="137">
        <f>O712*H712</f>
        <v>0</v>
      </c>
      <c r="Q712" s="137">
        <v>0</v>
      </c>
      <c r="R712" s="137">
        <f>Q712*H712</f>
        <v>0</v>
      </c>
      <c r="S712" s="137">
        <v>0</v>
      </c>
      <c r="T712" s="138">
        <f>S712*H712</f>
        <v>0</v>
      </c>
      <c r="AR712" s="139" t="s">
        <v>222</v>
      </c>
      <c r="AT712" s="139" t="s">
        <v>167</v>
      </c>
      <c r="AU712" s="139" t="s">
        <v>84</v>
      </c>
      <c r="AY712" s="18" t="s">
        <v>165</v>
      </c>
      <c r="BE712" s="140">
        <f>IF(N712="základní",J712,0)</f>
        <v>0</v>
      </c>
      <c r="BF712" s="140">
        <f>IF(N712="snížená",J712,0)</f>
        <v>0</v>
      </c>
      <c r="BG712" s="140">
        <f>IF(N712="zákl. přenesená",J712,0)</f>
        <v>0</v>
      </c>
      <c r="BH712" s="140">
        <f>IF(N712="sníž. přenesená",J712,0)</f>
        <v>0</v>
      </c>
      <c r="BI712" s="140">
        <f>IF(N712="nulová",J712,0)</f>
        <v>0</v>
      </c>
      <c r="BJ712" s="18" t="s">
        <v>82</v>
      </c>
      <c r="BK712" s="140">
        <f>ROUND(I712*H712,2)</f>
        <v>0</v>
      </c>
      <c r="BL712" s="18" t="s">
        <v>222</v>
      </c>
      <c r="BM712" s="139" t="s">
        <v>958</v>
      </c>
    </row>
    <row r="713" spans="2:65" s="1" customFormat="1" ht="11.25">
      <c r="B713" s="33"/>
      <c r="D713" s="141" t="s">
        <v>173</v>
      </c>
      <c r="F713" s="142" t="s">
        <v>946</v>
      </c>
      <c r="I713" s="143"/>
      <c r="L713" s="33"/>
      <c r="M713" s="144"/>
      <c r="T713" s="54"/>
      <c r="AT713" s="18" t="s">
        <v>173</v>
      </c>
      <c r="AU713" s="18" t="s">
        <v>84</v>
      </c>
    </row>
    <row r="714" spans="2:65" s="11" customFormat="1" ht="22.9" customHeight="1">
      <c r="B714" s="116"/>
      <c r="D714" s="117" t="s">
        <v>73</v>
      </c>
      <c r="E714" s="126" t="s">
        <v>947</v>
      </c>
      <c r="F714" s="126" t="s">
        <v>948</v>
      </c>
      <c r="I714" s="119"/>
      <c r="J714" s="127">
        <f>BK714</f>
        <v>0</v>
      </c>
      <c r="L714" s="116"/>
      <c r="M714" s="121"/>
      <c r="P714" s="122">
        <f>SUM(P715:P726)</f>
        <v>0</v>
      </c>
      <c r="R714" s="122">
        <f>SUM(R715:R726)</f>
        <v>3.1813880000000003E-2</v>
      </c>
      <c r="T714" s="123">
        <f>SUM(T715:T726)</f>
        <v>0</v>
      </c>
      <c r="AR714" s="117" t="s">
        <v>84</v>
      </c>
      <c r="AT714" s="124" t="s">
        <v>73</v>
      </c>
      <c r="AU714" s="124" t="s">
        <v>82</v>
      </c>
      <c r="AY714" s="117" t="s">
        <v>165</v>
      </c>
      <c r="BK714" s="125">
        <f>SUM(BK715:BK726)</f>
        <v>0</v>
      </c>
    </row>
    <row r="715" spans="2:65" s="1" customFormat="1" ht="24.2" customHeight="1">
      <c r="B715" s="33"/>
      <c r="C715" s="128" t="s">
        <v>577</v>
      </c>
      <c r="D715" s="128" t="s">
        <v>167</v>
      </c>
      <c r="E715" s="129" t="s">
        <v>949</v>
      </c>
      <c r="F715" s="130" t="s">
        <v>950</v>
      </c>
      <c r="G715" s="131" t="s">
        <v>170</v>
      </c>
      <c r="H715" s="132">
        <v>2.702</v>
      </c>
      <c r="I715" s="133"/>
      <c r="J715" s="134">
        <f>ROUND(I715*H715,2)</f>
        <v>0</v>
      </c>
      <c r="K715" s="130" t="s">
        <v>171</v>
      </c>
      <c r="L715" s="33"/>
      <c r="M715" s="135" t="s">
        <v>19</v>
      </c>
      <c r="N715" s="136" t="s">
        <v>45</v>
      </c>
      <c r="P715" s="137">
        <f>O715*H715</f>
        <v>0</v>
      </c>
      <c r="Q715" s="137">
        <v>1.136E-2</v>
      </c>
      <c r="R715" s="137">
        <f>Q715*H715</f>
        <v>3.0694720000000002E-2</v>
      </c>
      <c r="S715" s="137">
        <v>0</v>
      </c>
      <c r="T715" s="138">
        <f>S715*H715</f>
        <v>0</v>
      </c>
      <c r="AR715" s="139" t="s">
        <v>222</v>
      </c>
      <c r="AT715" s="139" t="s">
        <v>167</v>
      </c>
      <c r="AU715" s="139" t="s">
        <v>84</v>
      </c>
      <c r="AY715" s="18" t="s">
        <v>165</v>
      </c>
      <c r="BE715" s="140">
        <f>IF(N715="základní",J715,0)</f>
        <v>0</v>
      </c>
      <c r="BF715" s="140">
        <f>IF(N715="snížená",J715,0)</f>
        <v>0</v>
      </c>
      <c r="BG715" s="140">
        <f>IF(N715="zákl. přenesená",J715,0)</f>
        <v>0</v>
      </c>
      <c r="BH715" s="140">
        <f>IF(N715="sníž. přenesená",J715,0)</f>
        <v>0</v>
      </c>
      <c r="BI715" s="140">
        <f>IF(N715="nulová",J715,0)</f>
        <v>0</v>
      </c>
      <c r="BJ715" s="18" t="s">
        <v>82</v>
      </c>
      <c r="BK715" s="140">
        <f>ROUND(I715*H715,2)</f>
        <v>0</v>
      </c>
      <c r="BL715" s="18" t="s">
        <v>222</v>
      </c>
      <c r="BM715" s="139" t="s">
        <v>963</v>
      </c>
    </row>
    <row r="716" spans="2:65" s="1" customFormat="1" ht="11.25">
      <c r="B716" s="33"/>
      <c r="D716" s="141" t="s">
        <v>173</v>
      </c>
      <c r="F716" s="142" t="s">
        <v>952</v>
      </c>
      <c r="I716" s="143"/>
      <c r="L716" s="33"/>
      <c r="M716" s="144"/>
      <c r="T716" s="54"/>
      <c r="AT716" s="18" t="s">
        <v>173</v>
      </c>
      <c r="AU716" s="18" t="s">
        <v>84</v>
      </c>
    </row>
    <row r="717" spans="2:65" s="12" customFormat="1" ht="11.25">
      <c r="B717" s="145"/>
      <c r="D717" s="146" t="s">
        <v>175</v>
      </c>
      <c r="E717" s="147" t="s">
        <v>19</v>
      </c>
      <c r="F717" s="148" t="s">
        <v>888</v>
      </c>
      <c r="H717" s="147" t="s">
        <v>19</v>
      </c>
      <c r="I717" s="149"/>
      <c r="L717" s="145"/>
      <c r="M717" s="150"/>
      <c r="T717" s="151"/>
      <c r="AT717" s="147" t="s">
        <v>175</v>
      </c>
      <c r="AU717" s="147" t="s">
        <v>84</v>
      </c>
      <c r="AV717" s="12" t="s">
        <v>82</v>
      </c>
      <c r="AW717" s="12" t="s">
        <v>35</v>
      </c>
      <c r="AX717" s="12" t="s">
        <v>74</v>
      </c>
      <c r="AY717" s="147" t="s">
        <v>165</v>
      </c>
    </row>
    <row r="718" spans="2:65" s="13" customFormat="1" ht="11.25">
      <c r="B718" s="152"/>
      <c r="D718" s="146" t="s">
        <v>175</v>
      </c>
      <c r="E718" s="153" t="s">
        <v>19</v>
      </c>
      <c r="F718" s="154" t="s">
        <v>953</v>
      </c>
      <c r="H718" s="155">
        <v>1.522</v>
      </c>
      <c r="I718" s="156"/>
      <c r="L718" s="152"/>
      <c r="M718" s="157"/>
      <c r="T718" s="158"/>
      <c r="AT718" s="153" t="s">
        <v>175</v>
      </c>
      <c r="AU718" s="153" t="s">
        <v>84</v>
      </c>
      <c r="AV718" s="13" t="s">
        <v>84</v>
      </c>
      <c r="AW718" s="13" t="s">
        <v>35</v>
      </c>
      <c r="AX718" s="13" t="s">
        <v>74</v>
      </c>
      <c r="AY718" s="153" t="s">
        <v>165</v>
      </c>
    </row>
    <row r="719" spans="2:65" s="13" customFormat="1" ht="11.25">
      <c r="B719" s="152"/>
      <c r="D719" s="146" t="s">
        <v>175</v>
      </c>
      <c r="E719" s="153" t="s">
        <v>19</v>
      </c>
      <c r="F719" s="154" t="s">
        <v>954</v>
      </c>
      <c r="H719" s="155">
        <v>1.18</v>
      </c>
      <c r="I719" s="156"/>
      <c r="L719" s="152"/>
      <c r="M719" s="157"/>
      <c r="T719" s="158"/>
      <c r="AT719" s="153" t="s">
        <v>175</v>
      </c>
      <c r="AU719" s="153" t="s">
        <v>84</v>
      </c>
      <c r="AV719" s="13" t="s">
        <v>84</v>
      </c>
      <c r="AW719" s="13" t="s">
        <v>35</v>
      </c>
      <c r="AX719" s="13" t="s">
        <v>74</v>
      </c>
      <c r="AY719" s="153" t="s">
        <v>165</v>
      </c>
    </row>
    <row r="720" spans="2:65" s="14" customFormat="1" ht="11.25">
      <c r="B720" s="159"/>
      <c r="D720" s="146" t="s">
        <v>175</v>
      </c>
      <c r="E720" s="160" t="s">
        <v>19</v>
      </c>
      <c r="F720" s="161" t="s">
        <v>178</v>
      </c>
      <c r="H720" s="162">
        <v>2.702</v>
      </c>
      <c r="I720" s="163"/>
      <c r="L720" s="159"/>
      <c r="M720" s="164"/>
      <c r="T720" s="165"/>
      <c r="AT720" s="160" t="s">
        <v>175</v>
      </c>
      <c r="AU720" s="160" t="s">
        <v>84</v>
      </c>
      <c r="AV720" s="14" t="s">
        <v>172</v>
      </c>
      <c r="AW720" s="14" t="s">
        <v>35</v>
      </c>
      <c r="AX720" s="14" t="s">
        <v>82</v>
      </c>
      <c r="AY720" s="160" t="s">
        <v>165</v>
      </c>
    </row>
    <row r="721" spans="2:65" s="1" customFormat="1" ht="24.2" customHeight="1">
      <c r="B721" s="33"/>
      <c r="C721" s="128" t="s">
        <v>967</v>
      </c>
      <c r="D721" s="128" t="s">
        <v>167</v>
      </c>
      <c r="E721" s="129" t="s">
        <v>956</v>
      </c>
      <c r="F721" s="130" t="s">
        <v>957</v>
      </c>
      <c r="G721" s="131" t="s">
        <v>191</v>
      </c>
      <c r="H721" s="132">
        <v>4.9000000000000002E-2</v>
      </c>
      <c r="I721" s="133"/>
      <c r="J721" s="134">
        <f>ROUND(I721*H721,2)</f>
        <v>0</v>
      </c>
      <c r="K721" s="130" t="s">
        <v>171</v>
      </c>
      <c r="L721" s="33"/>
      <c r="M721" s="135" t="s">
        <v>19</v>
      </c>
      <c r="N721" s="136" t="s">
        <v>45</v>
      </c>
      <c r="P721" s="137">
        <f>O721*H721</f>
        <v>0</v>
      </c>
      <c r="Q721" s="137">
        <v>2.2839999999999999E-2</v>
      </c>
      <c r="R721" s="137">
        <f>Q721*H721</f>
        <v>1.1191599999999999E-3</v>
      </c>
      <c r="S721" s="137">
        <v>0</v>
      </c>
      <c r="T721" s="138">
        <f>S721*H721</f>
        <v>0</v>
      </c>
      <c r="AR721" s="139" t="s">
        <v>222</v>
      </c>
      <c r="AT721" s="139" t="s">
        <v>167</v>
      </c>
      <c r="AU721" s="139" t="s">
        <v>84</v>
      </c>
      <c r="AY721" s="18" t="s">
        <v>165</v>
      </c>
      <c r="BE721" s="140">
        <f>IF(N721="základní",J721,0)</f>
        <v>0</v>
      </c>
      <c r="BF721" s="140">
        <f>IF(N721="snížená",J721,0)</f>
        <v>0</v>
      </c>
      <c r="BG721" s="140">
        <f>IF(N721="zákl. přenesená",J721,0)</f>
        <v>0</v>
      </c>
      <c r="BH721" s="140">
        <f>IF(N721="sníž. přenesená",J721,0)</f>
        <v>0</v>
      </c>
      <c r="BI721" s="140">
        <f>IF(N721="nulová",J721,0)</f>
        <v>0</v>
      </c>
      <c r="BJ721" s="18" t="s">
        <v>82</v>
      </c>
      <c r="BK721" s="140">
        <f>ROUND(I721*H721,2)</f>
        <v>0</v>
      </c>
      <c r="BL721" s="18" t="s">
        <v>222</v>
      </c>
      <c r="BM721" s="139" t="s">
        <v>970</v>
      </c>
    </row>
    <row r="722" spans="2:65" s="1" customFormat="1" ht="11.25">
      <c r="B722" s="33"/>
      <c r="D722" s="141" t="s">
        <v>173</v>
      </c>
      <c r="F722" s="142" t="s">
        <v>959</v>
      </c>
      <c r="I722" s="143"/>
      <c r="L722" s="33"/>
      <c r="M722" s="144"/>
      <c r="T722" s="54"/>
      <c r="AT722" s="18" t="s">
        <v>173</v>
      </c>
      <c r="AU722" s="18" t="s">
        <v>84</v>
      </c>
    </row>
    <row r="723" spans="2:65" s="13" customFormat="1" ht="11.25">
      <c r="B723" s="152"/>
      <c r="D723" s="146" t="s">
        <v>175</v>
      </c>
      <c r="E723" s="153" t="s">
        <v>19</v>
      </c>
      <c r="F723" s="154" t="s">
        <v>960</v>
      </c>
      <c r="H723" s="155">
        <v>4.9000000000000002E-2</v>
      </c>
      <c r="I723" s="156"/>
      <c r="L723" s="152"/>
      <c r="M723" s="157"/>
      <c r="T723" s="158"/>
      <c r="AT723" s="153" t="s">
        <v>175</v>
      </c>
      <c r="AU723" s="153" t="s">
        <v>84</v>
      </c>
      <c r="AV723" s="13" t="s">
        <v>84</v>
      </c>
      <c r="AW723" s="13" t="s">
        <v>35</v>
      </c>
      <c r="AX723" s="13" t="s">
        <v>74</v>
      </c>
      <c r="AY723" s="153" t="s">
        <v>165</v>
      </c>
    </row>
    <row r="724" spans="2:65" s="14" customFormat="1" ht="11.25">
      <c r="B724" s="159"/>
      <c r="D724" s="146" t="s">
        <v>175</v>
      </c>
      <c r="E724" s="160" t="s">
        <v>19</v>
      </c>
      <c r="F724" s="161" t="s">
        <v>178</v>
      </c>
      <c r="H724" s="162">
        <v>4.9000000000000002E-2</v>
      </c>
      <c r="I724" s="163"/>
      <c r="L724" s="159"/>
      <c r="M724" s="164"/>
      <c r="T724" s="165"/>
      <c r="AT724" s="160" t="s">
        <v>175</v>
      </c>
      <c r="AU724" s="160" t="s">
        <v>84</v>
      </c>
      <c r="AV724" s="14" t="s">
        <v>172</v>
      </c>
      <c r="AW724" s="14" t="s">
        <v>35</v>
      </c>
      <c r="AX724" s="14" t="s">
        <v>82</v>
      </c>
      <c r="AY724" s="160" t="s">
        <v>165</v>
      </c>
    </row>
    <row r="725" spans="2:65" s="1" customFormat="1" ht="24.2" customHeight="1">
      <c r="B725" s="33"/>
      <c r="C725" s="128" t="s">
        <v>582</v>
      </c>
      <c r="D725" s="128" t="s">
        <v>167</v>
      </c>
      <c r="E725" s="129" t="s">
        <v>961</v>
      </c>
      <c r="F725" s="130" t="s">
        <v>962</v>
      </c>
      <c r="G725" s="131" t="s">
        <v>221</v>
      </c>
      <c r="H725" s="132">
        <v>3.2000000000000001E-2</v>
      </c>
      <c r="I725" s="133"/>
      <c r="J725" s="134">
        <f>ROUND(I725*H725,2)</f>
        <v>0</v>
      </c>
      <c r="K725" s="130" t="s">
        <v>171</v>
      </c>
      <c r="L725" s="33"/>
      <c r="M725" s="135" t="s">
        <v>19</v>
      </c>
      <c r="N725" s="136" t="s">
        <v>45</v>
      </c>
      <c r="P725" s="137">
        <f>O725*H725</f>
        <v>0</v>
      </c>
      <c r="Q725" s="137">
        <v>0</v>
      </c>
      <c r="R725" s="137">
        <f>Q725*H725</f>
        <v>0</v>
      </c>
      <c r="S725" s="137">
        <v>0</v>
      </c>
      <c r="T725" s="138">
        <f>S725*H725</f>
        <v>0</v>
      </c>
      <c r="AR725" s="139" t="s">
        <v>222</v>
      </c>
      <c r="AT725" s="139" t="s">
        <v>167</v>
      </c>
      <c r="AU725" s="139" t="s">
        <v>84</v>
      </c>
      <c r="AY725" s="18" t="s">
        <v>165</v>
      </c>
      <c r="BE725" s="140">
        <f>IF(N725="základní",J725,0)</f>
        <v>0</v>
      </c>
      <c r="BF725" s="140">
        <f>IF(N725="snížená",J725,0)</f>
        <v>0</v>
      </c>
      <c r="BG725" s="140">
        <f>IF(N725="zákl. přenesená",J725,0)</f>
        <v>0</v>
      </c>
      <c r="BH725" s="140">
        <f>IF(N725="sníž. přenesená",J725,0)</f>
        <v>0</v>
      </c>
      <c r="BI725" s="140">
        <f>IF(N725="nulová",J725,0)</f>
        <v>0</v>
      </c>
      <c r="BJ725" s="18" t="s">
        <v>82</v>
      </c>
      <c r="BK725" s="140">
        <f>ROUND(I725*H725,2)</f>
        <v>0</v>
      </c>
      <c r="BL725" s="18" t="s">
        <v>222</v>
      </c>
      <c r="BM725" s="139" t="s">
        <v>975</v>
      </c>
    </row>
    <row r="726" spans="2:65" s="1" customFormat="1" ht="11.25">
      <c r="B726" s="33"/>
      <c r="D726" s="141" t="s">
        <v>173</v>
      </c>
      <c r="F726" s="142" t="s">
        <v>964</v>
      </c>
      <c r="I726" s="143"/>
      <c r="L726" s="33"/>
      <c r="M726" s="144"/>
      <c r="T726" s="54"/>
      <c r="AT726" s="18" t="s">
        <v>173</v>
      </c>
      <c r="AU726" s="18" t="s">
        <v>84</v>
      </c>
    </row>
    <row r="727" spans="2:65" s="11" customFormat="1" ht="22.9" customHeight="1">
      <c r="B727" s="116"/>
      <c r="D727" s="117" t="s">
        <v>73</v>
      </c>
      <c r="E727" s="126" t="s">
        <v>965</v>
      </c>
      <c r="F727" s="126" t="s">
        <v>966</v>
      </c>
      <c r="I727" s="119"/>
      <c r="J727" s="127">
        <f>BK727</f>
        <v>0</v>
      </c>
      <c r="L727" s="116"/>
      <c r="M727" s="121"/>
      <c r="P727" s="122">
        <f>SUM(P728:P740)</f>
        <v>0</v>
      </c>
      <c r="R727" s="122">
        <f>SUM(R728:R740)</f>
        <v>2.8600000000000001E-3</v>
      </c>
      <c r="T727" s="123">
        <f>SUM(T728:T740)</f>
        <v>6.0000000000000001E-3</v>
      </c>
      <c r="AR727" s="117" t="s">
        <v>84</v>
      </c>
      <c r="AT727" s="124" t="s">
        <v>73</v>
      </c>
      <c r="AU727" s="124" t="s">
        <v>82</v>
      </c>
      <c r="AY727" s="117" t="s">
        <v>165</v>
      </c>
      <c r="BK727" s="125">
        <f>SUM(BK728:BK740)</f>
        <v>0</v>
      </c>
    </row>
    <row r="728" spans="2:65" s="1" customFormat="1" ht="24.2" customHeight="1">
      <c r="B728" s="33"/>
      <c r="C728" s="128" t="s">
        <v>978</v>
      </c>
      <c r="D728" s="128" t="s">
        <v>167</v>
      </c>
      <c r="E728" s="129" t="s">
        <v>968</v>
      </c>
      <c r="F728" s="130" t="s">
        <v>969</v>
      </c>
      <c r="G728" s="131" t="s">
        <v>336</v>
      </c>
      <c r="H728" s="132">
        <v>2</v>
      </c>
      <c r="I728" s="133"/>
      <c r="J728" s="134">
        <f>ROUND(I728*H728,2)</f>
        <v>0</v>
      </c>
      <c r="K728" s="130" t="s">
        <v>171</v>
      </c>
      <c r="L728" s="33"/>
      <c r="M728" s="135" t="s">
        <v>19</v>
      </c>
      <c r="N728" s="136" t="s">
        <v>45</v>
      </c>
      <c r="P728" s="137">
        <f>O728*H728</f>
        <v>0</v>
      </c>
      <c r="Q728" s="137">
        <v>0</v>
      </c>
      <c r="R728" s="137">
        <f>Q728*H728</f>
        <v>0</v>
      </c>
      <c r="S728" s="137">
        <v>3.0000000000000001E-3</v>
      </c>
      <c r="T728" s="138">
        <f>S728*H728</f>
        <v>6.0000000000000001E-3</v>
      </c>
      <c r="AR728" s="139" t="s">
        <v>222</v>
      </c>
      <c r="AT728" s="139" t="s">
        <v>167</v>
      </c>
      <c r="AU728" s="139" t="s">
        <v>84</v>
      </c>
      <c r="AY728" s="18" t="s">
        <v>165</v>
      </c>
      <c r="BE728" s="140">
        <f>IF(N728="základní",J728,0)</f>
        <v>0</v>
      </c>
      <c r="BF728" s="140">
        <f>IF(N728="snížená",J728,0)</f>
        <v>0</v>
      </c>
      <c r="BG728" s="140">
        <f>IF(N728="zákl. přenesená",J728,0)</f>
        <v>0</v>
      </c>
      <c r="BH728" s="140">
        <f>IF(N728="sníž. přenesená",J728,0)</f>
        <v>0</v>
      </c>
      <c r="BI728" s="140">
        <f>IF(N728="nulová",J728,0)</f>
        <v>0</v>
      </c>
      <c r="BJ728" s="18" t="s">
        <v>82</v>
      </c>
      <c r="BK728" s="140">
        <f>ROUND(I728*H728,2)</f>
        <v>0</v>
      </c>
      <c r="BL728" s="18" t="s">
        <v>222</v>
      </c>
      <c r="BM728" s="139" t="s">
        <v>981</v>
      </c>
    </row>
    <row r="729" spans="2:65" s="1" customFormat="1" ht="11.25">
      <c r="B729" s="33"/>
      <c r="D729" s="141" t="s">
        <v>173</v>
      </c>
      <c r="F729" s="142" t="s">
        <v>971</v>
      </c>
      <c r="I729" s="143"/>
      <c r="L729" s="33"/>
      <c r="M729" s="144"/>
      <c r="T729" s="54"/>
      <c r="AT729" s="18" t="s">
        <v>173</v>
      </c>
      <c r="AU729" s="18" t="s">
        <v>84</v>
      </c>
    </row>
    <row r="730" spans="2:65" s="12" customFormat="1" ht="11.25">
      <c r="B730" s="145"/>
      <c r="D730" s="146" t="s">
        <v>175</v>
      </c>
      <c r="E730" s="147" t="s">
        <v>19</v>
      </c>
      <c r="F730" s="148" t="s">
        <v>1947</v>
      </c>
      <c r="H730" s="147" t="s">
        <v>19</v>
      </c>
      <c r="I730" s="149"/>
      <c r="L730" s="145"/>
      <c r="M730" s="150"/>
      <c r="T730" s="151"/>
      <c r="AT730" s="147" t="s">
        <v>175</v>
      </c>
      <c r="AU730" s="147" t="s">
        <v>84</v>
      </c>
      <c r="AV730" s="12" t="s">
        <v>82</v>
      </c>
      <c r="AW730" s="12" t="s">
        <v>35</v>
      </c>
      <c r="AX730" s="12" t="s">
        <v>74</v>
      </c>
      <c r="AY730" s="147" t="s">
        <v>165</v>
      </c>
    </row>
    <row r="731" spans="2:65" s="12" customFormat="1" ht="11.25">
      <c r="B731" s="145"/>
      <c r="D731" s="146" t="s">
        <v>175</v>
      </c>
      <c r="E731" s="147" t="s">
        <v>19</v>
      </c>
      <c r="F731" s="148" t="s">
        <v>972</v>
      </c>
      <c r="H731" s="147" t="s">
        <v>19</v>
      </c>
      <c r="I731" s="149"/>
      <c r="L731" s="145"/>
      <c r="M731" s="150"/>
      <c r="T731" s="151"/>
      <c r="AT731" s="147" t="s">
        <v>175</v>
      </c>
      <c r="AU731" s="147" t="s">
        <v>84</v>
      </c>
      <c r="AV731" s="12" t="s">
        <v>82</v>
      </c>
      <c r="AW731" s="12" t="s">
        <v>35</v>
      </c>
      <c r="AX731" s="12" t="s">
        <v>74</v>
      </c>
      <c r="AY731" s="147" t="s">
        <v>165</v>
      </c>
    </row>
    <row r="732" spans="2:65" s="13" customFormat="1" ht="11.25">
      <c r="B732" s="152"/>
      <c r="D732" s="146" t="s">
        <v>175</v>
      </c>
      <c r="E732" s="153" t="s">
        <v>19</v>
      </c>
      <c r="F732" s="154" t="s">
        <v>84</v>
      </c>
      <c r="H732" s="155">
        <v>2</v>
      </c>
      <c r="I732" s="156"/>
      <c r="L732" s="152"/>
      <c r="M732" s="157"/>
      <c r="T732" s="158"/>
      <c r="AT732" s="153" t="s">
        <v>175</v>
      </c>
      <c r="AU732" s="153" t="s">
        <v>84</v>
      </c>
      <c r="AV732" s="13" t="s">
        <v>84</v>
      </c>
      <c r="AW732" s="13" t="s">
        <v>35</v>
      </c>
      <c r="AX732" s="13" t="s">
        <v>74</v>
      </c>
      <c r="AY732" s="153" t="s">
        <v>165</v>
      </c>
    </row>
    <row r="733" spans="2:65" s="14" customFormat="1" ht="11.25">
      <c r="B733" s="159"/>
      <c r="D733" s="146" t="s">
        <v>175</v>
      </c>
      <c r="E733" s="160" t="s">
        <v>19</v>
      </c>
      <c r="F733" s="161" t="s">
        <v>178</v>
      </c>
      <c r="H733" s="162">
        <v>2</v>
      </c>
      <c r="I733" s="163"/>
      <c r="L733" s="159"/>
      <c r="M733" s="164"/>
      <c r="T733" s="165"/>
      <c r="AT733" s="160" t="s">
        <v>175</v>
      </c>
      <c r="AU733" s="160" t="s">
        <v>84</v>
      </c>
      <c r="AV733" s="14" t="s">
        <v>172</v>
      </c>
      <c r="AW733" s="14" t="s">
        <v>35</v>
      </c>
      <c r="AX733" s="14" t="s">
        <v>82</v>
      </c>
      <c r="AY733" s="160" t="s">
        <v>165</v>
      </c>
    </row>
    <row r="734" spans="2:65" s="1" customFormat="1" ht="24.2" customHeight="1">
      <c r="B734" s="33"/>
      <c r="C734" s="128" t="s">
        <v>982</v>
      </c>
      <c r="D734" s="128" t="s">
        <v>167</v>
      </c>
      <c r="E734" s="129" t="s">
        <v>973</v>
      </c>
      <c r="F734" s="130" t="s">
        <v>974</v>
      </c>
      <c r="G734" s="131" t="s">
        <v>336</v>
      </c>
      <c r="H734" s="132">
        <v>2</v>
      </c>
      <c r="I734" s="133"/>
      <c r="J734" s="134">
        <f>ROUND(I734*H734,2)</f>
        <v>0</v>
      </c>
      <c r="K734" s="130" t="s">
        <v>171</v>
      </c>
      <c r="L734" s="33"/>
      <c r="M734" s="135" t="s">
        <v>19</v>
      </c>
      <c r="N734" s="136" t="s">
        <v>45</v>
      </c>
      <c r="P734" s="137">
        <f>O734*H734</f>
        <v>0</v>
      </c>
      <c r="Q734" s="137">
        <v>3.0000000000000001E-5</v>
      </c>
      <c r="R734" s="137">
        <f>Q734*H734</f>
        <v>6.0000000000000002E-5</v>
      </c>
      <c r="S734" s="137">
        <v>0</v>
      </c>
      <c r="T734" s="138">
        <f>S734*H734</f>
        <v>0</v>
      </c>
      <c r="AR734" s="139" t="s">
        <v>222</v>
      </c>
      <c r="AT734" s="139" t="s">
        <v>167</v>
      </c>
      <c r="AU734" s="139" t="s">
        <v>84</v>
      </c>
      <c r="AY734" s="18" t="s">
        <v>165</v>
      </c>
      <c r="BE734" s="140">
        <f>IF(N734="základní",J734,0)</f>
        <v>0</v>
      </c>
      <c r="BF734" s="140">
        <f>IF(N734="snížená",J734,0)</f>
        <v>0</v>
      </c>
      <c r="BG734" s="140">
        <f>IF(N734="zákl. přenesená",J734,0)</f>
        <v>0</v>
      </c>
      <c r="BH734" s="140">
        <f>IF(N734="sníž. přenesená",J734,0)</f>
        <v>0</v>
      </c>
      <c r="BI734" s="140">
        <f>IF(N734="nulová",J734,0)</f>
        <v>0</v>
      </c>
      <c r="BJ734" s="18" t="s">
        <v>82</v>
      </c>
      <c r="BK734" s="140">
        <f>ROUND(I734*H734,2)</f>
        <v>0</v>
      </c>
      <c r="BL734" s="18" t="s">
        <v>222</v>
      </c>
      <c r="BM734" s="139" t="s">
        <v>985</v>
      </c>
    </row>
    <row r="735" spans="2:65" s="1" customFormat="1" ht="11.25">
      <c r="B735" s="33"/>
      <c r="D735" s="141" t="s">
        <v>173</v>
      </c>
      <c r="F735" s="142" t="s">
        <v>976</v>
      </c>
      <c r="I735" s="143"/>
      <c r="L735" s="33"/>
      <c r="M735" s="144"/>
      <c r="T735" s="54"/>
      <c r="AT735" s="18" t="s">
        <v>173</v>
      </c>
      <c r="AU735" s="18" t="s">
        <v>84</v>
      </c>
    </row>
    <row r="736" spans="2:65" s="13" customFormat="1" ht="11.25">
      <c r="B736" s="152"/>
      <c r="D736" s="146" t="s">
        <v>175</v>
      </c>
      <c r="E736" s="153" t="s">
        <v>19</v>
      </c>
      <c r="F736" s="154" t="s">
        <v>1948</v>
      </c>
      <c r="H736" s="155">
        <v>2</v>
      </c>
      <c r="I736" s="156"/>
      <c r="L736" s="152"/>
      <c r="M736" s="157"/>
      <c r="T736" s="158"/>
      <c r="AT736" s="153" t="s">
        <v>175</v>
      </c>
      <c r="AU736" s="153" t="s">
        <v>84</v>
      </c>
      <c r="AV736" s="13" t="s">
        <v>84</v>
      </c>
      <c r="AW736" s="13" t="s">
        <v>35</v>
      </c>
      <c r="AX736" s="13" t="s">
        <v>74</v>
      </c>
      <c r="AY736" s="153" t="s">
        <v>165</v>
      </c>
    </row>
    <row r="737" spans="2:65" s="14" customFormat="1" ht="11.25">
      <c r="B737" s="159"/>
      <c r="D737" s="146" t="s">
        <v>175</v>
      </c>
      <c r="E737" s="160" t="s">
        <v>19</v>
      </c>
      <c r="F737" s="161" t="s">
        <v>178</v>
      </c>
      <c r="H737" s="162">
        <v>2</v>
      </c>
      <c r="I737" s="163"/>
      <c r="L737" s="159"/>
      <c r="M737" s="164"/>
      <c r="T737" s="165"/>
      <c r="AT737" s="160" t="s">
        <v>175</v>
      </c>
      <c r="AU737" s="160" t="s">
        <v>84</v>
      </c>
      <c r="AV737" s="14" t="s">
        <v>172</v>
      </c>
      <c r="AW737" s="14" t="s">
        <v>35</v>
      </c>
      <c r="AX737" s="14" t="s">
        <v>82</v>
      </c>
      <c r="AY737" s="160" t="s">
        <v>165</v>
      </c>
    </row>
    <row r="738" spans="2:65" s="1" customFormat="1" ht="16.5" customHeight="1">
      <c r="B738" s="33"/>
      <c r="C738" s="166" t="s">
        <v>989</v>
      </c>
      <c r="D738" s="166" t="s">
        <v>294</v>
      </c>
      <c r="E738" s="167" t="s">
        <v>979</v>
      </c>
      <c r="F738" s="168" t="s">
        <v>980</v>
      </c>
      <c r="G738" s="169" t="s">
        <v>336</v>
      </c>
      <c r="H738" s="170">
        <v>2</v>
      </c>
      <c r="I738" s="171"/>
      <c r="J738" s="172">
        <f>ROUND(I738*H738,2)</f>
        <v>0</v>
      </c>
      <c r="K738" s="168" t="s">
        <v>171</v>
      </c>
      <c r="L738" s="173"/>
      <c r="M738" s="174" t="s">
        <v>19</v>
      </c>
      <c r="N738" s="175" t="s">
        <v>45</v>
      </c>
      <c r="P738" s="137">
        <f>O738*H738</f>
        <v>0</v>
      </c>
      <c r="Q738" s="137">
        <v>1.4E-3</v>
      </c>
      <c r="R738" s="137">
        <f>Q738*H738</f>
        <v>2.8E-3</v>
      </c>
      <c r="S738" s="137">
        <v>0</v>
      </c>
      <c r="T738" s="138">
        <f>S738*H738</f>
        <v>0</v>
      </c>
      <c r="AR738" s="139" t="s">
        <v>275</v>
      </c>
      <c r="AT738" s="139" t="s">
        <v>294</v>
      </c>
      <c r="AU738" s="139" t="s">
        <v>84</v>
      </c>
      <c r="AY738" s="18" t="s">
        <v>165</v>
      </c>
      <c r="BE738" s="140">
        <f>IF(N738="základní",J738,0)</f>
        <v>0</v>
      </c>
      <c r="BF738" s="140">
        <f>IF(N738="snížená",J738,0)</f>
        <v>0</v>
      </c>
      <c r="BG738" s="140">
        <f>IF(N738="zákl. přenesená",J738,0)</f>
        <v>0</v>
      </c>
      <c r="BH738" s="140">
        <f>IF(N738="sníž. přenesená",J738,0)</f>
        <v>0</v>
      </c>
      <c r="BI738" s="140">
        <f>IF(N738="nulová",J738,0)</f>
        <v>0</v>
      </c>
      <c r="BJ738" s="18" t="s">
        <v>82</v>
      </c>
      <c r="BK738" s="140">
        <f>ROUND(I738*H738,2)</f>
        <v>0</v>
      </c>
      <c r="BL738" s="18" t="s">
        <v>222</v>
      </c>
      <c r="BM738" s="139" t="s">
        <v>992</v>
      </c>
    </row>
    <row r="739" spans="2:65" s="1" customFormat="1" ht="37.9" customHeight="1">
      <c r="B739" s="33"/>
      <c r="C739" s="128" t="s">
        <v>995</v>
      </c>
      <c r="D739" s="128" t="s">
        <v>167</v>
      </c>
      <c r="E739" s="129" t="s">
        <v>983</v>
      </c>
      <c r="F739" s="130" t="s">
        <v>984</v>
      </c>
      <c r="G739" s="131" t="s">
        <v>221</v>
      </c>
      <c r="H739" s="132">
        <v>3.0000000000000001E-3</v>
      </c>
      <c r="I739" s="133"/>
      <c r="J739" s="134">
        <f>ROUND(I739*H739,2)</f>
        <v>0</v>
      </c>
      <c r="K739" s="130" t="s">
        <v>171</v>
      </c>
      <c r="L739" s="33"/>
      <c r="M739" s="135" t="s">
        <v>19</v>
      </c>
      <c r="N739" s="136" t="s">
        <v>45</v>
      </c>
      <c r="P739" s="137">
        <f>O739*H739</f>
        <v>0</v>
      </c>
      <c r="Q739" s="137">
        <v>0</v>
      </c>
      <c r="R739" s="137">
        <f>Q739*H739</f>
        <v>0</v>
      </c>
      <c r="S739" s="137">
        <v>0</v>
      </c>
      <c r="T739" s="138">
        <f>S739*H739</f>
        <v>0</v>
      </c>
      <c r="AR739" s="139" t="s">
        <v>222</v>
      </c>
      <c r="AT739" s="139" t="s">
        <v>167</v>
      </c>
      <c r="AU739" s="139" t="s">
        <v>84</v>
      </c>
      <c r="AY739" s="18" t="s">
        <v>165</v>
      </c>
      <c r="BE739" s="140">
        <f>IF(N739="základní",J739,0)</f>
        <v>0</v>
      </c>
      <c r="BF739" s="140">
        <f>IF(N739="snížená",J739,0)</f>
        <v>0</v>
      </c>
      <c r="BG739" s="140">
        <f>IF(N739="zákl. přenesená",J739,0)</f>
        <v>0</v>
      </c>
      <c r="BH739" s="140">
        <f>IF(N739="sníž. přenesená",J739,0)</f>
        <v>0</v>
      </c>
      <c r="BI739" s="140">
        <f>IF(N739="nulová",J739,0)</f>
        <v>0</v>
      </c>
      <c r="BJ739" s="18" t="s">
        <v>82</v>
      </c>
      <c r="BK739" s="140">
        <f>ROUND(I739*H739,2)</f>
        <v>0</v>
      </c>
      <c r="BL739" s="18" t="s">
        <v>222</v>
      </c>
      <c r="BM739" s="139" t="s">
        <v>998</v>
      </c>
    </row>
    <row r="740" spans="2:65" s="1" customFormat="1" ht="11.25">
      <c r="B740" s="33"/>
      <c r="D740" s="141" t="s">
        <v>173</v>
      </c>
      <c r="F740" s="142" t="s">
        <v>986</v>
      </c>
      <c r="I740" s="143"/>
      <c r="L740" s="33"/>
      <c r="M740" s="144"/>
      <c r="T740" s="54"/>
      <c r="AT740" s="18" t="s">
        <v>173</v>
      </c>
      <c r="AU740" s="18" t="s">
        <v>84</v>
      </c>
    </row>
    <row r="741" spans="2:65" s="11" customFormat="1" ht="22.9" customHeight="1">
      <c r="B741" s="116"/>
      <c r="D741" s="117" t="s">
        <v>73</v>
      </c>
      <c r="E741" s="126" t="s">
        <v>987</v>
      </c>
      <c r="F741" s="126" t="s">
        <v>988</v>
      </c>
      <c r="I741" s="119"/>
      <c r="J741" s="127">
        <f>BK741</f>
        <v>0</v>
      </c>
      <c r="L741" s="116"/>
      <c r="M741" s="121"/>
      <c r="P741" s="122">
        <f>SUM(P742:P747)</f>
        <v>0</v>
      </c>
      <c r="R741" s="122">
        <f>SUM(R742:R747)</f>
        <v>7.7999999999999996E-3</v>
      </c>
      <c r="T741" s="123">
        <f>SUM(T742:T747)</f>
        <v>0</v>
      </c>
      <c r="AR741" s="117" t="s">
        <v>84</v>
      </c>
      <c r="AT741" s="124" t="s">
        <v>73</v>
      </c>
      <c r="AU741" s="124" t="s">
        <v>82</v>
      </c>
      <c r="AY741" s="117" t="s">
        <v>165</v>
      </c>
      <c r="BK741" s="125">
        <f>SUM(BK742:BK747)</f>
        <v>0</v>
      </c>
    </row>
    <row r="742" spans="2:65" s="1" customFormat="1" ht="16.5" customHeight="1">
      <c r="B742" s="33"/>
      <c r="C742" s="128" t="s">
        <v>1002</v>
      </c>
      <c r="D742" s="128" t="s">
        <v>167</v>
      </c>
      <c r="E742" s="129" t="s">
        <v>990</v>
      </c>
      <c r="F742" s="130" t="s">
        <v>991</v>
      </c>
      <c r="G742" s="131" t="s">
        <v>420</v>
      </c>
      <c r="H742" s="132">
        <v>3.9</v>
      </c>
      <c r="I742" s="133"/>
      <c r="J742" s="134">
        <f>ROUND(I742*H742,2)</f>
        <v>0</v>
      </c>
      <c r="K742" s="130" t="s">
        <v>19</v>
      </c>
      <c r="L742" s="33"/>
      <c r="M742" s="135" t="s">
        <v>19</v>
      </c>
      <c r="N742" s="136" t="s">
        <v>45</v>
      </c>
      <c r="P742" s="137">
        <f>O742*H742</f>
        <v>0</v>
      </c>
      <c r="Q742" s="137">
        <v>2E-3</v>
      </c>
      <c r="R742" s="137">
        <f>Q742*H742</f>
        <v>7.7999999999999996E-3</v>
      </c>
      <c r="S742" s="137">
        <v>0</v>
      </c>
      <c r="T742" s="138">
        <f>S742*H742</f>
        <v>0</v>
      </c>
      <c r="AR742" s="139" t="s">
        <v>222</v>
      </c>
      <c r="AT742" s="139" t="s">
        <v>167</v>
      </c>
      <c r="AU742" s="139" t="s">
        <v>84</v>
      </c>
      <c r="AY742" s="18" t="s">
        <v>165</v>
      </c>
      <c r="BE742" s="140">
        <f>IF(N742="základní",J742,0)</f>
        <v>0</v>
      </c>
      <c r="BF742" s="140">
        <f>IF(N742="snížená",J742,0)</f>
        <v>0</v>
      </c>
      <c r="BG742" s="140">
        <f>IF(N742="zákl. přenesená",J742,0)</f>
        <v>0</v>
      </c>
      <c r="BH742" s="140">
        <f>IF(N742="sníž. přenesená",J742,0)</f>
        <v>0</v>
      </c>
      <c r="BI742" s="140">
        <f>IF(N742="nulová",J742,0)</f>
        <v>0</v>
      </c>
      <c r="BJ742" s="18" t="s">
        <v>82</v>
      </c>
      <c r="BK742" s="140">
        <f>ROUND(I742*H742,2)</f>
        <v>0</v>
      </c>
      <c r="BL742" s="18" t="s">
        <v>222</v>
      </c>
      <c r="BM742" s="139" t="s">
        <v>1005</v>
      </c>
    </row>
    <row r="743" spans="2:65" s="12" customFormat="1" ht="11.25">
      <c r="B743" s="145"/>
      <c r="D743" s="146" t="s">
        <v>175</v>
      </c>
      <c r="E743" s="147" t="s">
        <v>19</v>
      </c>
      <c r="F743" s="148" t="s">
        <v>993</v>
      </c>
      <c r="H743" s="147" t="s">
        <v>19</v>
      </c>
      <c r="I743" s="149"/>
      <c r="L743" s="145"/>
      <c r="M743" s="150"/>
      <c r="T743" s="151"/>
      <c r="AT743" s="147" t="s">
        <v>175</v>
      </c>
      <c r="AU743" s="147" t="s">
        <v>84</v>
      </c>
      <c r="AV743" s="12" t="s">
        <v>82</v>
      </c>
      <c r="AW743" s="12" t="s">
        <v>35</v>
      </c>
      <c r="AX743" s="12" t="s">
        <v>74</v>
      </c>
      <c r="AY743" s="147" t="s">
        <v>165</v>
      </c>
    </row>
    <row r="744" spans="2:65" s="13" customFormat="1" ht="11.25">
      <c r="B744" s="152"/>
      <c r="D744" s="146" t="s">
        <v>175</v>
      </c>
      <c r="E744" s="153" t="s">
        <v>19</v>
      </c>
      <c r="F744" s="154" t="s">
        <v>1949</v>
      </c>
      <c r="H744" s="155">
        <v>3.9</v>
      </c>
      <c r="I744" s="156"/>
      <c r="L744" s="152"/>
      <c r="M744" s="157"/>
      <c r="T744" s="158"/>
      <c r="AT744" s="153" t="s">
        <v>175</v>
      </c>
      <c r="AU744" s="153" t="s">
        <v>84</v>
      </c>
      <c r="AV744" s="13" t="s">
        <v>84</v>
      </c>
      <c r="AW744" s="13" t="s">
        <v>35</v>
      </c>
      <c r="AX744" s="13" t="s">
        <v>74</v>
      </c>
      <c r="AY744" s="153" t="s">
        <v>165</v>
      </c>
    </row>
    <row r="745" spans="2:65" s="14" customFormat="1" ht="11.25">
      <c r="B745" s="159"/>
      <c r="D745" s="146" t="s">
        <v>175</v>
      </c>
      <c r="E745" s="160" t="s">
        <v>19</v>
      </c>
      <c r="F745" s="161" t="s">
        <v>178</v>
      </c>
      <c r="H745" s="162">
        <v>3.9</v>
      </c>
      <c r="I745" s="163"/>
      <c r="L745" s="159"/>
      <c r="M745" s="164"/>
      <c r="T745" s="165"/>
      <c r="AT745" s="160" t="s">
        <v>175</v>
      </c>
      <c r="AU745" s="160" t="s">
        <v>84</v>
      </c>
      <c r="AV745" s="14" t="s">
        <v>172</v>
      </c>
      <c r="AW745" s="14" t="s">
        <v>35</v>
      </c>
      <c r="AX745" s="14" t="s">
        <v>82</v>
      </c>
      <c r="AY745" s="160" t="s">
        <v>165</v>
      </c>
    </row>
    <row r="746" spans="2:65" s="1" customFormat="1" ht="33" customHeight="1">
      <c r="B746" s="33"/>
      <c r="C746" s="128" t="s">
        <v>1008</v>
      </c>
      <c r="D746" s="128" t="s">
        <v>167</v>
      </c>
      <c r="E746" s="129" t="s">
        <v>996</v>
      </c>
      <c r="F746" s="130" t="s">
        <v>997</v>
      </c>
      <c r="G746" s="131" t="s">
        <v>221</v>
      </c>
      <c r="H746" s="132">
        <v>8.0000000000000002E-3</v>
      </c>
      <c r="I746" s="133"/>
      <c r="J746" s="134">
        <f>ROUND(I746*H746,2)</f>
        <v>0</v>
      </c>
      <c r="K746" s="130" t="s">
        <v>171</v>
      </c>
      <c r="L746" s="33"/>
      <c r="M746" s="135" t="s">
        <v>19</v>
      </c>
      <c r="N746" s="136" t="s">
        <v>45</v>
      </c>
      <c r="P746" s="137">
        <f>O746*H746</f>
        <v>0</v>
      </c>
      <c r="Q746" s="137">
        <v>0</v>
      </c>
      <c r="R746" s="137">
        <f>Q746*H746</f>
        <v>0</v>
      </c>
      <c r="S746" s="137">
        <v>0</v>
      </c>
      <c r="T746" s="138">
        <f>S746*H746</f>
        <v>0</v>
      </c>
      <c r="AR746" s="139" t="s">
        <v>222</v>
      </c>
      <c r="AT746" s="139" t="s">
        <v>167</v>
      </c>
      <c r="AU746" s="139" t="s">
        <v>84</v>
      </c>
      <c r="AY746" s="18" t="s">
        <v>165</v>
      </c>
      <c r="BE746" s="140">
        <f>IF(N746="základní",J746,0)</f>
        <v>0</v>
      </c>
      <c r="BF746" s="140">
        <f>IF(N746="snížená",J746,0)</f>
        <v>0</v>
      </c>
      <c r="BG746" s="140">
        <f>IF(N746="zákl. přenesená",J746,0)</f>
        <v>0</v>
      </c>
      <c r="BH746" s="140">
        <f>IF(N746="sníž. přenesená",J746,0)</f>
        <v>0</v>
      </c>
      <c r="BI746" s="140">
        <f>IF(N746="nulová",J746,0)</f>
        <v>0</v>
      </c>
      <c r="BJ746" s="18" t="s">
        <v>82</v>
      </c>
      <c r="BK746" s="140">
        <f>ROUND(I746*H746,2)</f>
        <v>0</v>
      </c>
      <c r="BL746" s="18" t="s">
        <v>222</v>
      </c>
      <c r="BM746" s="139" t="s">
        <v>1011</v>
      </c>
    </row>
    <row r="747" spans="2:65" s="1" customFormat="1" ht="11.25">
      <c r="B747" s="33"/>
      <c r="D747" s="141" t="s">
        <v>173</v>
      </c>
      <c r="F747" s="142" t="s">
        <v>999</v>
      </c>
      <c r="I747" s="143"/>
      <c r="L747" s="33"/>
      <c r="M747" s="144"/>
      <c r="T747" s="54"/>
      <c r="AT747" s="18" t="s">
        <v>173</v>
      </c>
      <c r="AU747" s="18" t="s">
        <v>84</v>
      </c>
    </row>
    <row r="748" spans="2:65" s="11" customFormat="1" ht="22.9" customHeight="1">
      <c r="B748" s="116"/>
      <c r="D748" s="117" t="s">
        <v>73</v>
      </c>
      <c r="E748" s="126" t="s">
        <v>1000</v>
      </c>
      <c r="F748" s="126" t="s">
        <v>1001</v>
      </c>
      <c r="I748" s="119"/>
      <c r="J748" s="127">
        <f>BK748</f>
        <v>0</v>
      </c>
      <c r="L748" s="116"/>
      <c r="M748" s="121"/>
      <c r="P748" s="122">
        <f>SUM(P749:P781)</f>
        <v>0</v>
      </c>
      <c r="R748" s="122">
        <f>SUM(R749:R781)</f>
        <v>0.10280400000000001</v>
      </c>
      <c r="T748" s="123">
        <f>SUM(T749:T781)</f>
        <v>0.16256599999999999</v>
      </c>
      <c r="AR748" s="117" t="s">
        <v>84</v>
      </c>
      <c r="AT748" s="124" t="s">
        <v>73</v>
      </c>
      <c r="AU748" s="124" t="s">
        <v>82</v>
      </c>
      <c r="AY748" s="117" t="s">
        <v>165</v>
      </c>
      <c r="BK748" s="125">
        <f>SUM(BK749:BK781)</f>
        <v>0</v>
      </c>
    </row>
    <row r="749" spans="2:65" s="1" customFormat="1" ht="16.5" customHeight="1">
      <c r="B749" s="33"/>
      <c r="C749" s="128" t="s">
        <v>1015</v>
      </c>
      <c r="D749" s="128" t="s">
        <v>167</v>
      </c>
      <c r="E749" s="129" t="s">
        <v>1003</v>
      </c>
      <c r="F749" s="130" t="s">
        <v>1004</v>
      </c>
      <c r="G749" s="131" t="s">
        <v>170</v>
      </c>
      <c r="H749" s="132">
        <v>1.5</v>
      </c>
      <c r="I749" s="133"/>
      <c r="J749" s="134">
        <f>ROUND(I749*H749,2)</f>
        <v>0</v>
      </c>
      <c r="K749" s="130" t="s">
        <v>171</v>
      </c>
      <c r="L749" s="33"/>
      <c r="M749" s="135" t="s">
        <v>19</v>
      </c>
      <c r="N749" s="136" t="s">
        <v>45</v>
      </c>
      <c r="P749" s="137">
        <f>O749*H749</f>
        <v>0</v>
      </c>
      <c r="Q749" s="137">
        <v>0</v>
      </c>
      <c r="R749" s="137">
        <f>Q749*H749</f>
        <v>0</v>
      </c>
      <c r="S749" s="137">
        <v>8.9999999999999993E-3</v>
      </c>
      <c r="T749" s="138">
        <f>S749*H749</f>
        <v>1.3499999999999998E-2</v>
      </c>
      <c r="AR749" s="139" t="s">
        <v>222</v>
      </c>
      <c r="AT749" s="139" t="s">
        <v>167</v>
      </c>
      <c r="AU749" s="139" t="s">
        <v>84</v>
      </c>
      <c r="AY749" s="18" t="s">
        <v>165</v>
      </c>
      <c r="BE749" s="140">
        <f>IF(N749="základní",J749,0)</f>
        <v>0</v>
      </c>
      <c r="BF749" s="140">
        <f>IF(N749="snížená",J749,0)</f>
        <v>0</v>
      </c>
      <c r="BG749" s="140">
        <f>IF(N749="zákl. přenesená",J749,0)</f>
        <v>0</v>
      </c>
      <c r="BH749" s="140">
        <f>IF(N749="sníž. přenesená",J749,0)</f>
        <v>0</v>
      </c>
      <c r="BI749" s="140">
        <f>IF(N749="nulová",J749,0)</f>
        <v>0</v>
      </c>
      <c r="BJ749" s="18" t="s">
        <v>82</v>
      </c>
      <c r="BK749" s="140">
        <f>ROUND(I749*H749,2)</f>
        <v>0</v>
      </c>
      <c r="BL749" s="18" t="s">
        <v>222</v>
      </c>
      <c r="BM749" s="139" t="s">
        <v>1018</v>
      </c>
    </row>
    <row r="750" spans="2:65" s="1" customFormat="1" ht="11.25">
      <c r="B750" s="33"/>
      <c r="D750" s="141" t="s">
        <v>173</v>
      </c>
      <c r="F750" s="142" t="s">
        <v>1006</v>
      </c>
      <c r="I750" s="143"/>
      <c r="L750" s="33"/>
      <c r="M750" s="144"/>
      <c r="T750" s="54"/>
      <c r="AT750" s="18" t="s">
        <v>173</v>
      </c>
      <c r="AU750" s="18" t="s">
        <v>84</v>
      </c>
    </row>
    <row r="751" spans="2:65" s="13" customFormat="1" ht="11.25">
      <c r="B751" s="152"/>
      <c r="D751" s="146" t="s">
        <v>175</v>
      </c>
      <c r="E751" s="153" t="s">
        <v>19</v>
      </c>
      <c r="F751" s="154" t="s">
        <v>1007</v>
      </c>
      <c r="H751" s="155">
        <v>1.5</v>
      </c>
      <c r="I751" s="156"/>
      <c r="L751" s="152"/>
      <c r="M751" s="157"/>
      <c r="T751" s="158"/>
      <c r="AT751" s="153" t="s">
        <v>175</v>
      </c>
      <c r="AU751" s="153" t="s">
        <v>84</v>
      </c>
      <c r="AV751" s="13" t="s">
        <v>84</v>
      </c>
      <c r="AW751" s="13" t="s">
        <v>35</v>
      </c>
      <c r="AX751" s="13" t="s">
        <v>74</v>
      </c>
      <c r="AY751" s="153" t="s">
        <v>165</v>
      </c>
    </row>
    <row r="752" spans="2:65" s="14" customFormat="1" ht="11.25">
      <c r="B752" s="159"/>
      <c r="D752" s="146" t="s">
        <v>175</v>
      </c>
      <c r="E752" s="160" t="s">
        <v>19</v>
      </c>
      <c r="F752" s="161" t="s">
        <v>178</v>
      </c>
      <c r="H752" s="162">
        <v>1.5</v>
      </c>
      <c r="I752" s="163"/>
      <c r="L752" s="159"/>
      <c r="M752" s="164"/>
      <c r="T752" s="165"/>
      <c r="AT752" s="160" t="s">
        <v>175</v>
      </c>
      <c r="AU752" s="160" t="s">
        <v>84</v>
      </c>
      <c r="AV752" s="14" t="s">
        <v>172</v>
      </c>
      <c r="AW752" s="14" t="s">
        <v>35</v>
      </c>
      <c r="AX752" s="14" t="s">
        <v>82</v>
      </c>
      <c r="AY752" s="160" t="s">
        <v>165</v>
      </c>
    </row>
    <row r="753" spans="2:65" s="1" customFormat="1" ht="16.5" customHeight="1">
      <c r="B753" s="33"/>
      <c r="C753" s="128" t="s">
        <v>1021</v>
      </c>
      <c r="D753" s="128" t="s">
        <v>167</v>
      </c>
      <c r="E753" s="129" t="s">
        <v>1009</v>
      </c>
      <c r="F753" s="130" t="s">
        <v>1010</v>
      </c>
      <c r="G753" s="131" t="s">
        <v>420</v>
      </c>
      <c r="H753" s="132">
        <v>15.6</v>
      </c>
      <c r="I753" s="133"/>
      <c r="J753" s="134">
        <f>ROUND(I753*H753,2)</f>
        <v>0</v>
      </c>
      <c r="K753" s="130" t="s">
        <v>171</v>
      </c>
      <c r="L753" s="33"/>
      <c r="M753" s="135" t="s">
        <v>19</v>
      </c>
      <c r="N753" s="136" t="s">
        <v>45</v>
      </c>
      <c r="P753" s="137">
        <f>O753*H753</f>
        <v>0</v>
      </c>
      <c r="Q753" s="137">
        <v>0</v>
      </c>
      <c r="R753" s="137">
        <f>Q753*H753</f>
        <v>0</v>
      </c>
      <c r="S753" s="137">
        <v>0</v>
      </c>
      <c r="T753" s="138">
        <f>S753*H753</f>
        <v>0</v>
      </c>
      <c r="AR753" s="139" t="s">
        <v>222</v>
      </c>
      <c r="AT753" s="139" t="s">
        <v>167</v>
      </c>
      <c r="AU753" s="139" t="s">
        <v>84</v>
      </c>
      <c r="AY753" s="18" t="s">
        <v>165</v>
      </c>
      <c r="BE753" s="140">
        <f>IF(N753="základní",J753,0)</f>
        <v>0</v>
      </c>
      <c r="BF753" s="140">
        <f>IF(N753="snížená",J753,0)</f>
        <v>0</v>
      </c>
      <c r="BG753" s="140">
        <f>IF(N753="zákl. přenesená",J753,0)</f>
        <v>0</v>
      </c>
      <c r="BH753" s="140">
        <f>IF(N753="sníž. přenesená",J753,0)</f>
        <v>0</v>
      </c>
      <c r="BI753" s="140">
        <f>IF(N753="nulová",J753,0)</f>
        <v>0</v>
      </c>
      <c r="BJ753" s="18" t="s">
        <v>82</v>
      </c>
      <c r="BK753" s="140">
        <f>ROUND(I753*H753,2)</f>
        <v>0</v>
      </c>
      <c r="BL753" s="18" t="s">
        <v>222</v>
      </c>
      <c r="BM753" s="139" t="s">
        <v>1024</v>
      </c>
    </row>
    <row r="754" spans="2:65" s="1" customFormat="1" ht="11.25">
      <c r="B754" s="33"/>
      <c r="D754" s="141" t="s">
        <v>173</v>
      </c>
      <c r="F754" s="142" t="s">
        <v>1012</v>
      </c>
      <c r="I754" s="143"/>
      <c r="L754" s="33"/>
      <c r="M754" s="144"/>
      <c r="T754" s="54"/>
      <c r="AT754" s="18" t="s">
        <v>173</v>
      </c>
      <c r="AU754" s="18" t="s">
        <v>84</v>
      </c>
    </row>
    <row r="755" spans="2:65" s="13" customFormat="1" ht="11.25">
      <c r="B755" s="152"/>
      <c r="D755" s="146" t="s">
        <v>175</v>
      </c>
      <c r="E755" s="153" t="s">
        <v>19</v>
      </c>
      <c r="F755" s="154" t="s">
        <v>1710</v>
      </c>
      <c r="H755" s="155">
        <v>6.1</v>
      </c>
      <c r="I755" s="156"/>
      <c r="L755" s="152"/>
      <c r="M755" s="157"/>
      <c r="T755" s="158"/>
      <c r="AT755" s="153" t="s">
        <v>175</v>
      </c>
      <c r="AU755" s="153" t="s">
        <v>84</v>
      </c>
      <c r="AV755" s="13" t="s">
        <v>84</v>
      </c>
      <c r="AW755" s="13" t="s">
        <v>35</v>
      </c>
      <c r="AX755" s="13" t="s">
        <v>74</v>
      </c>
      <c r="AY755" s="153" t="s">
        <v>165</v>
      </c>
    </row>
    <row r="756" spans="2:65" s="13" customFormat="1" ht="11.25">
      <c r="B756" s="152"/>
      <c r="D756" s="146" t="s">
        <v>175</v>
      </c>
      <c r="E756" s="153" t="s">
        <v>19</v>
      </c>
      <c r="F756" s="154" t="s">
        <v>1711</v>
      </c>
      <c r="H756" s="155">
        <v>9.5</v>
      </c>
      <c r="I756" s="156"/>
      <c r="L756" s="152"/>
      <c r="M756" s="157"/>
      <c r="T756" s="158"/>
      <c r="AT756" s="153" t="s">
        <v>175</v>
      </c>
      <c r="AU756" s="153" t="s">
        <v>84</v>
      </c>
      <c r="AV756" s="13" t="s">
        <v>84</v>
      </c>
      <c r="AW756" s="13" t="s">
        <v>35</v>
      </c>
      <c r="AX756" s="13" t="s">
        <v>74</v>
      </c>
      <c r="AY756" s="153" t="s">
        <v>165</v>
      </c>
    </row>
    <row r="757" spans="2:65" s="14" customFormat="1" ht="11.25">
      <c r="B757" s="159"/>
      <c r="D757" s="146" t="s">
        <v>175</v>
      </c>
      <c r="E757" s="160" t="s">
        <v>19</v>
      </c>
      <c r="F757" s="161" t="s">
        <v>178</v>
      </c>
      <c r="H757" s="162">
        <v>15.6</v>
      </c>
      <c r="I757" s="163"/>
      <c r="L757" s="159"/>
      <c r="M757" s="164"/>
      <c r="T757" s="165"/>
      <c r="AT757" s="160" t="s">
        <v>175</v>
      </c>
      <c r="AU757" s="160" t="s">
        <v>84</v>
      </c>
      <c r="AV757" s="14" t="s">
        <v>172</v>
      </c>
      <c r="AW757" s="14" t="s">
        <v>35</v>
      </c>
      <c r="AX757" s="14" t="s">
        <v>82</v>
      </c>
      <c r="AY757" s="160" t="s">
        <v>165</v>
      </c>
    </row>
    <row r="758" spans="2:65" s="1" customFormat="1" ht="21.75" customHeight="1">
      <c r="B758" s="33"/>
      <c r="C758" s="166" t="s">
        <v>1029</v>
      </c>
      <c r="D758" s="166" t="s">
        <v>294</v>
      </c>
      <c r="E758" s="167" t="s">
        <v>1016</v>
      </c>
      <c r="F758" s="168" t="s">
        <v>1017</v>
      </c>
      <c r="G758" s="169" t="s">
        <v>420</v>
      </c>
      <c r="H758" s="170">
        <v>15.6</v>
      </c>
      <c r="I758" s="171"/>
      <c r="J758" s="172">
        <f>ROUND(I758*H758,2)</f>
        <v>0</v>
      </c>
      <c r="K758" s="168" t="s">
        <v>19</v>
      </c>
      <c r="L758" s="173"/>
      <c r="M758" s="174" t="s">
        <v>19</v>
      </c>
      <c r="N758" s="175" t="s">
        <v>45</v>
      </c>
      <c r="P758" s="137">
        <f>O758*H758</f>
        <v>0</v>
      </c>
      <c r="Q758" s="137">
        <v>6.5900000000000004E-3</v>
      </c>
      <c r="R758" s="137">
        <f>Q758*H758</f>
        <v>0.10280400000000001</v>
      </c>
      <c r="S758" s="137">
        <v>0</v>
      </c>
      <c r="T758" s="138">
        <f>S758*H758</f>
        <v>0</v>
      </c>
      <c r="AR758" s="139" t="s">
        <v>275</v>
      </c>
      <c r="AT758" s="139" t="s">
        <v>294</v>
      </c>
      <c r="AU758" s="139" t="s">
        <v>84</v>
      </c>
      <c r="AY758" s="18" t="s">
        <v>165</v>
      </c>
      <c r="BE758" s="140">
        <f>IF(N758="základní",J758,0)</f>
        <v>0</v>
      </c>
      <c r="BF758" s="140">
        <f>IF(N758="snížená",J758,0)</f>
        <v>0</v>
      </c>
      <c r="BG758" s="140">
        <f>IF(N758="zákl. přenesená",J758,0)</f>
        <v>0</v>
      </c>
      <c r="BH758" s="140">
        <f>IF(N758="sníž. přenesená",J758,0)</f>
        <v>0</v>
      </c>
      <c r="BI758" s="140">
        <f>IF(N758="nulová",J758,0)</f>
        <v>0</v>
      </c>
      <c r="BJ758" s="18" t="s">
        <v>82</v>
      </c>
      <c r="BK758" s="140">
        <f>ROUND(I758*H758,2)</f>
        <v>0</v>
      </c>
      <c r="BL758" s="18" t="s">
        <v>222</v>
      </c>
      <c r="BM758" s="139" t="s">
        <v>1032</v>
      </c>
    </row>
    <row r="759" spans="2:65" s="1" customFormat="1" ht="16.5" customHeight="1">
      <c r="B759" s="33"/>
      <c r="C759" s="128" t="s">
        <v>586</v>
      </c>
      <c r="D759" s="128" t="s">
        <v>167</v>
      </c>
      <c r="E759" s="129" t="s">
        <v>1022</v>
      </c>
      <c r="F759" s="130" t="s">
        <v>1023</v>
      </c>
      <c r="G759" s="131" t="s">
        <v>170</v>
      </c>
      <c r="H759" s="132">
        <v>1.738</v>
      </c>
      <c r="I759" s="133"/>
      <c r="J759" s="134">
        <f>ROUND(I759*H759,2)</f>
        <v>0</v>
      </c>
      <c r="K759" s="130" t="s">
        <v>171</v>
      </c>
      <c r="L759" s="33"/>
      <c r="M759" s="135" t="s">
        <v>19</v>
      </c>
      <c r="N759" s="136" t="s">
        <v>45</v>
      </c>
      <c r="P759" s="137">
        <f>O759*H759</f>
        <v>0</v>
      </c>
      <c r="Q759" s="137">
        <v>0</v>
      </c>
      <c r="R759" s="137">
        <f>Q759*H759</f>
        <v>0</v>
      </c>
      <c r="S759" s="137">
        <v>5.5E-2</v>
      </c>
      <c r="T759" s="138">
        <f>S759*H759</f>
        <v>9.5589999999999994E-2</v>
      </c>
      <c r="AR759" s="139" t="s">
        <v>222</v>
      </c>
      <c r="AT759" s="139" t="s">
        <v>167</v>
      </c>
      <c r="AU759" s="139" t="s">
        <v>84</v>
      </c>
      <c r="AY759" s="18" t="s">
        <v>165</v>
      </c>
      <c r="BE759" s="140">
        <f>IF(N759="základní",J759,0)</f>
        <v>0</v>
      </c>
      <c r="BF759" s="140">
        <f>IF(N759="snížená",J759,0)</f>
        <v>0</v>
      </c>
      <c r="BG759" s="140">
        <f>IF(N759="zákl. přenesená",J759,0)</f>
        <v>0</v>
      </c>
      <c r="BH759" s="140">
        <f>IF(N759="sníž. přenesená",J759,0)</f>
        <v>0</v>
      </c>
      <c r="BI759" s="140">
        <f>IF(N759="nulová",J759,0)</f>
        <v>0</v>
      </c>
      <c r="BJ759" s="18" t="s">
        <v>82</v>
      </c>
      <c r="BK759" s="140">
        <f>ROUND(I759*H759,2)</f>
        <v>0</v>
      </c>
      <c r="BL759" s="18" t="s">
        <v>222</v>
      </c>
      <c r="BM759" s="139" t="s">
        <v>1036</v>
      </c>
    </row>
    <row r="760" spans="2:65" s="1" customFormat="1" ht="11.25">
      <c r="B760" s="33"/>
      <c r="D760" s="141" t="s">
        <v>173</v>
      </c>
      <c r="F760" s="142" t="s">
        <v>1025</v>
      </c>
      <c r="I760" s="143"/>
      <c r="L760" s="33"/>
      <c r="M760" s="144"/>
      <c r="T760" s="54"/>
      <c r="AT760" s="18" t="s">
        <v>173</v>
      </c>
      <c r="AU760" s="18" t="s">
        <v>84</v>
      </c>
    </row>
    <row r="761" spans="2:65" s="12" customFormat="1" ht="11.25">
      <c r="B761" s="145"/>
      <c r="D761" s="146" t="s">
        <v>175</v>
      </c>
      <c r="E761" s="147" t="s">
        <v>19</v>
      </c>
      <c r="F761" s="148" t="s">
        <v>1947</v>
      </c>
      <c r="H761" s="147" t="s">
        <v>19</v>
      </c>
      <c r="I761" s="149"/>
      <c r="L761" s="145"/>
      <c r="M761" s="150"/>
      <c r="T761" s="151"/>
      <c r="AT761" s="147" t="s">
        <v>175</v>
      </c>
      <c r="AU761" s="147" t="s">
        <v>84</v>
      </c>
      <c r="AV761" s="12" t="s">
        <v>82</v>
      </c>
      <c r="AW761" s="12" t="s">
        <v>35</v>
      </c>
      <c r="AX761" s="12" t="s">
        <v>74</v>
      </c>
      <c r="AY761" s="147" t="s">
        <v>165</v>
      </c>
    </row>
    <row r="762" spans="2:65" s="12" customFormat="1" ht="11.25">
      <c r="B762" s="145"/>
      <c r="D762" s="146" t="s">
        <v>175</v>
      </c>
      <c r="E762" s="147" t="s">
        <v>19</v>
      </c>
      <c r="F762" s="148" t="s">
        <v>1027</v>
      </c>
      <c r="H762" s="147" t="s">
        <v>19</v>
      </c>
      <c r="I762" s="149"/>
      <c r="L762" s="145"/>
      <c r="M762" s="150"/>
      <c r="T762" s="151"/>
      <c r="AT762" s="147" t="s">
        <v>175</v>
      </c>
      <c r="AU762" s="147" t="s">
        <v>84</v>
      </c>
      <c r="AV762" s="12" t="s">
        <v>82</v>
      </c>
      <c r="AW762" s="12" t="s">
        <v>35</v>
      </c>
      <c r="AX762" s="12" t="s">
        <v>74</v>
      </c>
      <c r="AY762" s="147" t="s">
        <v>165</v>
      </c>
    </row>
    <row r="763" spans="2:65" s="13" customFormat="1" ht="11.25">
      <c r="B763" s="152"/>
      <c r="D763" s="146" t="s">
        <v>175</v>
      </c>
      <c r="E763" s="153" t="s">
        <v>19</v>
      </c>
      <c r="F763" s="154" t="s">
        <v>1028</v>
      </c>
      <c r="H763" s="155">
        <v>1.738</v>
      </c>
      <c r="I763" s="156"/>
      <c r="L763" s="152"/>
      <c r="M763" s="157"/>
      <c r="T763" s="158"/>
      <c r="AT763" s="153" t="s">
        <v>175</v>
      </c>
      <c r="AU763" s="153" t="s">
        <v>84</v>
      </c>
      <c r="AV763" s="13" t="s">
        <v>84</v>
      </c>
      <c r="AW763" s="13" t="s">
        <v>35</v>
      </c>
      <c r="AX763" s="13" t="s">
        <v>74</v>
      </c>
      <c r="AY763" s="153" t="s">
        <v>165</v>
      </c>
    </row>
    <row r="764" spans="2:65" s="14" customFormat="1" ht="11.25">
      <c r="B764" s="159"/>
      <c r="D764" s="146" t="s">
        <v>175</v>
      </c>
      <c r="E764" s="160" t="s">
        <v>19</v>
      </c>
      <c r="F764" s="161" t="s">
        <v>178</v>
      </c>
      <c r="H764" s="162">
        <v>1.738</v>
      </c>
      <c r="I764" s="163"/>
      <c r="L764" s="159"/>
      <c r="M764" s="164"/>
      <c r="T764" s="165"/>
      <c r="AT764" s="160" t="s">
        <v>175</v>
      </c>
      <c r="AU764" s="160" t="s">
        <v>84</v>
      </c>
      <c r="AV764" s="14" t="s">
        <v>172</v>
      </c>
      <c r="AW764" s="14" t="s">
        <v>35</v>
      </c>
      <c r="AX764" s="14" t="s">
        <v>82</v>
      </c>
      <c r="AY764" s="160" t="s">
        <v>165</v>
      </c>
    </row>
    <row r="765" spans="2:65" s="1" customFormat="1" ht="16.5" customHeight="1">
      <c r="B765" s="33"/>
      <c r="C765" s="128" t="s">
        <v>1038</v>
      </c>
      <c r="D765" s="128" t="s">
        <v>167</v>
      </c>
      <c r="E765" s="129" t="s">
        <v>1030</v>
      </c>
      <c r="F765" s="130" t="s">
        <v>1031</v>
      </c>
      <c r="G765" s="131" t="s">
        <v>170</v>
      </c>
      <c r="H765" s="132">
        <v>1.738</v>
      </c>
      <c r="I765" s="133"/>
      <c r="J765" s="134">
        <f>ROUND(I765*H765,2)</f>
        <v>0</v>
      </c>
      <c r="K765" s="130" t="s">
        <v>171</v>
      </c>
      <c r="L765" s="33"/>
      <c r="M765" s="135" t="s">
        <v>19</v>
      </c>
      <c r="N765" s="136" t="s">
        <v>45</v>
      </c>
      <c r="P765" s="137">
        <f>O765*H765</f>
        <v>0</v>
      </c>
      <c r="Q765" s="137">
        <v>0</v>
      </c>
      <c r="R765" s="137">
        <f>Q765*H765</f>
        <v>0</v>
      </c>
      <c r="S765" s="137">
        <v>2E-3</v>
      </c>
      <c r="T765" s="138">
        <f>S765*H765</f>
        <v>3.4759999999999999E-3</v>
      </c>
      <c r="AR765" s="139" t="s">
        <v>222</v>
      </c>
      <c r="AT765" s="139" t="s">
        <v>167</v>
      </c>
      <c r="AU765" s="139" t="s">
        <v>84</v>
      </c>
      <c r="AY765" s="18" t="s">
        <v>165</v>
      </c>
      <c r="BE765" s="140">
        <f>IF(N765="základní",J765,0)</f>
        <v>0</v>
      </c>
      <c r="BF765" s="140">
        <f>IF(N765="snížená",J765,0)</f>
        <v>0</v>
      </c>
      <c r="BG765" s="140">
        <f>IF(N765="zákl. přenesená",J765,0)</f>
        <v>0</v>
      </c>
      <c r="BH765" s="140">
        <f>IF(N765="sníž. přenesená",J765,0)</f>
        <v>0</v>
      </c>
      <c r="BI765" s="140">
        <f>IF(N765="nulová",J765,0)</f>
        <v>0</v>
      </c>
      <c r="BJ765" s="18" t="s">
        <v>82</v>
      </c>
      <c r="BK765" s="140">
        <f>ROUND(I765*H765,2)</f>
        <v>0</v>
      </c>
      <c r="BL765" s="18" t="s">
        <v>222</v>
      </c>
      <c r="BM765" s="139" t="s">
        <v>1041</v>
      </c>
    </row>
    <row r="766" spans="2:65" s="1" customFormat="1" ht="11.25">
      <c r="B766" s="33"/>
      <c r="D766" s="141" t="s">
        <v>173</v>
      </c>
      <c r="F766" s="142" t="s">
        <v>1033</v>
      </c>
      <c r="I766" s="143"/>
      <c r="L766" s="33"/>
      <c r="M766" s="144"/>
      <c r="T766" s="54"/>
      <c r="AT766" s="18" t="s">
        <v>173</v>
      </c>
      <c r="AU766" s="18" t="s">
        <v>84</v>
      </c>
    </row>
    <row r="767" spans="2:65" s="1" customFormat="1" ht="16.5" customHeight="1">
      <c r="B767" s="33"/>
      <c r="C767" s="128" t="s">
        <v>593</v>
      </c>
      <c r="D767" s="128" t="s">
        <v>167</v>
      </c>
      <c r="E767" s="129" t="s">
        <v>1039</v>
      </c>
      <c r="F767" s="130" t="s">
        <v>1040</v>
      </c>
      <c r="G767" s="131" t="s">
        <v>281</v>
      </c>
      <c r="H767" s="132">
        <v>50</v>
      </c>
      <c r="I767" s="133"/>
      <c r="J767" s="134">
        <f>ROUND(I767*H767,2)</f>
        <v>0</v>
      </c>
      <c r="K767" s="130" t="s">
        <v>171</v>
      </c>
      <c r="L767" s="33"/>
      <c r="M767" s="135" t="s">
        <v>19</v>
      </c>
      <c r="N767" s="136" t="s">
        <v>45</v>
      </c>
      <c r="P767" s="137">
        <f>O767*H767</f>
        <v>0</v>
      </c>
      <c r="Q767" s="137">
        <v>0</v>
      </c>
      <c r="R767" s="137">
        <f>Q767*H767</f>
        <v>0</v>
      </c>
      <c r="S767" s="137">
        <v>1E-3</v>
      </c>
      <c r="T767" s="138">
        <f>S767*H767</f>
        <v>0.05</v>
      </c>
      <c r="AR767" s="139" t="s">
        <v>222</v>
      </c>
      <c r="AT767" s="139" t="s">
        <v>167</v>
      </c>
      <c r="AU767" s="139" t="s">
        <v>84</v>
      </c>
      <c r="AY767" s="18" t="s">
        <v>165</v>
      </c>
      <c r="BE767" s="140">
        <f>IF(N767="základní",J767,0)</f>
        <v>0</v>
      </c>
      <c r="BF767" s="140">
        <f>IF(N767="snížená",J767,0)</f>
        <v>0</v>
      </c>
      <c r="BG767" s="140">
        <f>IF(N767="zákl. přenesená",J767,0)</f>
        <v>0</v>
      </c>
      <c r="BH767" s="140">
        <f>IF(N767="sníž. přenesená",J767,0)</f>
        <v>0</v>
      </c>
      <c r="BI767" s="140">
        <f>IF(N767="nulová",J767,0)</f>
        <v>0</v>
      </c>
      <c r="BJ767" s="18" t="s">
        <v>82</v>
      </c>
      <c r="BK767" s="140">
        <f>ROUND(I767*H767,2)</f>
        <v>0</v>
      </c>
      <c r="BL767" s="18" t="s">
        <v>222</v>
      </c>
      <c r="BM767" s="139" t="s">
        <v>1046</v>
      </c>
    </row>
    <row r="768" spans="2:65" s="1" customFormat="1" ht="11.25">
      <c r="B768" s="33"/>
      <c r="D768" s="141" t="s">
        <v>173</v>
      </c>
      <c r="F768" s="142" t="s">
        <v>1042</v>
      </c>
      <c r="I768" s="143"/>
      <c r="L768" s="33"/>
      <c r="M768" s="144"/>
      <c r="T768" s="54"/>
      <c r="AT768" s="18" t="s">
        <v>173</v>
      </c>
      <c r="AU768" s="18" t="s">
        <v>84</v>
      </c>
    </row>
    <row r="769" spans="2:65" s="13" customFormat="1" ht="11.25">
      <c r="B769" s="152"/>
      <c r="D769" s="146" t="s">
        <v>175</v>
      </c>
      <c r="E769" s="153" t="s">
        <v>19</v>
      </c>
      <c r="F769" s="154" t="s">
        <v>1043</v>
      </c>
      <c r="H769" s="155">
        <v>50</v>
      </c>
      <c r="I769" s="156"/>
      <c r="L769" s="152"/>
      <c r="M769" s="157"/>
      <c r="T769" s="158"/>
      <c r="AT769" s="153" t="s">
        <v>175</v>
      </c>
      <c r="AU769" s="153" t="s">
        <v>84</v>
      </c>
      <c r="AV769" s="13" t="s">
        <v>84</v>
      </c>
      <c r="AW769" s="13" t="s">
        <v>35</v>
      </c>
      <c r="AX769" s="13" t="s">
        <v>74</v>
      </c>
      <c r="AY769" s="153" t="s">
        <v>165</v>
      </c>
    </row>
    <row r="770" spans="2:65" s="14" customFormat="1" ht="11.25">
      <c r="B770" s="159"/>
      <c r="D770" s="146" t="s">
        <v>175</v>
      </c>
      <c r="E770" s="160" t="s">
        <v>19</v>
      </c>
      <c r="F770" s="161" t="s">
        <v>178</v>
      </c>
      <c r="H770" s="162">
        <v>50</v>
      </c>
      <c r="I770" s="163"/>
      <c r="L770" s="159"/>
      <c r="M770" s="164"/>
      <c r="T770" s="165"/>
      <c r="AT770" s="160" t="s">
        <v>175</v>
      </c>
      <c r="AU770" s="160" t="s">
        <v>84</v>
      </c>
      <c r="AV770" s="14" t="s">
        <v>172</v>
      </c>
      <c r="AW770" s="14" t="s">
        <v>35</v>
      </c>
      <c r="AX770" s="14" t="s">
        <v>82</v>
      </c>
      <c r="AY770" s="160" t="s">
        <v>165</v>
      </c>
    </row>
    <row r="771" spans="2:65" s="1" customFormat="1" ht="24.2" customHeight="1">
      <c r="B771" s="33"/>
      <c r="C771" s="128" t="s">
        <v>1048</v>
      </c>
      <c r="D771" s="128" t="s">
        <v>167</v>
      </c>
      <c r="E771" s="129" t="s">
        <v>1044</v>
      </c>
      <c r="F771" s="130" t="s">
        <v>1045</v>
      </c>
      <c r="G771" s="131" t="s">
        <v>170</v>
      </c>
      <c r="H771" s="132">
        <v>0.89700000000000002</v>
      </c>
      <c r="I771" s="133"/>
      <c r="J771" s="134">
        <f>ROUND(I771*H771,2)</f>
        <v>0</v>
      </c>
      <c r="K771" s="130" t="s">
        <v>19</v>
      </c>
      <c r="L771" s="33"/>
      <c r="M771" s="135" t="s">
        <v>19</v>
      </c>
      <c r="N771" s="136" t="s">
        <v>45</v>
      </c>
      <c r="P771" s="137">
        <f>O771*H771</f>
        <v>0</v>
      </c>
      <c r="Q771" s="137">
        <v>0</v>
      </c>
      <c r="R771" s="137">
        <f>Q771*H771</f>
        <v>0</v>
      </c>
      <c r="S771" s="137">
        <v>0</v>
      </c>
      <c r="T771" s="138">
        <f>S771*H771</f>
        <v>0</v>
      </c>
      <c r="AR771" s="139" t="s">
        <v>222</v>
      </c>
      <c r="AT771" s="139" t="s">
        <v>167</v>
      </c>
      <c r="AU771" s="139" t="s">
        <v>84</v>
      </c>
      <c r="AY771" s="18" t="s">
        <v>165</v>
      </c>
      <c r="BE771" s="140">
        <f>IF(N771="základní",J771,0)</f>
        <v>0</v>
      </c>
      <c r="BF771" s="140">
        <f>IF(N771="snížená",J771,0)</f>
        <v>0</v>
      </c>
      <c r="BG771" s="140">
        <f>IF(N771="zákl. přenesená",J771,0)</f>
        <v>0</v>
      </c>
      <c r="BH771" s="140">
        <f>IF(N771="sníž. přenesená",J771,0)</f>
        <v>0</v>
      </c>
      <c r="BI771" s="140">
        <f>IF(N771="nulová",J771,0)</f>
        <v>0</v>
      </c>
      <c r="BJ771" s="18" t="s">
        <v>82</v>
      </c>
      <c r="BK771" s="140">
        <f>ROUND(I771*H771,2)</f>
        <v>0</v>
      </c>
      <c r="BL771" s="18" t="s">
        <v>222</v>
      </c>
      <c r="BM771" s="139" t="s">
        <v>1051</v>
      </c>
    </row>
    <row r="772" spans="2:65" s="13" customFormat="1" ht="11.25">
      <c r="B772" s="152"/>
      <c r="D772" s="146" t="s">
        <v>175</v>
      </c>
      <c r="E772" s="153" t="s">
        <v>19</v>
      </c>
      <c r="F772" s="154" t="s">
        <v>1047</v>
      </c>
      <c r="H772" s="155">
        <v>0.89700000000000002</v>
      </c>
      <c r="I772" s="156"/>
      <c r="L772" s="152"/>
      <c r="M772" s="157"/>
      <c r="T772" s="158"/>
      <c r="AT772" s="153" t="s">
        <v>175</v>
      </c>
      <c r="AU772" s="153" t="s">
        <v>84</v>
      </c>
      <c r="AV772" s="13" t="s">
        <v>84</v>
      </c>
      <c r="AW772" s="13" t="s">
        <v>35</v>
      </c>
      <c r="AX772" s="13" t="s">
        <v>74</v>
      </c>
      <c r="AY772" s="153" t="s">
        <v>165</v>
      </c>
    </row>
    <row r="773" spans="2:65" s="14" customFormat="1" ht="11.25">
      <c r="B773" s="159"/>
      <c r="D773" s="146" t="s">
        <v>175</v>
      </c>
      <c r="E773" s="160" t="s">
        <v>19</v>
      </c>
      <c r="F773" s="161" t="s">
        <v>178</v>
      </c>
      <c r="H773" s="162">
        <v>0.89700000000000002</v>
      </c>
      <c r="I773" s="163"/>
      <c r="L773" s="159"/>
      <c r="M773" s="164"/>
      <c r="T773" s="165"/>
      <c r="AT773" s="160" t="s">
        <v>175</v>
      </c>
      <c r="AU773" s="160" t="s">
        <v>84</v>
      </c>
      <c r="AV773" s="14" t="s">
        <v>172</v>
      </c>
      <c r="AW773" s="14" t="s">
        <v>35</v>
      </c>
      <c r="AX773" s="14" t="s">
        <v>82</v>
      </c>
      <c r="AY773" s="160" t="s">
        <v>165</v>
      </c>
    </row>
    <row r="774" spans="2:65" s="1" customFormat="1" ht="24.2" customHeight="1">
      <c r="B774" s="33"/>
      <c r="C774" s="128" t="s">
        <v>601</v>
      </c>
      <c r="D774" s="128" t="s">
        <v>167</v>
      </c>
      <c r="E774" s="129" t="s">
        <v>1049</v>
      </c>
      <c r="F774" s="130" t="s">
        <v>1050</v>
      </c>
      <c r="G774" s="131" t="s">
        <v>170</v>
      </c>
      <c r="H774" s="132">
        <v>1.665</v>
      </c>
      <c r="I774" s="133"/>
      <c r="J774" s="134">
        <f>ROUND(I774*H774,2)</f>
        <v>0</v>
      </c>
      <c r="K774" s="130" t="s">
        <v>19</v>
      </c>
      <c r="L774" s="33"/>
      <c r="M774" s="135" t="s">
        <v>19</v>
      </c>
      <c r="N774" s="136" t="s">
        <v>45</v>
      </c>
      <c r="P774" s="137">
        <f>O774*H774</f>
        <v>0</v>
      </c>
      <c r="Q774" s="137">
        <v>0</v>
      </c>
      <c r="R774" s="137">
        <f>Q774*H774</f>
        <v>0</v>
      </c>
      <c r="S774" s="137">
        <v>0</v>
      </c>
      <c r="T774" s="138">
        <f>S774*H774</f>
        <v>0</v>
      </c>
      <c r="AR774" s="139" t="s">
        <v>222</v>
      </c>
      <c r="AT774" s="139" t="s">
        <v>167</v>
      </c>
      <c r="AU774" s="139" t="s">
        <v>84</v>
      </c>
      <c r="AY774" s="18" t="s">
        <v>165</v>
      </c>
      <c r="BE774" s="140">
        <f>IF(N774="základní",J774,0)</f>
        <v>0</v>
      </c>
      <c r="BF774" s="140">
        <f>IF(N774="snížená",J774,0)</f>
        <v>0</v>
      </c>
      <c r="BG774" s="140">
        <f>IF(N774="zákl. přenesená",J774,0)</f>
        <v>0</v>
      </c>
      <c r="BH774" s="140">
        <f>IF(N774="sníž. přenesená",J774,0)</f>
        <v>0</v>
      </c>
      <c r="BI774" s="140">
        <f>IF(N774="nulová",J774,0)</f>
        <v>0</v>
      </c>
      <c r="BJ774" s="18" t="s">
        <v>82</v>
      </c>
      <c r="BK774" s="140">
        <f>ROUND(I774*H774,2)</f>
        <v>0</v>
      </c>
      <c r="BL774" s="18" t="s">
        <v>222</v>
      </c>
      <c r="BM774" s="139" t="s">
        <v>1055</v>
      </c>
    </row>
    <row r="775" spans="2:65" s="13" customFormat="1" ht="11.25">
      <c r="B775" s="152"/>
      <c r="D775" s="146" t="s">
        <v>175</v>
      </c>
      <c r="E775" s="153" t="s">
        <v>19</v>
      </c>
      <c r="F775" s="154" t="s">
        <v>1052</v>
      </c>
      <c r="H775" s="155">
        <v>1.665</v>
      </c>
      <c r="I775" s="156"/>
      <c r="L775" s="152"/>
      <c r="M775" s="157"/>
      <c r="T775" s="158"/>
      <c r="AT775" s="153" t="s">
        <v>175</v>
      </c>
      <c r="AU775" s="153" t="s">
        <v>84</v>
      </c>
      <c r="AV775" s="13" t="s">
        <v>84</v>
      </c>
      <c r="AW775" s="13" t="s">
        <v>35</v>
      </c>
      <c r="AX775" s="13" t="s">
        <v>74</v>
      </c>
      <c r="AY775" s="153" t="s">
        <v>165</v>
      </c>
    </row>
    <row r="776" spans="2:65" s="14" customFormat="1" ht="11.25">
      <c r="B776" s="159"/>
      <c r="D776" s="146" t="s">
        <v>175</v>
      </c>
      <c r="E776" s="160" t="s">
        <v>19</v>
      </c>
      <c r="F776" s="161" t="s">
        <v>178</v>
      </c>
      <c r="H776" s="162">
        <v>1.665</v>
      </c>
      <c r="I776" s="163"/>
      <c r="L776" s="159"/>
      <c r="M776" s="164"/>
      <c r="T776" s="165"/>
      <c r="AT776" s="160" t="s">
        <v>175</v>
      </c>
      <c r="AU776" s="160" t="s">
        <v>84</v>
      </c>
      <c r="AV776" s="14" t="s">
        <v>172</v>
      </c>
      <c r="AW776" s="14" t="s">
        <v>35</v>
      </c>
      <c r="AX776" s="14" t="s">
        <v>82</v>
      </c>
      <c r="AY776" s="160" t="s">
        <v>165</v>
      </c>
    </row>
    <row r="777" spans="2:65" s="1" customFormat="1" ht="24.2" customHeight="1">
      <c r="B777" s="33"/>
      <c r="C777" s="128" t="s">
        <v>1057</v>
      </c>
      <c r="D777" s="128" t="s">
        <v>167</v>
      </c>
      <c r="E777" s="129" t="s">
        <v>1034</v>
      </c>
      <c r="F777" s="130" t="s">
        <v>1723</v>
      </c>
      <c r="G777" s="131" t="s">
        <v>336</v>
      </c>
      <c r="H777" s="132">
        <v>1</v>
      </c>
      <c r="I777" s="133"/>
      <c r="J777" s="134">
        <f>ROUND(I777*H777,2)</f>
        <v>0</v>
      </c>
      <c r="K777" s="130" t="s">
        <v>19</v>
      </c>
      <c r="L777" s="33"/>
      <c r="M777" s="135" t="s">
        <v>19</v>
      </c>
      <c r="N777" s="136" t="s">
        <v>45</v>
      </c>
      <c r="P777" s="137">
        <f>O777*H777</f>
        <v>0</v>
      </c>
      <c r="Q777" s="137">
        <v>0</v>
      </c>
      <c r="R777" s="137">
        <f>Q777*H777</f>
        <v>0</v>
      </c>
      <c r="S777" s="137">
        <v>0</v>
      </c>
      <c r="T777" s="138">
        <f>S777*H777</f>
        <v>0</v>
      </c>
      <c r="AR777" s="139" t="s">
        <v>222</v>
      </c>
      <c r="AT777" s="139" t="s">
        <v>167</v>
      </c>
      <c r="AU777" s="139" t="s">
        <v>84</v>
      </c>
      <c r="AY777" s="18" t="s">
        <v>165</v>
      </c>
      <c r="BE777" s="140">
        <f>IF(N777="základní",J777,0)</f>
        <v>0</v>
      </c>
      <c r="BF777" s="140">
        <f>IF(N777="snížená",J777,0)</f>
        <v>0</v>
      </c>
      <c r="BG777" s="140">
        <f>IF(N777="zákl. přenesená",J777,0)</f>
        <v>0</v>
      </c>
      <c r="BH777" s="140">
        <f>IF(N777="sníž. přenesená",J777,0)</f>
        <v>0</v>
      </c>
      <c r="BI777" s="140">
        <f>IF(N777="nulová",J777,0)</f>
        <v>0</v>
      </c>
      <c r="BJ777" s="18" t="s">
        <v>82</v>
      </c>
      <c r="BK777" s="140">
        <f>ROUND(I777*H777,2)</f>
        <v>0</v>
      </c>
      <c r="BL777" s="18" t="s">
        <v>222</v>
      </c>
      <c r="BM777" s="139" t="s">
        <v>1060</v>
      </c>
    </row>
    <row r="778" spans="2:65" s="13" customFormat="1" ht="11.25">
      <c r="B778" s="152"/>
      <c r="D778" s="146" t="s">
        <v>175</v>
      </c>
      <c r="E778" s="153" t="s">
        <v>19</v>
      </c>
      <c r="F778" s="154" t="s">
        <v>1037</v>
      </c>
      <c r="H778" s="155">
        <v>1</v>
      </c>
      <c r="I778" s="156"/>
      <c r="L778" s="152"/>
      <c r="M778" s="157"/>
      <c r="T778" s="158"/>
      <c r="AT778" s="153" t="s">
        <v>175</v>
      </c>
      <c r="AU778" s="153" t="s">
        <v>84</v>
      </c>
      <c r="AV778" s="13" t="s">
        <v>84</v>
      </c>
      <c r="AW778" s="13" t="s">
        <v>35</v>
      </c>
      <c r="AX778" s="13" t="s">
        <v>74</v>
      </c>
      <c r="AY778" s="153" t="s">
        <v>165</v>
      </c>
    </row>
    <row r="779" spans="2:65" s="14" customFormat="1" ht="11.25">
      <c r="B779" s="159"/>
      <c r="D779" s="146" t="s">
        <v>175</v>
      </c>
      <c r="E779" s="160" t="s">
        <v>19</v>
      </c>
      <c r="F779" s="161" t="s">
        <v>178</v>
      </c>
      <c r="H779" s="162">
        <v>1</v>
      </c>
      <c r="I779" s="163"/>
      <c r="L779" s="159"/>
      <c r="M779" s="164"/>
      <c r="T779" s="165"/>
      <c r="AT779" s="160" t="s">
        <v>175</v>
      </c>
      <c r="AU779" s="160" t="s">
        <v>84</v>
      </c>
      <c r="AV779" s="14" t="s">
        <v>172</v>
      </c>
      <c r="AW779" s="14" t="s">
        <v>35</v>
      </c>
      <c r="AX779" s="14" t="s">
        <v>82</v>
      </c>
      <c r="AY779" s="160" t="s">
        <v>165</v>
      </c>
    </row>
    <row r="780" spans="2:65" s="1" customFormat="1" ht="24.2" customHeight="1">
      <c r="B780" s="33"/>
      <c r="C780" s="128" t="s">
        <v>606</v>
      </c>
      <c r="D780" s="128" t="s">
        <v>167</v>
      </c>
      <c r="E780" s="129" t="s">
        <v>1062</v>
      </c>
      <c r="F780" s="130" t="s">
        <v>1063</v>
      </c>
      <c r="G780" s="131" t="s">
        <v>221</v>
      </c>
      <c r="H780" s="132">
        <v>0.10299999999999999</v>
      </c>
      <c r="I780" s="133"/>
      <c r="J780" s="134">
        <f>ROUND(I780*H780,2)</f>
        <v>0</v>
      </c>
      <c r="K780" s="130" t="s">
        <v>171</v>
      </c>
      <c r="L780" s="33"/>
      <c r="M780" s="135" t="s">
        <v>19</v>
      </c>
      <c r="N780" s="136" t="s">
        <v>45</v>
      </c>
      <c r="P780" s="137">
        <f>O780*H780</f>
        <v>0</v>
      </c>
      <c r="Q780" s="137">
        <v>0</v>
      </c>
      <c r="R780" s="137">
        <f>Q780*H780</f>
        <v>0</v>
      </c>
      <c r="S780" s="137">
        <v>0</v>
      </c>
      <c r="T780" s="138">
        <f>S780*H780</f>
        <v>0</v>
      </c>
      <c r="AR780" s="139" t="s">
        <v>222</v>
      </c>
      <c r="AT780" s="139" t="s">
        <v>167</v>
      </c>
      <c r="AU780" s="139" t="s">
        <v>84</v>
      </c>
      <c r="AY780" s="18" t="s">
        <v>165</v>
      </c>
      <c r="BE780" s="140">
        <f>IF(N780="základní",J780,0)</f>
        <v>0</v>
      </c>
      <c r="BF780" s="140">
        <f>IF(N780="snížená",J780,0)</f>
        <v>0</v>
      </c>
      <c r="BG780" s="140">
        <f>IF(N780="zákl. přenesená",J780,0)</f>
        <v>0</v>
      </c>
      <c r="BH780" s="140">
        <f>IF(N780="sníž. přenesená",J780,0)</f>
        <v>0</v>
      </c>
      <c r="BI780" s="140">
        <f>IF(N780="nulová",J780,0)</f>
        <v>0</v>
      </c>
      <c r="BJ780" s="18" t="s">
        <v>82</v>
      </c>
      <c r="BK780" s="140">
        <f>ROUND(I780*H780,2)</f>
        <v>0</v>
      </c>
      <c r="BL780" s="18" t="s">
        <v>222</v>
      </c>
      <c r="BM780" s="139" t="s">
        <v>1064</v>
      </c>
    </row>
    <row r="781" spans="2:65" s="1" customFormat="1" ht="11.25">
      <c r="B781" s="33"/>
      <c r="D781" s="141" t="s">
        <v>173</v>
      </c>
      <c r="F781" s="142" t="s">
        <v>1065</v>
      </c>
      <c r="I781" s="143"/>
      <c r="L781" s="33"/>
      <c r="M781" s="144"/>
      <c r="T781" s="54"/>
      <c r="AT781" s="18" t="s">
        <v>173</v>
      </c>
      <c r="AU781" s="18" t="s">
        <v>84</v>
      </c>
    </row>
    <row r="782" spans="2:65" s="11" customFormat="1" ht="22.9" customHeight="1">
      <c r="B782" s="116"/>
      <c r="D782" s="117" t="s">
        <v>73</v>
      </c>
      <c r="E782" s="126" t="s">
        <v>1066</v>
      </c>
      <c r="F782" s="126" t="s">
        <v>1067</v>
      </c>
      <c r="I782" s="119"/>
      <c r="J782" s="127">
        <f>BK782</f>
        <v>0</v>
      </c>
      <c r="L782" s="116"/>
      <c r="M782" s="121"/>
      <c r="P782" s="122">
        <f>SUM(P783:P820)</f>
        <v>0</v>
      </c>
      <c r="R782" s="122">
        <f>SUM(R783:R820)</f>
        <v>0.12141248</v>
      </c>
      <c r="T782" s="123">
        <f>SUM(T783:T820)</f>
        <v>0</v>
      </c>
      <c r="AR782" s="117" t="s">
        <v>84</v>
      </c>
      <c r="AT782" s="124" t="s">
        <v>73</v>
      </c>
      <c r="AU782" s="124" t="s">
        <v>82</v>
      </c>
      <c r="AY782" s="117" t="s">
        <v>165</v>
      </c>
      <c r="BK782" s="125">
        <f>SUM(BK783:BK820)</f>
        <v>0</v>
      </c>
    </row>
    <row r="783" spans="2:65" s="1" customFormat="1" ht="16.5" customHeight="1">
      <c r="B783" s="33"/>
      <c r="C783" s="128" t="s">
        <v>1068</v>
      </c>
      <c r="D783" s="128" t="s">
        <v>167</v>
      </c>
      <c r="E783" s="129" t="s">
        <v>1069</v>
      </c>
      <c r="F783" s="130" t="s">
        <v>1070</v>
      </c>
      <c r="G783" s="131" t="s">
        <v>170</v>
      </c>
      <c r="H783" s="132">
        <v>2.3769999999999998</v>
      </c>
      <c r="I783" s="133"/>
      <c r="J783" s="134">
        <f>ROUND(I783*H783,2)</f>
        <v>0</v>
      </c>
      <c r="K783" s="130" t="s">
        <v>171</v>
      </c>
      <c r="L783" s="33"/>
      <c r="M783" s="135" t="s">
        <v>19</v>
      </c>
      <c r="N783" s="136" t="s">
        <v>45</v>
      </c>
      <c r="P783" s="137">
        <f>O783*H783</f>
        <v>0</v>
      </c>
      <c r="Q783" s="137">
        <v>0</v>
      </c>
      <c r="R783" s="137">
        <f>Q783*H783</f>
        <v>0</v>
      </c>
      <c r="S783" s="137">
        <v>0</v>
      </c>
      <c r="T783" s="138">
        <f>S783*H783</f>
        <v>0</v>
      </c>
      <c r="AR783" s="139" t="s">
        <v>222</v>
      </c>
      <c r="AT783" s="139" t="s">
        <v>167</v>
      </c>
      <c r="AU783" s="139" t="s">
        <v>84</v>
      </c>
      <c r="AY783" s="18" t="s">
        <v>165</v>
      </c>
      <c r="BE783" s="140">
        <f>IF(N783="základní",J783,0)</f>
        <v>0</v>
      </c>
      <c r="BF783" s="140">
        <f>IF(N783="snížená",J783,0)</f>
        <v>0</v>
      </c>
      <c r="BG783" s="140">
        <f>IF(N783="zákl. přenesená",J783,0)</f>
        <v>0</v>
      </c>
      <c r="BH783" s="140">
        <f>IF(N783="sníž. přenesená",J783,0)</f>
        <v>0</v>
      </c>
      <c r="BI783" s="140">
        <f>IF(N783="nulová",J783,0)</f>
        <v>0</v>
      </c>
      <c r="BJ783" s="18" t="s">
        <v>82</v>
      </c>
      <c r="BK783" s="140">
        <f>ROUND(I783*H783,2)</f>
        <v>0</v>
      </c>
      <c r="BL783" s="18" t="s">
        <v>222</v>
      </c>
      <c r="BM783" s="139" t="s">
        <v>1071</v>
      </c>
    </row>
    <row r="784" spans="2:65" s="1" customFormat="1" ht="11.25">
      <c r="B784" s="33"/>
      <c r="D784" s="141" t="s">
        <v>173</v>
      </c>
      <c r="F784" s="142" t="s">
        <v>1072</v>
      </c>
      <c r="I784" s="143"/>
      <c r="L784" s="33"/>
      <c r="M784" s="144"/>
      <c r="T784" s="54"/>
      <c r="AT784" s="18" t="s">
        <v>173</v>
      </c>
      <c r="AU784" s="18" t="s">
        <v>84</v>
      </c>
    </row>
    <row r="785" spans="2:65" s="13" customFormat="1" ht="11.25">
      <c r="B785" s="152"/>
      <c r="D785" s="146" t="s">
        <v>175</v>
      </c>
      <c r="E785" s="153" t="s">
        <v>19</v>
      </c>
      <c r="F785" s="154" t="s">
        <v>1950</v>
      </c>
      <c r="H785" s="155">
        <v>2.3769999999999998</v>
      </c>
      <c r="I785" s="156"/>
      <c r="L785" s="152"/>
      <c r="M785" s="157"/>
      <c r="T785" s="158"/>
      <c r="AT785" s="153" t="s">
        <v>175</v>
      </c>
      <c r="AU785" s="153" t="s">
        <v>84</v>
      </c>
      <c r="AV785" s="13" t="s">
        <v>84</v>
      </c>
      <c r="AW785" s="13" t="s">
        <v>35</v>
      </c>
      <c r="AX785" s="13" t="s">
        <v>74</v>
      </c>
      <c r="AY785" s="153" t="s">
        <v>165</v>
      </c>
    </row>
    <row r="786" spans="2:65" s="14" customFormat="1" ht="11.25">
      <c r="B786" s="159"/>
      <c r="D786" s="146" t="s">
        <v>175</v>
      </c>
      <c r="E786" s="160" t="s">
        <v>19</v>
      </c>
      <c r="F786" s="161" t="s">
        <v>178</v>
      </c>
      <c r="H786" s="162">
        <v>2.3769999999999998</v>
      </c>
      <c r="I786" s="163"/>
      <c r="L786" s="159"/>
      <c r="M786" s="164"/>
      <c r="T786" s="165"/>
      <c r="AT786" s="160" t="s">
        <v>175</v>
      </c>
      <c r="AU786" s="160" t="s">
        <v>84</v>
      </c>
      <c r="AV786" s="14" t="s">
        <v>172</v>
      </c>
      <c r="AW786" s="14" t="s">
        <v>35</v>
      </c>
      <c r="AX786" s="14" t="s">
        <v>82</v>
      </c>
      <c r="AY786" s="160" t="s">
        <v>165</v>
      </c>
    </row>
    <row r="787" spans="2:65" s="1" customFormat="1" ht="16.5" customHeight="1">
      <c r="B787" s="33"/>
      <c r="C787" s="128" t="s">
        <v>611</v>
      </c>
      <c r="D787" s="128" t="s">
        <v>167</v>
      </c>
      <c r="E787" s="129" t="s">
        <v>1074</v>
      </c>
      <c r="F787" s="130" t="s">
        <v>1075</v>
      </c>
      <c r="G787" s="131" t="s">
        <v>170</v>
      </c>
      <c r="H787" s="132">
        <v>2.3769999999999998</v>
      </c>
      <c r="I787" s="133"/>
      <c r="J787" s="134">
        <f>ROUND(I787*H787,2)</f>
        <v>0</v>
      </c>
      <c r="K787" s="130" t="s">
        <v>171</v>
      </c>
      <c r="L787" s="33"/>
      <c r="M787" s="135" t="s">
        <v>19</v>
      </c>
      <c r="N787" s="136" t="s">
        <v>45</v>
      </c>
      <c r="P787" s="137">
        <f>O787*H787</f>
        <v>0</v>
      </c>
      <c r="Q787" s="137">
        <v>2.9999999999999997E-4</v>
      </c>
      <c r="R787" s="137">
        <f>Q787*H787</f>
        <v>7.1309999999999982E-4</v>
      </c>
      <c r="S787" s="137">
        <v>0</v>
      </c>
      <c r="T787" s="138">
        <f>S787*H787</f>
        <v>0</v>
      </c>
      <c r="AR787" s="139" t="s">
        <v>222</v>
      </c>
      <c r="AT787" s="139" t="s">
        <v>167</v>
      </c>
      <c r="AU787" s="139" t="s">
        <v>84</v>
      </c>
      <c r="AY787" s="18" t="s">
        <v>165</v>
      </c>
      <c r="BE787" s="140">
        <f>IF(N787="základní",J787,0)</f>
        <v>0</v>
      </c>
      <c r="BF787" s="140">
        <f>IF(N787="snížená",J787,0)</f>
        <v>0</v>
      </c>
      <c r="BG787" s="140">
        <f>IF(N787="zákl. přenesená",J787,0)</f>
        <v>0</v>
      </c>
      <c r="BH787" s="140">
        <f>IF(N787="sníž. přenesená",J787,0)</f>
        <v>0</v>
      </c>
      <c r="BI787" s="140">
        <f>IF(N787="nulová",J787,0)</f>
        <v>0</v>
      </c>
      <c r="BJ787" s="18" t="s">
        <v>82</v>
      </c>
      <c r="BK787" s="140">
        <f>ROUND(I787*H787,2)</f>
        <v>0</v>
      </c>
      <c r="BL787" s="18" t="s">
        <v>222</v>
      </c>
      <c r="BM787" s="139" t="s">
        <v>1076</v>
      </c>
    </row>
    <row r="788" spans="2:65" s="1" customFormat="1" ht="11.25">
      <c r="B788" s="33"/>
      <c r="D788" s="141" t="s">
        <v>173</v>
      </c>
      <c r="F788" s="142" t="s">
        <v>1077</v>
      </c>
      <c r="I788" s="143"/>
      <c r="L788" s="33"/>
      <c r="M788" s="144"/>
      <c r="T788" s="54"/>
      <c r="AT788" s="18" t="s">
        <v>173</v>
      </c>
      <c r="AU788" s="18" t="s">
        <v>84</v>
      </c>
    </row>
    <row r="789" spans="2:65" s="1" customFormat="1" ht="24.2" customHeight="1">
      <c r="B789" s="33"/>
      <c r="C789" s="128" t="s">
        <v>1078</v>
      </c>
      <c r="D789" s="128" t="s">
        <v>167</v>
      </c>
      <c r="E789" s="129" t="s">
        <v>1079</v>
      </c>
      <c r="F789" s="130" t="s">
        <v>1080</v>
      </c>
      <c r="G789" s="131" t="s">
        <v>170</v>
      </c>
      <c r="H789" s="132">
        <v>1.6739999999999999</v>
      </c>
      <c r="I789" s="133"/>
      <c r="J789" s="134">
        <f>ROUND(I789*H789,2)</f>
        <v>0</v>
      </c>
      <c r="K789" s="130" t="s">
        <v>171</v>
      </c>
      <c r="L789" s="33"/>
      <c r="M789" s="135" t="s">
        <v>19</v>
      </c>
      <c r="N789" s="136" t="s">
        <v>45</v>
      </c>
      <c r="P789" s="137">
        <f>O789*H789</f>
        <v>0</v>
      </c>
      <c r="Q789" s="137">
        <v>1.2E-2</v>
      </c>
      <c r="R789" s="137">
        <f>Q789*H789</f>
        <v>2.0087999999999998E-2</v>
      </c>
      <c r="S789" s="137">
        <v>0</v>
      </c>
      <c r="T789" s="138">
        <f>S789*H789</f>
        <v>0</v>
      </c>
      <c r="AR789" s="139" t="s">
        <v>222</v>
      </c>
      <c r="AT789" s="139" t="s">
        <v>167</v>
      </c>
      <c r="AU789" s="139" t="s">
        <v>84</v>
      </c>
      <c r="AY789" s="18" t="s">
        <v>165</v>
      </c>
      <c r="BE789" s="140">
        <f>IF(N789="základní",J789,0)</f>
        <v>0</v>
      </c>
      <c r="BF789" s="140">
        <f>IF(N789="snížená",J789,0)</f>
        <v>0</v>
      </c>
      <c r="BG789" s="140">
        <f>IF(N789="zákl. přenesená",J789,0)</f>
        <v>0</v>
      </c>
      <c r="BH789" s="140">
        <f>IF(N789="sníž. přenesená",J789,0)</f>
        <v>0</v>
      </c>
      <c r="BI789" s="140">
        <f>IF(N789="nulová",J789,0)</f>
        <v>0</v>
      </c>
      <c r="BJ789" s="18" t="s">
        <v>82</v>
      </c>
      <c r="BK789" s="140">
        <f>ROUND(I789*H789,2)</f>
        <v>0</v>
      </c>
      <c r="BL789" s="18" t="s">
        <v>222</v>
      </c>
      <c r="BM789" s="139" t="s">
        <v>1081</v>
      </c>
    </row>
    <row r="790" spans="2:65" s="1" customFormat="1" ht="11.25">
      <c r="B790" s="33"/>
      <c r="D790" s="141" t="s">
        <v>173</v>
      </c>
      <c r="F790" s="142" t="s">
        <v>1082</v>
      </c>
      <c r="I790" s="143"/>
      <c r="L790" s="33"/>
      <c r="M790" s="144"/>
      <c r="T790" s="54"/>
      <c r="AT790" s="18" t="s">
        <v>173</v>
      </c>
      <c r="AU790" s="18" t="s">
        <v>84</v>
      </c>
    </row>
    <row r="791" spans="2:65" s="1" customFormat="1" ht="24.2" customHeight="1">
      <c r="B791" s="33"/>
      <c r="C791" s="128" t="s">
        <v>619</v>
      </c>
      <c r="D791" s="128" t="s">
        <v>167</v>
      </c>
      <c r="E791" s="129" t="s">
        <v>1083</v>
      </c>
      <c r="F791" s="130" t="s">
        <v>1084</v>
      </c>
      <c r="G791" s="131" t="s">
        <v>420</v>
      </c>
      <c r="H791" s="132">
        <v>3.27</v>
      </c>
      <c r="I791" s="133"/>
      <c r="J791" s="134">
        <f>ROUND(I791*H791,2)</f>
        <v>0</v>
      </c>
      <c r="K791" s="130" t="s">
        <v>171</v>
      </c>
      <c r="L791" s="33"/>
      <c r="M791" s="135" t="s">
        <v>19</v>
      </c>
      <c r="N791" s="136" t="s">
        <v>45</v>
      </c>
      <c r="P791" s="137">
        <f>O791*H791</f>
        <v>0</v>
      </c>
      <c r="Q791" s="137">
        <v>9.7000000000000005E-4</v>
      </c>
      <c r="R791" s="137">
        <f>Q791*H791</f>
        <v>3.1719000000000001E-3</v>
      </c>
      <c r="S791" s="137">
        <v>0</v>
      </c>
      <c r="T791" s="138">
        <f>S791*H791</f>
        <v>0</v>
      </c>
      <c r="AR791" s="139" t="s">
        <v>222</v>
      </c>
      <c r="AT791" s="139" t="s">
        <v>167</v>
      </c>
      <c r="AU791" s="139" t="s">
        <v>84</v>
      </c>
      <c r="AY791" s="18" t="s">
        <v>165</v>
      </c>
      <c r="BE791" s="140">
        <f>IF(N791="základní",J791,0)</f>
        <v>0</v>
      </c>
      <c r="BF791" s="140">
        <f>IF(N791="snížená",J791,0)</f>
        <v>0</v>
      </c>
      <c r="BG791" s="140">
        <f>IF(N791="zákl. přenesená",J791,0)</f>
        <v>0</v>
      </c>
      <c r="BH791" s="140">
        <f>IF(N791="sníž. přenesená",J791,0)</f>
        <v>0</v>
      </c>
      <c r="BI791" s="140">
        <f>IF(N791="nulová",J791,0)</f>
        <v>0</v>
      </c>
      <c r="BJ791" s="18" t="s">
        <v>82</v>
      </c>
      <c r="BK791" s="140">
        <f>ROUND(I791*H791,2)</f>
        <v>0</v>
      </c>
      <c r="BL791" s="18" t="s">
        <v>222</v>
      </c>
      <c r="BM791" s="139" t="s">
        <v>1085</v>
      </c>
    </row>
    <row r="792" spans="2:65" s="1" customFormat="1" ht="11.25">
      <c r="B792" s="33"/>
      <c r="D792" s="141" t="s">
        <v>173</v>
      </c>
      <c r="F792" s="142" t="s">
        <v>1086</v>
      </c>
      <c r="I792" s="143"/>
      <c r="L792" s="33"/>
      <c r="M792" s="144"/>
      <c r="T792" s="54"/>
      <c r="AT792" s="18" t="s">
        <v>173</v>
      </c>
      <c r="AU792" s="18" t="s">
        <v>84</v>
      </c>
    </row>
    <row r="793" spans="2:65" s="12" customFormat="1" ht="11.25">
      <c r="B793" s="145"/>
      <c r="D793" s="146" t="s">
        <v>175</v>
      </c>
      <c r="E793" s="147" t="s">
        <v>19</v>
      </c>
      <c r="F793" s="148" t="s">
        <v>1087</v>
      </c>
      <c r="H793" s="147" t="s">
        <v>19</v>
      </c>
      <c r="I793" s="149"/>
      <c r="L793" s="145"/>
      <c r="M793" s="150"/>
      <c r="T793" s="151"/>
      <c r="AT793" s="147" t="s">
        <v>175</v>
      </c>
      <c r="AU793" s="147" t="s">
        <v>84</v>
      </c>
      <c r="AV793" s="12" t="s">
        <v>82</v>
      </c>
      <c r="AW793" s="12" t="s">
        <v>35</v>
      </c>
      <c r="AX793" s="12" t="s">
        <v>74</v>
      </c>
      <c r="AY793" s="147" t="s">
        <v>165</v>
      </c>
    </row>
    <row r="794" spans="2:65" s="13" customFormat="1" ht="11.25">
      <c r="B794" s="152"/>
      <c r="D794" s="146" t="s">
        <v>175</v>
      </c>
      <c r="E794" s="153" t="s">
        <v>19</v>
      </c>
      <c r="F794" s="154" t="s">
        <v>1088</v>
      </c>
      <c r="H794" s="155">
        <v>3.27</v>
      </c>
      <c r="I794" s="156"/>
      <c r="L794" s="152"/>
      <c r="M794" s="157"/>
      <c r="T794" s="158"/>
      <c r="AT794" s="153" t="s">
        <v>175</v>
      </c>
      <c r="AU794" s="153" t="s">
        <v>84</v>
      </c>
      <c r="AV794" s="13" t="s">
        <v>84</v>
      </c>
      <c r="AW794" s="13" t="s">
        <v>35</v>
      </c>
      <c r="AX794" s="13" t="s">
        <v>74</v>
      </c>
      <c r="AY794" s="153" t="s">
        <v>165</v>
      </c>
    </row>
    <row r="795" spans="2:65" s="14" customFormat="1" ht="11.25">
      <c r="B795" s="159"/>
      <c r="D795" s="146" t="s">
        <v>175</v>
      </c>
      <c r="E795" s="160" t="s">
        <v>19</v>
      </c>
      <c r="F795" s="161" t="s">
        <v>178</v>
      </c>
      <c r="H795" s="162">
        <v>3.27</v>
      </c>
      <c r="I795" s="163"/>
      <c r="L795" s="159"/>
      <c r="M795" s="164"/>
      <c r="T795" s="165"/>
      <c r="AT795" s="160" t="s">
        <v>175</v>
      </c>
      <c r="AU795" s="160" t="s">
        <v>84</v>
      </c>
      <c r="AV795" s="14" t="s">
        <v>172</v>
      </c>
      <c r="AW795" s="14" t="s">
        <v>35</v>
      </c>
      <c r="AX795" s="14" t="s">
        <v>82</v>
      </c>
      <c r="AY795" s="160" t="s">
        <v>165</v>
      </c>
    </row>
    <row r="796" spans="2:65" s="1" customFormat="1" ht="21.75" customHeight="1">
      <c r="B796" s="33"/>
      <c r="C796" s="166" t="s">
        <v>1089</v>
      </c>
      <c r="D796" s="166" t="s">
        <v>294</v>
      </c>
      <c r="E796" s="167" t="s">
        <v>1090</v>
      </c>
      <c r="F796" s="168" t="s">
        <v>1091</v>
      </c>
      <c r="G796" s="169" t="s">
        <v>170</v>
      </c>
      <c r="H796" s="170">
        <v>0.68700000000000006</v>
      </c>
      <c r="I796" s="171"/>
      <c r="J796" s="172">
        <f>ROUND(I796*H796,2)</f>
        <v>0</v>
      </c>
      <c r="K796" s="168" t="s">
        <v>171</v>
      </c>
      <c r="L796" s="173"/>
      <c r="M796" s="174" t="s">
        <v>19</v>
      </c>
      <c r="N796" s="175" t="s">
        <v>45</v>
      </c>
      <c r="P796" s="137">
        <f>O796*H796</f>
        <v>0</v>
      </c>
      <c r="Q796" s="137">
        <v>3.3000000000000002E-2</v>
      </c>
      <c r="R796" s="137">
        <f>Q796*H796</f>
        <v>2.2671000000000004E-2</v>
      </c>
      <c r="S796" s="137">
        <v>0</v>
      </c>
      <c r="T796" s="138">
        <f>S796*H796</f>
        <v>0</v>
      </c>
      <c r="AR796" s="139" t="s">
        <v>275</v>
      </c>
      <c r="AT796" s="139" t="s">
        <v>294</v>
      </c>
      <c r="AU796" s="139" t="s">
        <v>84</v>
      </c>
      <c r="AY796" s="18" t="s">
        <v>165</v>
      </c>
      <c r="BE796" s="140">
        <f>IF(N796="základní",J796,0)</f>
        <v>0</v>
      </c>
      <c r="BF796" s="140">
        <f>IF(N796="snížená",J796,0)</f>
        <v>0</v>
      </c>
      <c r="BG796" s="140">
        <f>IF(N796="zákl. přenesená",J796,0)</f>
        <v>0</v>
      </c>
      <c r="BH796" s="140">
        <f>IF(N796="sníž. přenesená",J796,0)</f>
        <v>0</v>
      </c>
      <c r="BI796" s="140">
        <f>IF(N796="nulová",J796,0)</f>
        <v>0</v>
      </c>
      <c r="BJ796" s="18" t="s">
        <v>82</v>
      </c>
      <c r="BK796" s="140">
        <f>ROUND(I796*H796,2)</f>
        <v>0</v>
      </c>
      <c r="BL796" s="18" t="s">
        <v>222</v>
      </c>
      <c r="BM796" s="139" t="s">
        <v>1951</v>
      </c>
    </row>
    <row r="797" spans="2:65" s="13" customFormat="1" ht="11.25">
      <c r="B797" s="152"/>
      <c r="D797" s="146" t="s">
        <v>175</v>
      </c>
      <c r="E797" s="153" t="s">
        <v>19</v>
      </c>
      <c r="F797" s="154" t="s">
        <v>1093</v>
      </c>
      <c r="H797" s="155">
        <v>0.68700000000000006</v>
      </c>
      <c r="I797" s="156"/>
      <c r="L797" s="152"/>
      <c r="M797" s="157"/>
      <c r="T797" s="158"/>
      <c r="AT797" s="153" t="s">
        <v>175</v>
      </c>
      <c r="AU797" s="153" t="s">
        <v>84</v>
      </c>
      <c r="AV797" s="13" t="s">
        <v>84</v>
      </c>
      <c r="AW797" s="13" t="s">
        <v>35</v>
      </c>
      <c r="AX797" s="13" t="s">
        <v>74</v>
      </c>
      <c r="AY797" s="153" t="s">
        <v>165</v>
      </c>
    </row>
    <row r="798" spans="2:65" s="14" customFormat="1" ht="11.25">
      <c r="B798" s="159"/>
      <c r="D798" s="146" t="s">
        <v>175</v>
      </c>
      <c r="E798" s="160" t="s">
        <v>19</v>
      </c>
      <c r="F798" s="161" t="s">
        <v>178</v>
      </c>
      <c r="H798" s="162">
        <v>0.68700000000000006</v>
      </c>
      <c r="I798" s="163"/>
      <c r="L798" s="159"/>
      <c r="M798" s="164"/>
      <c r="T798" s="165"/>
      <c r="AT798" s="160" t="s">
        <v>175</v>
      </c>
      <c r="AU798" s="160" t="s">
        <v>84</v>
      </c>
      <c r="AV798" s="14" t="s">
        <v>172</v>
      </c>
      <c r="AW798" s="14" t="s">
        <v>35</v>
      </c>
      <c r="AX798" s="14" t="s">
        <v>82</v>
      </c>
      <c r="AY798" s="160" t="s">
        <v>165</v>
      </c>
    </row>
    <row r="799" spans="2:65" s="1" customFormat="1" ht="24.2" customHeight="1">
      <c r="B799" s="33"/>
      <c r="C799" s="128" t="s">
        <v>625</v>
      </c>
      <c r="D799" s="128" t="s">
        <v>167</v>
      </c>
      <c r="E799" s="129" t="s">
        <v>1094</v>
      </c>
      <c r="F799" s="130" t="s">
        <v>1095</v>
      </c>
      <c r="G799" s="131" t="s">
        <v>170</v>
      </c>
      <c r="H799" s="132">
        <v>1.6739999999999999</v>
      </c>
      <c r="I799" s="133"/>
      <c r="J799" s="134">
        <f>ROUND(I799*H799,2)</f>
        <v>0</v>
      </c>
      <c r="K799" s="130" t="s">
        <v>171</v>
      </c>
      <c r="L799" s="33"/>
      <c r="M799" s="135" t="s">
        <v>19</v>
      </c>
      <c r="N799" s="136" t="s">
        <v>45</v>
      </c>
      <c r="P799" s="137">
        <f>O799*H799</f>
        <v>0</v>
      </c>
      <c r="Q799" s="137">
        <v>6.1700000000000001E-3</v>
      </c>
      <c r="R799" s="137">
        <f>Q799*H799</f>
        <v>1.032858E-2</v>
      </c>
      <c r="S799" s="137">
        <v>0</v>
      </c>
      <c r="T799" s="138">
        <f>S799*H799</f>
        <v>0</v>
      </c>
      <c r="AR799" s="139" t="s">
        <v>222</v>
      </c>
      <c r="AT799" s="139" t="s">
        <v>167</v>
      </c>
      <c r="AU799" s="139" t="s">
        <v>84</v>
      </c>
      <c r="AY799" s="18" t="s">
        <v>165</v>
      </c>
      <c r="BE799" s="140">
        <f>IF(N799="základní",J799,0)</f>
        <v>0</v>
      </c>
      <c r="BF799" s="140">
        <f>IF(N799="snížená",J799,0)</f>
        <v>0</v>
      </c>
      <c r="BG799" s="140">
        <f>IF(N799="zákl. přenesená",J799,0)</f>
        <v>0</v>
      </c>
      <c r="BH799" s="140">
        <f>IF(N799="sníž. přenesená",J799,0)</f>
        <v>0</v>
      </c>
      <c r="BI799" s="140">
        <f>IF(N799="nulová",J799,0)</f>
        <v>0</v>
      </c>
      <c r="BJ799" s="18" t="s">
        <v>82</v>
      </c>
      <c r="BK799" s="140">
        <f>ROUND(I799*H799,2)</f>
        <v>0</v>
      </c>
      <c r="BL799" s="18" t="s">
        <v>222</v>
      </c>
      <c r="BM799" s="139" t="s">
        <v>1096</v>
      </c>
    </row>
    <row r="800" spans="2:65" s="1" customFormat="1" ht="11.25">
      <c r="B800" s="33"/>
      <c r="D800" s="141" t="s">
        <v>173</v>
      </c>
      <c r="F800" s="142" t="s">
        <v>1097</v>
      </c>
      <c r="I800" s="143"/>
      <c r="L800" s="33"/>
      <c r="M800" s="144"/>
      <c r="T800" s="54"/>
      <c r="AT800" s="18" t="s">
        <v>173</v>
      </c>
      <c r="AU800" s="18" t="s">
        <v>84</v>
      </c>
    </row>
    <row r="801" spans="2:65" s="12" customFormat="1" ht="11.25">
      <c r="B801" s="145"/>
      <c r="D801" s="146" t="s">
        <v>175</v>
      </c>
      <c r="E801" s="147" t="s">
        <v>19</v>
      </c>
      <c r="F801" s="148" t="s">
        <v>1098</v>
      </c>
      <c r="H801" s="147" t="s">
        <v>19</v>
      </c>
      <c r="I801" s="149"/>
      <c r="L801" s="145"/>
      <c r="M801" s="150"/>
      <c r="T801" s="151"/>
      <c r="AT801" s="147" t="s">
        <v>175</v>
      </c>
      <c r="AU801" s="147" t="s">
        <v>84</v>
      </c>
      <c r="AV801" s="12" t="s">
        <v>82</v>
      </c>
      <c r="AW801" s="12" t="s">
        <v>35</v>
      </c>
      <c r="AX801" s="12" t="s">
        <v>74</v>
      </c>
      <c r="AY801" s="147" t="s">
        <v>165</v>
      </c>
    </row>
    <row r="802" spans="2:65" s="13" customFormat="1" ht="11.25">
      <c r="B802" s="152"/>
      <c r="D802" s="146" t="s">
        <v>175</v>
      </c>
      <c r="E802" s="153" t="s">
        <v>19</v>
      </c>
      <c r="F802" s="154" t="s">
        <v>1952</v>
      </c>
      <c r="H802" s="155">
        <v>1.6739999999999999</v>
      </c>
      <c r="I802" s="156"/>
      <c r="L802" s="152"/>
      <c r="M802" s="157"/>
      <c r="T802" s="158"/>
      <c r="AT802" s="153" t="s">
        <v>175</v>
      </c>
      <c r="AU802" s="153" t="s">
        <v>84</v>
      </c>
      <c r="AV802" s="13" t="s">
        <v>84</v>
      </c>
      <c r="AW802" s="13" t="s">
        <v>35</v>
      </c>
      <c r="AX802" s="13" t="s">
        <v>74</v>
      </c>
      <c r="AY802" s="153" t="s">
        <v>165</v>
      </c>
    </row>
    <row r="803" spans="2:65" s="14" customFormat="1" ht="11.25">
      <c r="B803" s="159"/>
      <c r="D803" s="146" t="s">
        <v>175</v>
      </c>
      <c r="E803" s="160" t="s">
        <v>19</v>
      </c>
      <c r="F803" s="161" t="s">
        <v>178</v>
      </c>
      <c r="H803" s="162">
        <v>1.6739999999999999</v>
      </c>
      <c r="I803" s="163"/>
      <c r="L803" s="159"/>
      <c r="M803" s="164"/>
      <c r="T803" s="165"/>
      <c r="AT803" s="160" t="s">
        <v>175</v>
      </c>
      <c r="AU803" s="160" t="s">
        <v>84</v>
      </c>
      <c r="AV803" s="14" t="s">
        <v>172</v>
      </c>
      <c r="AW803" s="14" t="s">
        <v>35</v>
      </c>
      <c r="AX803" s="14" t="s">
        <v>82</v>
      </c>
      <c r="AY803" s="160" t="s">
        <v>165</v>
      </c>
    </row>
    <row r="804" spans="2:65" s="1" customFormat="1" ht="21.75" customHeight="1">
      <c r="B804" s="33"/>
      <c r="C804" s="166" t="s">
        <v>1100</v>
      </c>
      <c r="D804" s="166" t="s">
        <v>294</v>
      </c>
      <c r="E804" s="167" t="s">
        <v>1090</v>
      </c>
      <c r="F804" s="168" t="s">
        <v>1091</v>
      </c>
      <c r="G804" s="169" t="s">
        <v>170</v>
      </c>
      <c r="H804" s="170">
        <v>1.841</v>
      </c>
      <c r="I804" s="171"/>
      <c r="J804" s="172">
        <f>ROUND(I804*H804,2)</f>
        <v>0</v>
      </c>
      <c r="K804" s="168" t="s">
        <v>171</v>
      </c>
      <c r="L804" s="173"/>
      <c r="M804" s="174" t="s">
        <v>19</v>
      </c>
      <c r="N804" s="175" t="s">
        <v>45</v>
      </c>
      <c r="P804" s="137">
        <f>O804*H804</f>
        <v>0</v>
      </c>
      <c r="Q804" s="137">
        <v>3.3000000000000002E-2</v>
      </c>
      <c r="R804" s="137">
        <f>Q804*H804</f>
        <v>6.0753000000000001E-2</v>
      </c>
      <c r="S804" s="137">
        <v>0</v>
      </c>
      <c r="T804" s="138">
        <f>S804*H804</f>
        <v>0</v>
      </c>
      <c r="AR804" s="139" t="s">
        <v>275</v>
      </c>
      <c r="AT804" s="139" t="s">
        <v>294</v>
      </c>
      <c r="AU804" s="139" t="s">
        <v>84</v>
      </c>
      <c r="AY804" s="18" t="s">
        <v>165</v>
      </c>
      <c r="BE804" s="140">
        <f>IF(N804="základní",J804,0)</f>
        <v>0</v>
      </c>
      <c r="BF804" s="140">
        <f>IF(N804="snížená",J804,0)</f>
        <v>0</v>
      </c>
      <c r="BG804" s="140">
        <f>IF(N804="zákl. přenesená",J804,0)</f>
        <v>0</v>
      </c>
      <c r="BH804" s="140">
        <f>IF(N804="sníž. přenesená",J804,0)</f>
        <v>0</v>
      </c>
      <c r="BI804" s="140">
        <f>IF(N804="nulová",J804,0)</f>
        <v>0</v>
      </c>
      <c r="BJ804" s="18" t="s">
        <v>82</v>
      </c>
      <c r="BK804" s="140">
        <f>ROUND(I804*H804,2)</f>
        <v>0</v>
      </c>
      <c r="BL804" s="18" t="s">
        <v>222</v>
      </c>
      <c r="BM804" s="139" t="s">
        <v>1953</v>
      </c>
    </row>
    <row r="805" spans="2:65" s="13" customFormat="1" ht="11.25">
      <c r="B805" s="152"/>
      <c r="D805" s="146" t="s">
        <v>175</v>
      </c>
      <c r="E805" s="153" t="s">
        <v>19</v>
      </c>
      <c r="F805" s="154" t="s">
        <v>1954</v>
      </c>
      <c r="H805" s="155">
        <v>1.841</v>
      </c>
      <c r="I805" s="156"/>
      <c r="L805" s="152"/>
      <c r="M805" s="157"/>
      <c r="T805" s="158"/>
      <c r="AT805" s="153" t="s">
        <v>175</v>
      </c>
      <c r="AU805" s="153" t="s">
        <v>84</v>
      </c>
      <c r="AV805" s="13" t="s">
        <v>84</v>
      </c>
      <c r="AW805" s="13" t="s">
        <v>35</v>
      </c>
      <c r="AX805" s="13" t="s">
        <v>74</v>
      </c>
      <c r="AY805" s="153" t="s">
        <v>165</v>
      </c>
    </row>
    <row r="806" spans="2:65" s="14" customFormat="1" ht="11.25">
      <c r="B806" s="159"/>
      <c r="D806" s="146" t="s">
        <v>175</v>
      </c>
      <c r="E806" s="160" t="s">
        <v>19</v>
      </c>
      <c r="F806" s="161" t="s">
        <v>178</v>
      </c>
      <c r="H806" s="162">
        <v>1.841</v>
      </c>
      <c r="I806" s="163"/>
      <c r="L806" s="159"/>
      <c r="M806" s="164"/>
      <c r="T806" s="165"/>
      <c r="AT806" s="160" t="s">
        <v>175</v>
      </c>
      <c r="AU806" s="160" t="s">
        <v>84</v>
      </c>
      <c r="AV806" s="14" t="s">
        <v>172</v>
      </c>
      <c r="AW806" s="14" t="s">
        <v>35</v>
      </c>
      <c r="AX806" s="14" t="s">
        <v>82</v>
      </c>
      <c r="AY806" s="160" t="s">
        <v>165</v>
      </c>
    </row>
    <row r="807" spans="2:65" s="1" customFormat="1" ht="24.2" customHeight="1">
      <c r="B807" s="33"/>
      <c r="C807" s="128" t="s">
        <v>631</v>
      </c>
      <c r="D807" s="128" t="s">
        <v>167</v>
      </c>
      <c r="E807" s="129" t="s">
        <v>1103</v>
      </c>
      <c r="F807" s="130" t="s">
        <v>1104</v>
      </c>
      <c r="G807" s="131" t="s">
        <v>170</v>
      </c>
      <c r="H807" s="132">
        <v>1.6739999999999999</v>
      </c>
      <c r="I807" s="133"/>
      <c r="J807" s="134">
        <f>ROUND(I807*H807,2)</f>
        <v>0</v>
      </c>
      <c r="K807" s="130" t="s">
        <v>171</v>
      </c>
      <c r="L807" s="33"/>
      <c r="M807" s="135" t="s">
        <v>19</v>
      </c>
      <c r="N807" s="136" t="s">
        <v>45</v>
      </c>
      <c r="P807" s="137">
        <f>O807*H807</f>
        <v>0</v>
      </c>
      <c r="Q807" s="137">
        <v>0</v>
      </c>
      <c r="R807" s="137">
        <f>Q807*H807</f>
        <v>0</v>
      </c>
      <c r="S807" s="137">
        <v>0</v>
      </c>
      <c r="T807" s="138">
        <f>S807*H807</f>
        <v>0</v>
      </c>
      <c r="AR807" s="139" t="s">
        <v>222</v>
      </c>
      <c r="AT807" s="139" t="s">
        <v>167</v>
      </c>
      <c r="AU807" s="139" t="s">
        <v>84</v>
      </c>
      <c r="AY807" s="18" t="s">
        <v>165</v>
      </c>
      <c r="BE807" s="140">
        <f>IF(N807="základní",J807,0)</f>
        <v>0</v>
      </c>
      <c r="BF807" s="140">
        <f>IF(N807="snížená",J807,0)</f>
        <v>0</v>
      </c>
      <c r="BG807" s="140">
        <f>IF(N807="zákl. přenesená",J807,0)</f>
        <v>0</v>
      </c>
      <c r="BH807" s="140">
        <f>IF(N807="sníž. přenesená",J807,0)</f>
        <v>0</v>
      </c>
      <c r="BI807" s="140">
        <f>IF(N807="nulová",J807,0)</f>
        <v>0</v>
      </c>
      <c r="BJ807" s="18" t="s">
        <v>82</v>
      </c>
      <c r="BK807" s="140">
        <f>ROUND(I807*H807,2)</f>
        <v>0</v>
      </c>
      <c r="BL807" s="18" t="s">
        <v>222</v>
      </c>
      <c r="BM807" s="139" t="s">
        <v>1105</v>
      </c>
    </row>
    <row r="808" spans="2:65" s="1" customFormat="1" ht="11.25">
      <c r="B808" s="33"/>
      <c r="D808" s="141" t="s">
        <v>173</v>
      </c>
      <c r="F808" s="142" t="s">
        <v>1106</v>
      </c>
      <c r="I808" s="143"/>
      <c r="L808" s="33"/>
      <c r="M808" s="144"/>
      <c r="T808" s="54"/>
      <c r="AT808" s="18" t="s">
        <v>173</v>
      </c>
      <c r="AU808" s="18" t="s">
        <v>84</v>
      </c>
    </row>
    <row r="809" spans="2:65" s="1" customFormat="1" ht="16.5" customHeight="1">
      <c r="B809" s="33"/>
      <c r="C809" s="128" t="s">
        <v>1107</v>
      </c>
      <c r="D809" s="128" t="s">
        <v>167</v>
      </c>
      <c r="E809" s="129" t="s">
        <v>1108</v>
      </c>
      <c r="F809" s="130" t="s">
        <v>1109</v>
      </c>
      <c r="G809" s="131" t="s">
        <v>170</v>
      </c>
      <c r="H809" s="132">
        <v>1.6739999999999999</v>
      </c>
      <c r="I809" s="133"/>
      <c r="J809" s="134">
        <f>ROUND(I809*H809,2)</f>
        <v>0</v>
      </c>
      <c r="K809" s="130" t="s">
        <v>171</v>
      </c>
      <c r="L809" s="33"/>
      <c r="M809" s="135" t="s">
        <v>19</v>
      </c>
      <c r="N809" s="136" t="s">
        <v>45</v>
      </c>
      <c r="P809" s="137">
        <f>O809*H809</f>
        <v>0</v>
      </c>
      <c r="Q809" s="137">
        <v>1.5E-3</v>
      </c>
      <c r="R809" s="137">
        <f>Q809*H809</f>
        <v>2.5109999999999998E-3</v>
      </c>
      <c r="S809" s="137">
        <v>0</v>
      </c>
      <c r="T809" s="138">
        <f>S809*H809</f>
        <v>0</v>
      </c>
      <c r="AR809" s="139" t="s">
        <v>222</v>
      </c>
      <c r="AT809" s="139" t="s">
        <v>167</v>
      </c>
      <c r="AU809" s="139" t="s">
        <v>84</v>
      </c>
      <c r="AY809" s="18" t="s">
        <v>165</v>
      </c>
      <c r="BE809" s="140">
        <f>IF(N809="základní",J809,0)</f>
        <v>0</v>
      </c>
      <c r="BF809" s="140">
        <f>IF(N809="snížená",J809,0)</f>
        <v>0</v>
      </c>
      <c r="BG809" s="140">
        <f>IF(N809="zákl. přenesená",J809,0)</f>
        <v>0</v>
      </c>
      <c r="BH809" s="140">
        <f>IF(N809="sníž. přenesená",J809,0)</f>
        <v>0</v>
      </c>
      <c r="BI809" s="140">
        <f>IF(N809="nulová",J809,0)</f>
        <v>0</v>
      </c>
      <c r="BJ809" s="18" t="s">
        <v>82</v>
      </c>
      <c r="BK809" s="140">
        <f>ROUND(I809*H809,2)</f>
        <v>0</v>
      </c>
      <c r="BL809" s="18" t="s">
        <v>222</v>
      </c>
      <c r="BM809" s="139" t="s">
        <v>1110</v>
      </c>
    </row>
    <row r="810" spans="2:65" s="1" customFormat="1" ht="11.25">
      <c r="B810" s="33"/>
      <c r="D810" s="141" t="s">
        <v>173</v>
      </c>
      <c r="F810" s="142" t="s">
        <v>1111</v>
      </c>
      <c r="I810" s="143"/>
      <c r="L810" s="33"/>
      <c r="M810" s="144"/>
      <c r="T810" s="54"/>
      <c r="AT810" s="18" t="s">
        <v>173</v>
      </c>
      <c r="AU810" s="18" t="s">
        <v>84</v>
      </c>
    </row>
    <row r="811" spans="2:65" s="1" customFormat="1" ht="16.5" customHeight="1">
      <c r="B811" s="33"/>
      <c r="C811" s="128" t="s">
        <v>636</v>
      </c>
      <c r="D811" s="128" t="s">
        <v>167</v>
      </c>
      <c r="E811" s="129" t="s">
        <v>1112</v>
      </c>
      <c r="F811" s="130" t="s">
        <v>1113</v>
      </c>
      <c r="G811" s="131" t="s">
        <v>420</v>
      </c>
      <c r="H811" s="132">
        <v>7.51</v>
      </c>
      <c r="I811" s="133"/>
      <c r="J811" s="134">
        <f>ROUND(I811*H811,2)</f>
        <v>0</v>
      </c>
      <c r="K811" s="130" t="s">
        <v>171</v>
      </c>
      <c r="L811" s="33"/>
      <c r="M811" s="135" t="s">
        <v>19</v>
      </c>
      <c r="N811" s="136" t="s">
        <v>45</v>
      </c>
      <c r="P811" s="137">
        <f>O811*H811</f>
        <v>0</v>
      </c>
      <c r="Q811" s="137">
        <v>9.0000000000000006E-5</v>
      </c>
      <c r="R811" s="137">
        <f>Q811*H811</f>
        <v>6.759E-4</v>
      </c>
      <c r="S811" s="137">
        <v>0</v>
      </c>
      <c r="T811" s="138">
        <f>S811*H811</f>
        <v>0</v>
      </c>
      <c r="AR811" s="139" t="s">
        <v>222</v>
      </c>
      <c r="AT811" s="139" t="s">
        <v>167</v>
      </c>
      <c r="AU811" s="139" t="s">
        <v>84</v>
      </c>
      <c r="AY811" s="18" t="s">
        <v>165</v>
      </c>
      <c r="BE811" s="140">
        <f>IF(N811="základní",J811,0)</f>
        <v>0</v>
      </c>
      <c r="BF811" s="140">
        <f>IF(N811="snížená",J811,0)</f>
        <v>0</v>
      </c>
      <c r="BG811" s="140">
        <f>IF(N811="zákl. přenesená",J811,0)</f>
        <v>0</v>
      </c>
      <c r="BH811" s="140">
        <f>IF(N811="sníž. přenesená",J811,0)</f>
        <v>0</v>
      </c>
      <c r="BI811" s="140">
        <f>IF(N811="nulová",J811,0)</f>
        <v>0</v>
      </c>
      <c r="BJ811" s="18" t="s">
        <v>82</v>
      </c>
      <c r="BK811" s="140">
        <f>ROUND(I811*H811,2)</f>
        <v>0</v>
      </c>
      <c r="BL811" s="18" t="s">
        <v>222</v>
      </c>
      <c r="BM811" s="139" t="s">
        <v>1114</v>
      </c>
    </row>
    <row r="812" spans="2:65" s="1" customFormat="1" ht="11.25">
      <c r="B812" s="33"/>
      <c r="D812" s="141" t="s">
        <v>173</v>
      </c>
      <c r="F812" s="142" t="s">
        <v>1115</v>
      </c>
      <c r="I812" s="143"/>
      <c r="L812" s="33"/>
      <c r="M812" s="144"/>
      <c r="T812" s="54"/>
      <c r="AT812" s="18" t="s">
        <v>173</v>
      </c>
      <c r="AU812" s="18" t="s">
        <v>84</v>
      </c>
    </row>
    <row r="813" spans="2:65" s="13" customFormat="1" ht="11.25">
      <c r="B813" s="152"/>
      <c r="D813" s="146" t="s">
        <v>175</v>
      </c>
      <c r="E813" s="153" t="s">
        <v>19</v>
      </c>
      <c r="F813" s="154" t="s">
        <v>1116</v>
      </c>
      <c r="H813" s="155">
        <v>7.51</v>
      </c>
      <c r="I813" s="156"/>
      <c r="L813" s="152"/>
      <c r="M813" s="157"/>
      <c r="T813" s="158"/>
      <c r="AT813" s="153" t="s">
        <v>175</v>
      </c>
      <c r="AU813" s="153" t="s">
        <v>84</v>
      </c>
      <c r="AV813" s="13" t="s">
        <v>84</v>
      </c>
      <c r="AW813" s="13" t="s">
        <v>35</v>
      </c>
      <c r="AX813" s="13" t="s">
        <v>74</v>
      </c>
      <c r="AY813" s="153" t="s">
        <v>165</v>
      </c>
    </row>
    <row r="814" spans="2:65" s="14" customFormat="1" ht="11.25">
      <c r="B814" s="159"/>
      <c r="D814" s="146" t="s">
        <v>175</v>
      </c>
      <c r="E814" s="160" t="s">
        <v>19</v>
      </c>
      <c r="F814" s="161" t="s">
        <v>178</v>
      </c>
      <c r="H814" s="162">
        <v>7.51</v>
      </c>
      <c r="I814" s="163"/>
      <c r="L814" s="159"/>
      <c r="M814" s="164"/>
      <c r="T814" s="165"/>
      <c r="AT814" s="160" t="s">
        <v>175</v>
      </c>
      <c r="AU814" s="160" t="s">
        <v>84</v>
      </c>
      <c r="AV814" s="14" t="s">
        <v>172</v>
      </c>
      <c r="AW814" s="14" t="s">
        <v>35</v>
      </c>
      <c r="AX814" s="14" t="s">
        <v>82</v>
      </c>
      <c r="AY814" s="160" t="s">
        <v>165</v>
      </c>
    </row>
    <row r="815" spans="2:65" s="1" customFormat="1" ht="16.5" customHeight="1">
      <c r="B815" s="33"/>
      <c r="C815" s="128" t="s">
        <v>1117</v>
      </c>
      <c r="D815" s="128" t="s">
        <v>167</v>
      </c>
      <c r="E815" s="129" t="s">
        <v>1118</v>
      </c>
      <c r="F815" s="130" t="s">
        <v>1119</v>
      </c>
      <c r="G815" s="131" t="s">
        <v>170</v>
      </c>
      <c r="H815" s="132">
        <v>10</v>
      </c>
      <c r="I815" s="133"/>
      <c r="J815" s="134">
        <f>ROUND(I815*H815,2)</f>
        <v>0</v>
      </c>
      <c r="K815" s="130" t="s">
        <v>171</v>
      </c>
      <c r="L815" s="33"/>
      <c r="M815" s="135" t="s">
        <v>19</v>
      </c>
      <c r="N815" s="136" t="s">
        <v>45</v>
      </c>
      <c r="P815" s="137">
        <f>O815*H815</f>
        <v>0</v>
      </c>
      <c r="Q815" s="137">
        <v>5.0000000000000002E-5</v>
      </c>
      <c r="R815" s="137">
        <f>Q815*H815</f>
        <v>5.0000000000000001E-4</v>
      </c>
      <c r="S815" s="137">
        <v>0</v>
      </c>
      <c r="T815" s="138">
        <f>S815*H815</f>
        <v>0</v>
      </c>
      <c r="AR815" s="139" t="s">
        <v>222</v>
      </c>
      <c r="AT815" s="139" t="s">
        <v>167</v>
      </c>
      <c r="AU815" s="139" t="s">
        <v>84</v>
      </c>
      <c r="AY815" s="18" t="s">
        <v>165</v>
      </c>
      <c r="BE815" s="140">
        <f>IF(N815="základní",J815,0)</f>
        <v>0</v>
      </c>
      <c r="BF815" s="140">
        <f>IF(N815="snížená",J815,0)</f>
        <v>0</v>
      </c>
      <c r="BG815" s="140">
        <f>IF(N815="zákl. přenesená",J815,0)</f>
        <v>0</v>
      </c>
      <c r="BH815" s="140">
        <f>IF(N815="sníž. přenesená",J815,0)</f>
        <v>0</v>
      </c>
      <c r="BI815" s="140">
        <f>IF(N815="nulová",J815,0)</f>
        <v>0</v>
      </c>
      <c r="BJ815" s="18" t="s">
        <v>82</v>
      </c>
      <c r="BK815" s="140">
        <f>ROUND(I815*H815,2)</f>
        <v>0</v>
      </c>
      <c r="BL815" s="18" t="s">
        <v>222</v>
      </c>
      <c r="BM815" s="139" t="s">
        <v>1120</v>
      </c>
    </row>
    <row r="816" spans="2:65" s="1" customFormat="1" ht="11.25">
      <c r="B816" s="33"/>
      <c r="D816" s="141" t="s">
        <v>173</v>
      </c>
      <c r="F816" s="142" t="s">
        <v>1121</v>
      </c>
      <c r="I816" s="143"/>
      <c r="L816" s="33"/>
      <c r="M816" s="144"/>
      <c r="T816" s="54"/>
      <c r="AT816" s="18" t="s">
        <v>173</v>
      </c>
      <c r="AU816" s="18" t="s">
        <v>84</v>
      </c>
    </row>
    <row r="817" spans="2:65" s="13" customFormat="1" ht="11.25">
      <c r="B817" s="152"/>
      <c r="D817" s="146" t="s">
        <v>175</v>
      </c>
      <c r="E817" s="153" t="s">
        <v>19</v>
      </c>
      <c r="F817" s="154" t="s">
        <v>1122</v>
      </c>
      <c r="H817" s="155">
        <v>10</v>
      </c>
      <c r="I817" s="156"/>
      <c r="L817" s="152"/>
      <c r="M817" s="157"/>
      <c r="T817" s="158"/>
      <c r="AT817" s="153" t="s">
        <v>175</v>
      </c>
      <c r="AU817" s="153" t="s">
        <v>84</v>
      </c>
      <c r="AV817" s="13" t="s">
        <v>84</v>
      </c>
      <c r="AW817" s="13" t="s">
        <v>35</v>
      </c>
      <c r="AX817" s="13" t="s">
        <v>74</v>
      </c>
      <c r="AY817" s="153" t="s">
        <v>165</v>
      </c>
    </row>
    <row r="818" spans="2:65" s="14" customFormat="1" ht="11.25">
      <c r="B818" s="159"/>
      <c r="D818" s="146" t="s">
        <v>175</v>
      </c>
      <c r="E818" s="160" t="s">
        <v>19</v>
      </c>
      <c r="F818" s="161" t="s">
        <v>178</v>
      </c>
      <c r="H818" s="162">
        <v>10</v>
      </c>
      <c r="I818" s="163"/>
      <c r="L818" s="159"/>
      <c r="M818" s="164"/>
      <c r="T818" s="165"/>
      <c r="AT818" s="160" t="s">
        <v>175</v>
      </c>
      <c r="AU818" s="160" t="s">
        <v>84</v>
      </c>
      <c r="AV818" s="14" t="s">
        <v>172</v>
      </c>
      <c r="AW818" s="14" t="s">
        <v>35</v>
      </c>
      <c r="AX818" s="14" t="s">
        <v>82</v>
      </c>
      <c r="AY818" s="160" t="s">
        <v>165</v>
      </c>
    </row>
    <row r="819" spans="2:65" s="1" customFormat="1" ht="24.2" customHeight="1">
      <c r="B819" s="33"/>
      <c r="C819" s="128" t="s">
        <v>642</v>
      </c>
      <c r="D819" s="128" t="s">
        <v>167</v>
      </c>
      <c r="E819" s="129" t="s">
        <v>1123</v>
      </c>
      <c r="F819" s="130" t="s">
        <v>1124</v>
      </c>
      <c r="G819" s="131" t="s">
        <v>221</v>
      </c>
      <c r="H819" s="132">
        <v>0.121</v>
      </c>
      <c r="I819" s="133"/>
      <c r="J819" s="134">
        <f>ROUND(I819*H819,2)</f>
        <v>0</v>
      </c>
      <c r="K819" s="130" t="s">
        <v>171</v>
      </c>
      <c r="L819" s="33"/>
      <c r="M819" s="135" t="s">
        <v>19</v>
      </c>
      <c r="N819" s="136" t="s">
        <v>45</v>
      </c>
      <c r="P819" s="137">
        <f>O819*H819</f>
        <v>0</v>
      </c>
      <c r="Q819" s="137">
        <v>0</v>
      </c>
      <c r="R819" s="137">
        <f>Q819*H819</f>
        <v>0</v>
      </c>
      <c r="S819" s="137">
        <v>0</v>
      </c>
      <c r="T819" s="138">
        <f>S819*H819</f>
        <v>0</v>
      </c>
      <c r="AR819" s="139" t="s">
        <v>222</v>
      </c>
      <c r="AT819" s="139" t="s">
        <v>167</v>
      </c>
      <c r="AU819" s="139" t="s">
        <v>84</v>
      </c>
      <c r="AY819" s="18" t="s">
        <v>165</v>
      </c>
      <c r="BE819" s="140">
        <f>IF(N819="základní",J819,0)</f>
        <v>0</v>
      </c>
      <c r="BF819" s="140">
        <f>IF(N819="snížená",J819,0)</f>
        <v>0</v>
      </c>
      <c r="BG819" s="140">
        <f>IF(N819="zákl. přenesená",J819,0)</f>
        <v>0</v>
      </c>
      <c r="BH819" s="140">
        <f>IF(N819="sníž. přenesená",J819,0)</f>
        <v>0</v>
      </c>
      <c r="BI819" s="140">
        <f>IF(N819="nulová",J819,0)</f>
        <v>0</v>
      </c>
      <c r="BJ819" s="18" t="s">
        <v>82</v>
      </c>
      <c r="BK819" s="140">
        <f>ROUND(I819*H819,2)</f>
        <v>0</v>
      </c>
      <c r="BL819" s="18" t="s">
        <v>222</v>
      </c>
      <c r="BM819" s="139" t="s">
        <v>1125</v>
      </c>
    </row>
    <row r="820" spans="2:65" s="1" customFormat="1" ht="11.25">
      <c r="B820" s="33"/>
      <c r="D820" s="141" t="s">
        <v>173</v>
      </c>
      <c r="F820" s="142" t="s">
        <v>1126</v>
      </c>
      <c r="I820" s="143"/>
      <c r="L820" s="33"/>
      <c r="M820" s="144"/>
      <c r="T820" s="54"/>
      <c r="AT820" s="18" t="s">
        <v>173</v>
      </c>
      <c r="AU820" s="18" t="s">
        <v>84</v>
      </c>
    </row>
    <row r="821" spans="2:65" s="11" customFormat="1" ht="22.9" customHeight="1">
      <c r="B821" s="116"/>
      <c r="D821" s="117" t="s">
        <v>73</v>
      </c>
      <c r="E821" s="126" t="s">
        <v>1127</v>
      </c>
      <c r="F821" s="126" t="s">
        <v>1128</v>
      </c>
      <c r="I821" s="119"/>
      <c r="J821" s="127">
        <f>BK821</f>
        <v>0</v>
      </c>
      <c r="L821" s="116"/>
      <c r="M821" s="121"/>
      <c r="P821" s="122">
        <f>SUM(P822:P836)</f>
        <v>0</v>
      </c>
      <c r="R821" s="122">
        <f>SUM(R822:R836)</f>
        <v>0.2325538</v>
      </c>
      <c r="T821" s="123">
        <f>SUM(T822:T836)</f>
        <v>0</v>
      </c>
      <c r="AR821" s="117" t="s">
        <v>84</v>
      </c>
      <c r="AT821" s="124" t="s">
        <v>73</v>
      </c>
      <c r="AU821" s="124" t="s">
        <v>82</v>
      </c>
      <c r="AY821" s="117" t="s">
        <v>165</v>
      </c>
      <c r="BK821" s="125">
        <f>SUM(BK822:BK836)</f>
        <v>0</v>
      </c>
    </row>
    <row r="822" spans="2:65" s="1" customFormat="1" ht="24.2" customHeight="1">
      <c r="B822" s="33"/>
      <c r="C822" s="128" t="s">
        <v>1129</v>
      </c>
      <c r="D822" s="128" t="s">
        <v>167</v>
      </c>
      <c r="E822" s="129" t="s">
        <v>1130</v>
      </c>
      <c r="F822" s="130" t="s">
        <v>1131</v>
      </c>
      <c r="G822" s="131" t="s">
        <v>170</v>
      </c>
      <c r="H822" s="132">
        <v>3.3170000000000002</v>
      </c>
      <c r="I822" s="133"/>
      <c r="J822" s="134">
        <f>ROUND(I822*H822,2)</f>
        <v>0</v>
      </c>
      <c r="K822" s="130" t="s">
        <v>171</v>
      </c>
      <c r="L822" s="33"/>
      <c r="M822" s="135" t="s">
        <v>19</v>
      </c>
      <c r="N822" s="136" t="s">
        <v>45</v>
      </c>
      <c r="P822" s="137">
        <f>O822*H822</f>
        <v>0</v>
      </c>
      <c r="Q822" s="137">
        <v>9.4999999999999998E-3</v>
      </c>
      <c r="R822" s="137">
        <f>Q822*H822</f>
        <v>3.1511499999999998E-2</v>
      </c>
      <c r="S822" s="137">
        <v>0</v>
      </c>
      <c r="T822" s="138">
        <f>S822*H822</f>
        <v>0</v>
      </c>
      <c r="AR822" s="139" t="s">
        <v>222</v>
      </c>
      <c r="AT822" s="139" t="s">
        <v>167</v>
      </c>
      <c r="AU822" s="139" t="s">
        <v>84</v>
      </c>
      <c r="AY822" s="18" t="s">
        <v>165</v>
      </c>
      <c r="BE822" s="140">
        <f>IF(N822="základní",J822,0)</f>
        <v>0</v>
      </c>
      <c r="BF822" s="140">
        <f>IF(N822="snížená",J822,0)</f>
        <v>0</v>
      </c>
      <c r="BG822" s="140">
        <f>IF(N822="zákl. přenesená",J822,0)</f>
        <v>0</v>
      </c>
      <c r="BH822" s="140">
        <f>IF(N822="sníž. přenesená",J822,0)</f>
        <v>0</v>
      </c>
      <c r="BI822" s="140">
        <f>IF(N822="nulová",J822,0)</f>
        <v>0</v>
      </c>
      <c r="BJ822" s="18" t="s">
        <v>82</v>
      </c>
      <c r="BK822" s="140">
        <f>ROUND(I822*H822,2)</f>
        <v>0</v>
      </c>
      <c r="BL822" s="18" t="s">
        <v>222</v>
      </c>
      <c r="BM822" s="139" t="s">
        <v>1132</v>
      </c>
    </row>
    <row r="823" spans="2:65" s="1" customFormat="1" ht="11.25">
      <c r="B823" s="33"/>
      <c r="D823" s="141" t="s">
        <v>173</v>
      </c>
      <c r="F823" s="142" t="s">
        <v>1133</v>
      </c>
      <c r="I823" s="143"/>
      <c r="L823" s="33"/>
      <c r="M823" s="144"/>
      <c r="T823" s="54"/>
      <c r="AT823" s="18" t="s">
        <v>173</v>
      </c>
      <c r="AU823" s="18" t="s">
        <v>84</v>
      </c>
    </row>
    <row r="824" spans="2:65" s="13" customFormat="1" ht="11.25">
      <c r="B824" s="152"/>
      <c r="D824" s="146" t="s">
        <v>175</v>
      </c>
      <c r="E824" s="153" t="s">
        <v>19</v>
      </c>
      <c r="F824" s="154" t="s">
        <v>1134</v>
      </c>
      <c r="H824" s="155">
        <v>3.3170000000000002</v>
      </c>
      <c r="I824" s="156"/>
      <c r="L824" s="152"/>
      <c r="M824" s="157"/>
      <c r="T824" s="158"/>
      <c r="AT824" s="153" t="s">
        <v>175</v>
      </c>
      <c r="AU824" s="153" t="s">
        <v>84</v>
      </c>
      <c r="AV824" s="13" t="s">
        <v>84</v>
      </c>
      <c r="AW824" s="13" t="s">
        <v>35</v>
      </c>
      <c r="AX824" s="13" t="s">
        <v>74</v>
      </c>
      <c r="AY824" s="153" t="s">
        <v>165</v>
      </c>
    </row>
    <row r="825" spans="2:65" s="14" customFormat="1" ht="11.25">
      <c r="B825" s="159"/>
      <c r="D825" s="146" t="s">
        <v>175</v>
      </c>
      <c r="E825" s="160" t="s">
        <v>19</v>
      </c>
      <c r="F825" s="161" t="s">
        <v>178</v>
      </c>
      <c r="H825" s="162">
        <v>3.3170000000000002</v>
      </c>
      <c r="I825" s="163"/>
      <c r="L825" s="159"/>
      <c r="M825" s="164"/>
      <c r="T825" s="165"/>
      <c r="AT825" s="160" t="s">
        <v>175</v>
      </c>
      <c r="AU825" s="160" t="s">
        <v>84</v>
      </c>
      <c r="AV825" s="14" t="s">
        <v>172</v>
      </c>
      <c r="AW825" s="14" t="s">
        <v>35</v>
      </c>
      <c r="AX825" s="14" t="s">
        <v>82</v>
      </c>
      <c r="AY825" s="160" t="s">
        <v>165</v>
      </c>
    </row>
    <row r="826" spans="2:65" s="1" customFormat="1" ht="16.5" customHeight="1">
      <c r="B826" s="33"/>
      <c r="C826" s="166" t="s">
        <v>647</v>
      </c>
      <c r="D826" s="166" t="s">
        <v>294</v>
      </c>
      <c r="E826" s="167" t="s">
        <v>1135</v>
      </c>
      <c r="F826" s="168" t="s">
        <v>1136</v>
      </c>
      <c r="G826" s="169" t="s">
        <v>170</v>
      </c>
      <c r="H826" s="170">
        <v>3.649</v>
      </c>
      <c r="I826" s="171"/>
      <c r="J826" s="172">
        <f>ROUND(I826*H826,2)</f>
        <v>0</v>
      </c>
      <c r="K826" s="168" t="s">
        <v>171</v>
      </c>
      <c r="L826" s="173"/>
      <c r="M826" s="174" t="s">
        <v>19</v>
      </c>
      <c r="N826" s="175" t="s">
        <v>45</v>
      </c>
      <c r="P826" s="137">
        <f>O826*H826</f>
        <v>0</v>
      </c>
      <c r="Q826" s="137">
        <v>5.3999999999999999E-2</v>
      </c>
      <c r="R826" s="137">
        <f>Q826*H826</f>
        <v>0.197046</v>
      </c>
      <c r="S826" s="137">
        <v>0</v>
      </c>
      <c r="T826" s="138">
        <f>S826*H826</f>
        <v>0</v>
      </c>
      <c r="AR826" s="139" t="s">
        <v>275</v>
      </c>
      <c r="AT826" s="139" t="s">
        <v>294</v>
      </c>
      <c r="AU826" s="139" t="s">
        <v>84</v>
      </c>
      <c r="AY826" s="18" t="s">
        <v>165</v>
      </c>
      <c r="BE826" s="140">
        <f>IF(N826="základní",J826,0)</f>
        <v>0</v>
      </c>
      <c r="BF826" s="140">
        <f>IF(N826="snížená",J826,0)</f>
        <v>0</v>
      </c>
      <c r="BG826" s="140">
        <f>IF(N826="zákl. přenesená",J826,0)</f>
        <v>0</v>
      </c>
      <c r="BH826" s="140">
        <f>IF(N826="sníž. přenesená",J826,0)</f>
        <v>0</v>
      </c>
      <c r="BI826" s="140">
        <f>IF(N826="nulová",J826,0)</f>
        <v>0</v>
      </c>
      <c r="BJ826" s="18" t="s">
        <v>82</v>
      </c>
      <c r="BK826" s="140">
        <f>ROUND(I826*H826,2)</f>
        <v>0</v>
      </c>
      <c r="BL826" s="18" t="s">
        <v>222</v>
      </c>
      <c r="BM826" s="139" t="s">
        <v>1137</v>
      </c>
    </row>
    <row r="827" spans="2:65" s="13" customFormat="1" ht="11.25">
      <c r="B827" s="152"/>
      <c r="D827" s="146" t="s">
        <v>175</v>
      </c>
      <c r="E827" s="153" t="s">
        <v>19</v>
      </c>
      <c r="F827" s="154" t="s">
        <v>1138</v>
      </c>
      <c r="H827" s="155">
        <v>3.649</v>
      </c>
      <c r="I827" s="156"/>
      <c r="L827" s="152"/>
      <c r="M827" s="157"/>
      <c r="T827" s="158"/>
      <c r="AT827" s="153" t="s">
        <v>175</v>
      </c>
      <c r="AU827" s="153" t="s">
        <v>84</v>
      </c>
      <c r="AV827" s="13" t="s">
        <v>84</v>
      </c>
      <c r="AW827" s="13" t="s">
        <v>35</v>
      </c>
      <c r="AX827" s="13" t="s">
        <v>74</v>
      </c>
      <c r="AY827" s="153" t="s">
        <v>165</v>
      </c>
    </row>
    <row r="828" spans="2:65" s="14" customFormat="1" ht="11.25">
      <c r="B828" s="159"/>
      <c r="D828" s="146" t="s">
        <v>175</v>
      </c>
      <c r="E828" s="160" t="s">
        <v>19</v>
      </c>
      <c r="F828" s="161" t="s">
        <v>178</v>
      </c>
      <c r="H828" s="162">
        <v>3.649</v>
      </c>
      <c r="I828" s="163"/>
      <c r="L828" s="159"/>
      <c r="M828" s="164"/>
      <c r="T828" s="165"/>
      <c r="AT828" s="160" t="s">
        <v>175</v>
      </c>
      <c r="AU828" s="160" t="s">
        <v>84</v>
      </c>
      <c r="AV828" s="14" t="s">
        <v>172</v>
      </c>
      <c r="AW828" s="14" t="s">
        <v>35</v>
      </c>
      <c r="AX828" s="14" t="s">
        <v>82</v>
      </c>
      <c r="AY828" s="160" t="s">
        <v>165</v>
      </c>
    </row>
    <row r="829" spans="2:65" s="1" customFormat="1" ht="16.5" customHeight="1">
      <c r="B829" s="33"/>
      <c r="C829" s="128" t="s">
        <v>1139</v>
      </c>
      <c r="D829" s="128" t="s">
        <v>167</v>
      </c>
      <c r="E829" s="129" t="s">
        <v>1140</v>
      </c>
      <c r="F829" s="130" t="s">
        <v>1141</v>
      </c>
      <c r="G829" s="131" t="s">
        <v>170</v>
      </c>
      <c r="H829" s="132">
        <v>3.3170000000000002</v>
      </c>
      <c r="I829" s="133"/>
      <c r="J829" s="134">
        <f>ROUND(I829*H829,2)</f>
        <v>0</v>
      </c>
      <c r="K829" s="130" t="s">
        <v>171</v>
      </c>
      <c r="L829" s="33"/>
      <c r="M829" s="135" t="s">
        <v>19</v>
      </c>
      <c r="N829" s="136" t="s">
        <v>45</v>
      </c>
      <c r="P829" s="137">
        <f>O829*H829</f>
        <v>0</v>
      </c>
      <c r="Q829" s="137">
        <v>2.9999999999999997E-4</v>
      </c>
      <c r="R829" s="137">
        <f>Q829*H829</f>
        <v>9.9510000000000006E-4</v>
      </c>
      <c r="S829" s="137">
        <v>0</v>
      </c>
      <c r="T829" s="138">
        <f>S829*H829</f>
        <v>0</v>
      </c>
      <c r="AR829" s="139" t="s">
        <v>222</v>
      </c>
      <c r="AT829" s="139" t="s">
        <v>167</v>
      </c>
      <c r="AU829" s="139" t="s">
        <v>84</v>
      </c>
      <c r="AY829" s="18" t="s">
        <v>165</v>
      </c>
      <c r="BE829" s="140">
        <f>IF(N829="základní",J829,0)</f>
        <v>0</v>
      </c>
      <c r="BF829" s="140">
        <f>IF(N829="snížená",J829,0)</f>
        <v>0</v>
      </c>
      <c r="BG829" s="140">
        <f>IF(N829="zákl. přenesená",J829,0)</f>
        <v>0</v>
      </c>
      <c r="BH829" s="140">
        <f>IF(N829="sníž. přenesená",J829,0)</f>
        <v>0</v>
      </c>
      <c r="BI829" s="140">
        <f>IF(N829="nulová",J829,0)</f>
        <v>0</v>
      </c>
      <c r="BJ829" s="18" t="s">
        <v>82</v>
      </c>
      <c r="BK829" s="140">
        <f>ROUND(I829*H829,2)</f>
        <v>0</v>
      </c>
      <c r="BL829" s="18" t="s">
        <v>222</v>
      </c>
      <c r="BM829" s="139" t="s">
        <v>1142</v>
      </c>
    </row>
    <row r="830" spans="2:65" s="1" customFormat="1" ht="11.25">
      <c r="B830" s="33"/>
      <c r="D830" s="141" t="s">
        <v>173</v>
      </c>
      <c r="F830" s="142" t="s">
        <v>1143</v>
      </c>
      <c r="I830" s="143"/>
      <c r="L830" s="33"/>
      <c r="M830" s="144"/>
      <c r="T830" s="54"/>
      <c r="AT830" s="18" t="s">
        <v>173</v>
      </c>
      <c r="AU830" s="18" t="s">
        <v>84</v>
      </c>
    </row>
    <row r="831" spans="2:65" s="1" customFormat="1" ht="16.5" customHeight="1">
      <c r="B831" s="33"/>
      <c r="C831" s="128" t="s">
        <v>653</v>
      </c>
      <c r="D831" s="128" t="s">
        <v>167</v>
      </c>
      <c r="E831" s="129" t="s">
        <v>1144</v>
      </c>
      <c r="F831" s="130" t="s">
        <v>1145</v>
      </c>
      <c r="G831" s="131" t="s">
        <v>420</v>
      </c>
      <c r="H831" s="132">
        <v>7.32</v>
      </c>
      <c r="I831" s="133"/>
      <c r="J831" s="134">
        <f>ROUND(I831*H831,2)</f>
        <v>0</v>
      </c>
      <c r="K831" s="130" t="s">
        <v>171</v>
      </c>
      <c r="L831" s="33"/>
      <c r="M831" s="135" t="s">
        <v>19</v>
      </c>
      <c r="N831" s="136" t="s">
        <v>45</v>
      </c>
      <c r="P831" s="137">
        <f>O831*H831</f>
        <v>0</v>
      </c>
      <c r="Q831" s="137">
        <v>4.0999999999999999E-4</v>
      </c>
      <c r="R831" s="137">
        <f>Q831*H831</f>
        <v>3.0011999999999999E-3</v>
      </c>
      <c r="S831" s="137">
        <v>0</v>
      </c>
      <c r="T831" s="138">
        <f>S831*H831</f>
        <v>0</v>
      </c>
      <c r="AR831" s="139" t="s">
        <v>222</v>
      </c>
      <c r="AT831" s="139" t="s">
        <v>167</v>
      </c>
      <c r="AU831" s="139" t="s">
        <v>84</v>
      </c>
      <c r="AY831" s="18" t="s">
        <v>165</v>
      </c>
      <c r="BE831" s="140">
        <f>IF(N831="základní",J831,0)</f>
        <v>0</v>
      </c>
      <c r="BF831" s="140">
        <f>IF(N831="snížená",J831,0)</f>
        <v>0</v>
      </c>
      <c r="BG831" s="140">
        <f>IF(N831="zákl. přenesená",J831,0)</f>
        <v>0</v>
      </c>
      <c r="BH831" s="140">
        <f>IF(N831="sníž. přenesená",J831,0)</f>
        <v>0</v>
      </c>
      <c r="BI831" s="140">
        <f>IF(N831="nulová",J831,0)</f>
        <v>0</v>
      </c>
      <c r="BJ831" s="18" t="s">
        <v>82</v>
      </c>
      <c r="BK831" s="140">
        <f>ROUND(I831*H831,2)</f>
        <v>0</v>
      </c>
      <c r="BL831" s="18" t="s">
        <v>222</v>
      </c>
      <c r="BM831" s="139" t="s">
        <v>1146</v>
      </c>
    </row>
    <row r="832" spans="2:65" s="1" customFormat="1" ht="11.25">
      <c r="B832" s="33"/>
      <c r="D832" s="141" t="s">
        <v>173</v>
      </c>
      <c r="F832" s="142" t="s">
        <v>1147</v>
      </c>
      <c r="I832" s="143"/>
      <c r="L832" s="33"/>
      <c r="M832" s="144"/>
      <c r="T832" s="54"/>
      <c r="AT832" s="18" t="s">
        <v>173</v>
      </c>
      <c r="AU832" s="18" t="s">
        <v>84</v>
      </c>
    </row>
    <row r="833" spans="2:65" s="13" customFormat="1" ht="11.25">
      <c r="B833" s="152"/>
      <c r="D833" s="146" t="s">
        <v>175</v>
      </c>
      <c r="E833" s="153" t="s">
        <v>19</v>
      </c>
      <c r="F833" s="154" t="s">
        <v>1148</v>
      </c>
      <c r="H833" s="155">
        <v>7.32</v>
      </c>
      <c r="I833" s="156"/>
      <c r="L833" s="152"/>
      <c r="M833" s="157"/>
      <c r="T833" s="158"/>
      <c r="AT833" s="153" t="s">
        <v>175</v>
      </c>
      <c r="AU833" s="153" t="s">
        <v>84</v>
      </c>
      <c r="AV833" s="13" t="s">
        <v>84</v>
      </c>
      <c r="AW833" s="13" t="s">
        <v>35</v>
      </c>
      <c r="AX833" s="13" t="s">
        <v>74</v>
      </c>
      <c r="AY833" s="153" t="s">
        <v>165</v>
      </c>
    </row>
    <row r="834" spans="2:65" s="14" customFormat="1" ht="11.25">
      <c r="B834" s="159"/>
      <c r="D834" s="146" t="s">
        <v>175</v>
      </c>
      <c r="E834" s="160" t="s">
        <v>19</v>
      </c>
      <c r="F834" s="161" t="s">
        <v>178</v>
      </c>
      <c r="H834" s="162">
        <v>7.32</v>
      </c>
      <c r="I834" s="163"/>
      <c r="L834" s="159"/>
      <c r="M834" s="164"/>
      <c r="T834" s="165"/>
      <c r="AT834" s="160" t="s">
        <v>175</v>
      </c>
      <c r="AU834" s="160" t="s">
        <v>84</v>
      </c>
      <c r="AV834" s="14" t="s">
        <v>172</v>
      </c>
      <c r="AW834" s="14" t="s">
        <v>35</v>
      </c>
      <c r="AX834" s="14" t="s">
        <v>82</v>
      </c>
      <c r="AY834" s="160" t="s">
        <v>165</v>
      </c>
    </row>
    <row r="835" spans="2:65" s="1" customFormat="1" ht="37.9" customHeight="1">
      <c r="B835" s="33"/>
      <c r="C835" s="128" t="s">
        <v>1149</v>
      </c>
      <c r="D835" s="128" t="s">
        <v>167</v>
      </c>
      <c r="E835" s="129" t="s">
        <v>1150</v>
      </c>
      <c r="F835" s="130" t="s">
        <v>1151</v>
      </c>
      <c r="G835" s="131" t="s">
        <v>221</v>
      </c>
      <c r="H835" s="132">
        <v>0.23300000000000001</v>
      </c>
      <c r="I835" s="133"/>
      <c r="J835" s="134">
        <f>ROUND(I835*H835,2)</f>
        <v>0</v>
      </c>
      <c r="K835" s="130" t="s">
        <v>171</v>
      </c>
      <c r="L835" s="33"/>
      <c r="M835" s="135" t="s">
        <v>19</v>
      </c>
      <c r="N835" s="136" t="s">
        <v>45</v>
      </c>
      <c r="P835" s="137">
        <f>O835*H835</f>
        <v>0</v>
      </c>
      <c r="Q835" s="137">
        <v>0</v>
      </c>
      <c r="R835" s="137">
        <f>Q835*H835</f>
        <v>0</v>
      </c>
      <c r="S835" s="137">
        <v>0</v>
      </c>
      <c r="T835" s="138">
        <f>S835*H835</f>
        <v>0</v>
      </c>
      <c r="AR835" s="139" t="s">
        <v>222</v>
      </c>
      <c r="AT835" s="139" t="s">
        <v>167</v>
      </c>
      <c r="AU835" s="139" t="s">
        <v>84</v>
      </c>
      <c r="AY835" s="18" t="s">
        <v>165</v>
      </c>
      <c r="BE835" s="140">
        <f>IF(N835="základní",J835,0)</f>
        <v>0</v>
      </c>
      <c r="BF835" s="140">
        <f>IF(N835="snížená",J835,0)</f>
        <v>0</v>
      </c>
      <c r="BG835" s="140">
        <f>IF(N835="zákl. přenesená",J835,0)</f>
        <v>0</v>
      </c>
      <c r="BH835" s="140">
        <f>IF(N835="sníž. přenesená",J835,0)</f>
        <v>0</v>
      </c>
      <c r="BI835" s="140">
        <f>IF(N835="nulová",J835,0)</f>
        <v>0</v>
      </c>
      <c r="BJ835" s="18" t="s">
        <v>82</v>
      </c>
      <c r="BK835" s="140">
        <f>ROUND(I835*H835,2)</f>
        <v>0</v>
      </c>
      <c r="BL835" s="18" t="s">
        <v>222</v>
      </c>
      <c r="BM835" s="139" t="s">
        <v>1152</v>
      </c>
    </row>
    <row r="836" spans="2:65" s="1" customFormat="1" ht="11.25">
      <c r="B836" s="33"/>
      <c r="D836" s="141" t="s">
        <v>173</v>
      </c>
      <c r="F836" s="142" t="s">
        <v>1153</v>
      </c>
      <c r="I836" s="143"/>
      <c r="L836" s="33"/>
      <c r="M836" s="144"/>
      <c r="T836" s="54"/>
      <c r="AT836" s="18" t="s">
        <v>173</v>
      </c>
      <c r="AU836" s="18" t="s">
        <v>84</v>
      </c>
    </row>
    <row r="837" spans="2:65" s="11" customFormat="1" ht="22.9" customHeight="1">
      <c r="B837" s="116"/>
      <c r="D837" s="117" t="s">
        <v>73</v>
      </c>
      <c r="E837" s="126" t="s">
        <v>1154</v>
      </c>
      <c r="F837" s="126" t="s">
        <v>1155</v>
      </c>
      <c r="I837" s="119"/>
      <c r="J837" s="127">
        <f>BK837</f>
        <v>0</v>
      </c>
      <c r="L837" s="116"/>
      <c r="M837" s="121"/>
      <c r="P837" s="122">
        <f>SUM(P838:P870)</f>
        <v>0</v>
      </c>
      <c r="R837" s="122">
        <f>SUM(R838:R870)</f>
        <v>9.8746399999999998E-2</v>
      </c>
      <c r="T837" s="123">
        <f>SUM(T838:T870)</f>
        <v>0</v>
      </c>
      <c r="AR837" s="117" t="s">
        <v>84</v>
      </c>
      <c r="AT837" s="124" t="s">
        <v>73</v>
      </c>
      <c r="AU837" s="124" t="s">
        <v>82</v>
      </c>
      <c r="AY837" s="117" t="s">
        <v>165</v>
      </c>
      <c r="BK837" s="125">
        <f>SUM(BK838:BK870)</f>
        <v>0</v>
      </c>
    </row>
    <row r="838" spans="2:65" s="1" customFormat="1" ht="16.5" customHeight="1">
      <c r="B838" s="33"/>
      <c r="C838" s="128" t="s">
        <v>657</v>
      </c>
      <c r="D838" s="128" t="s">
        <v>167</v>
      </c>
      <c r="E838" s="129" t="s">
        <v>1163</v>
      </c>
      <c r="F838" s="130" t="s">
        <v>1164</v>
      </c>
      <c r="G838" s="131" t="s">
        <v>170</v>
      </c>
      <c r="H838" s="132">
        <v>1.823</v>
      </c>
      <c r="I838" s="133"/>
      <c r="J838" s="134">
        <f>ROUND(I838*H838,2)</f>
        <v>0</v>
      </c>
      <c r="K838" s="130" t="s">
        <v>171</v>
      </c>
      <c r="L838" s="33"/>
      <c r="M838" s="135" t="s">
        <v>19</v>
      </c>
      <c r="N838" s="136" t="s">
        <v>45</v>
      </c>
      <c r="P838" s="137">
        <f>O838*H838</f>
        <v>0</v>
      </c>
      <c r="Q838" s="137">
        <v>0</v>
      </c>
      <c r="R838" s="137">
        <f>Q838*H838</f>
        <v>0</v>
      </c>
      <c r="S838" s="137">
        <v>0</v>
      </c>
      <c r="T838" s="138">
        <f>S838*H838</f>
        <v>0</v>
      </c>
      <c r="AR838" s="139" t="s">
        <v>222</v>
      </c>
      <c r="AT838" s="139" t="s">
        <v>167</v>
      </c>
      <c r="AU838" s="139" t="s">
        <v>84</v>
      </c>
      <c r="AY838" s="18" t="s">
        <v>165</v>
      </c>
      <c r="BE838" s="140">
        <f>IF(N838="základní",J838,0)</f>
        <v>0</v>
      </c>
      <c r="BF838" s="140">
        <f>IF(N838="snížená",J838,0)</f>
        <v>0</v>
      </c>
      <c r="BG838" s="140">
        <f>IF(N838="zákl. přenesená",J838,0)</f>
        <v>0</v>
      </c>
      <c r="BH838" s="140">
        <f>IF(N838="sníž. přenesená",J838,0)</f>
        <v>0</v>
      </c>
      <c r="BI838" s="140">
        <f>IF(N838="nulová",J838,0)</f>
        <v>0</v>
      </c>
      <c r="BJ838" s="18" t="s">
        <v>82</v>
      </c>
      <c r="BK838" s="140">
        <f>ROUND(I838*H838,2)</f>
        <v>0</v>
      </c>
      <c r="BL838" s="18" t="s">
        <v>222</v>
      </c>
      <c r="BM838" s="139" t="s">
        <v>1158</v>
      </c>
    </row>
    <row r="839" spans="2:65" s="1" customFormat="1" ht="11.25">
      <c r="B839" s="33"/>
      <c r="D839" s="141" t="s">
        <v>173</v>
      </c>
      <c r="F839" s="142" t="s">
        <v>1166</v>
      </c>
      <c r="I839" s="143"/>
      <c r="L839" s="33"/>
      <c r="M839" s="144"/>
      <c r="T839" s="54"/>
      <c r="AT839" s="18" t="s">
        <v>173</v>
      </c>
      <c r="AU839" s="18" t="s">
        <v>84</v>
      </c>
    </row>
    <row r="840" spans="2:65" s="1" customFormat="1" ht="16.5" customHeight="1">
      <c r="B840" s="33"/>
      <c r="C840" s="128" t="s">
        <v>1162</v>
      </c>
      <c r="D840" s="128" t="s">
        <v>167</v>
      </c>
      <c r="E840" s="129" t="s">
        <v>1156</v>
      </c>
      <c r="F840" s="130" t="s">
        <v>1157</v>
      </c>
      <c r="G840" s="131" t="s">
        <v>170</v>
      </c>
      <c r="H840" s="132">
        <v>1.823</v>
      </c>
      <c r="I840" s="133"/>
      <c r="J840" s="134">
        <f>ROUND(I840*H840,2)</f>
        <v>0</v>
      </c>
      <c r="K840" s="130" t="s">
        <v>171</v>
      </c>
      <c r="L840" s="33"/>
      <c r="M840" s="135" t="s">
        <v>19</v>
      </c>
      <c r="N840" s="136" t="s">
        <v>45</v>
      </c>
      <c r="P840" s="137">
        <f>O840*H840</f>
        <v>0</v>
      </c>
      <c r="Q840" s="137">
        <v>2.9999999999999997E-4</v>
      </c>
      <c r="R840" s="137">
        <f>Q840*H840</f>
        <v>5.468999999999999E-4</v>
      </c>
      <c r="S840" s="137">
        <v>0</v>
      </c>
      <c r="T840" s="138">
        <f>S840*H840</f>
        <v>0</v>
      </c>
      <c r="AR840" s="139" t="s">
        <v>222</v>
      </c>
      <c r="AT840" s="139" t="s">
        <v>167</v>
      </c>
      <c r="AU840" s="139" t="s">
        <v>84</v>
      </c>
      <c r="AY840" s="18" t="s">
        <v>165</v>
      </c>
      <c r="BE840" s="140">
        <f>IF(N840="základní",J840,0)</f>
        <v>0</v>
      </c>
      <c r="BF840" s="140">
        <f>IF(N840="snížená",J840,0)</f>
        <v>0</v>
      </c>
      <c r="BG840" s="140">
        <f>IF(N840="zákl. přenesená",J840,0)</f>
        <v>0</v>
      </c>
      <c r="BH840" s="140">
        <f>IF(N840="sníž. přenesená",J840,0)</f>
        <v>0</v>
      </c>
      <c r="BI840" s="140">
        <f>IF(N840="nulová",J840,0)</f>
        <v>0</v>
      </c>
      <c r="BJ840" s="18" t="s">
        <v>82</v>
      </c>
      <c r="BK840" s="140">
        <f>ROUND(I840*H840,2)</f>
        <v>0</v>
      </c>
      <c r="BL840" s="18" t="s">
        <v>222</v>
      </c>
      <c r="BM840" s="139" t="s">
        <v>1165</v>
      </c>
    </row>
    <row r="841" spans="2:65" s="1" customFormat="1" ht="11.25">
      <c r="B841" s="33"/>
      <c r="D841" s="141" t="s">
        <v>173</v>
      </c>
      <c r="F841" s="142" t="s">
        <v>1159</v>
      </c>
      <c r="I841" s="143"/>
      <c r="L841" s="33"/>
      <c r="M841" s="144"/>
      <c r="T841" s="54"/>
      <c r="AT841" s="18" t="s">
        <v>173</v>
      </c>
      <c r="AU841" s="18" t="s">
        <v>84</v>
      </c>
    </row>
    <row r="842" spans="2:65" s="12" customFormat="1" ht="11.25">
      <c r="B842" s="145"/>
      <c r="D842" s="146" t="s">
        <v>175</v>
      </c>
      <c r="E842" s="147" t="s">
        <v>19</v>
      </c>
      <c r="F842" s="148" t="s">
        <v>1160</v>
      </c>
      <c r="H842" s="147" t="s">
        <v>19</v>
      </c>
      <c r="I842" s="149"/>
      <c r="L842" s="145"/>
      <c r="M842" s="150"/>
      <c r="T842" s="151"/>
      <c r="AT842" s="147" t="s">
        <v>175</v>
      </c>
      <c r="AU842" s="147" t="s">
        <v>84</v>
      </c>
      <c r="AV842" s="12" t="s">
        <v>82</v>
      </c>
      <c r="AW842" s="12" t="s">
        <v>35</v>
      </c>
      <c r="AX842" s="12" t="s">
        <v>74</v>
      </c>
      <c r="AY842" s="147" t="s">
        <v>165</v>
      </c>
    </row>
    <row r="843" spans="2:65" s="13" customFormat="1" ht="11.25">
      <c r="B843" s="152"/>
      <c r="D843" s="146" t="s">
        <v>175</v>
      </c>
      <c r="E843" s="153" t="s">
        <v>19</v>
      </c>
      <c r="F843" s="154" t="s">
        <v>1955</v>
      </c>
      <c r="H843" s="155">
        <v>1.823</v>
      </c>
      <c r="I843" s="156"/>
      <c r="L843" s="152"/>
      <c r="M843" s="157"/>
      <c r="T843" s="158"/>
      <c r="AT843" s="153" t="s">
        <v>175</v>
      </c>
      <c r="AU843" s="153" t="s">
        <v>84</v>
      </c>
      <c r="AV843" s="13" t="s">
        <v>84</v>
      </c>
      <c r="AW843" s="13" t="s">
        <v>35</v>
      </c>
      <c r="AX843" s="13" t="s">
        <v>74</v>
      </c>
      <c r="AY843" s="153" t="s">
        <v>165</v>
      </c>
    </row>
    <row r="844" spans="2:65" s="14" customFormat="1" ht="11.25">
      <c r="B844" s="159"/>
      <c r="D844" s="146" t="s">
        <v>175</v>
      </c>
      <c r="E844" s="160" t="s">
        <v>19</v>
      </c>
      <c r="F844" s="161" t="s">
        <v>178</v>
      </c>
      <c r="H844" s="162">
        <v>1.823</v>
      </c>
      <c r="I844" s="163"/>
      <c r="L844" s="159"/>
      <c r="M844" s="164"/>
      <c r="T844" s="165"/>
      <c r="AT844" s="160" t="s">
        <v>175</v>
      </c>
      <c r="AU844" s="160" t="s">
        <v>84</v>
      </c>
      <c r="AV844" s="14" t="s">
        <v>172</v>
      </c>
      <c r="AW844" s="14" t="s">
        <v>35</v>
      </c>
      <c r="AX844" s="14" t="s">
        <v>82</v>
      </c>
      <c r="AY844" s="160" t="s">
        <v>165</v>
      </c>
    </row>
    <row r="845" spans="2:65" s="1" customFormat="1" ht="21.75" customHeight="1">
      <c r="B845" s="33"/>
      <c r="C845" s="128" t="s">
        <v>663</v>
      </c>
      <c r="D845" s="128" t="s">
        <v>167</v>
      </c>
      <c r="E845" s="129" t="s">
        <v>1167</v>
      </c>
      <c r="F845" s="130" t="s">
        <v>1168</v>
      </c>
      <c r="G845" s="131" t="s">
        <v>170</v>
      </c>
      <c r="H845" s="132">
        <v>1.823</v>
      </c>
      <c r="I845" s="133"/>
      <c r="J845" s="134">
        <f>ROUND(I845*H845,2)</f>
        <v>0</v>
      </c>
      <c r="K845" s="130" t="s">
        <v>171</v>
      </c>
      <c r="L845" s="33"/>
      <c r="M845" s="135" t="s">
        <v>19</v>
      </c>
      <c r="N845" s="136" t="s">
        <v>45</v>
      </c>
      <c r="P845" s="137">
        <f>O845*H845</f>
        <v>0</v>
      </c>
      <c r="Q845" s="137">
        <v>4.4999999999999997E-3</v>
      </c>
      <c r="R845" s="137">
        <f>Q845*H845</f>
        <v>8.203499999999999E-3</v>
      </c>
      <c r="S845" s="137">
        <v>0</v>
      </c>
      <c r="T845" s="138">
        <f>S845*H845</f>
        <v>0</v>
      </c>
      <c r="AR845" s="139" t="s">
        <v>222</v>
      </c>
      <c r="AT845" s="139" t="s">
        <v>167</v>
      </c>
      <c r="AU845" s="139" t="s">
        <v>84</v>
      </c>
      <c r="AY845" s="18" t="s">
        <v>165</v>
      </c>
      <c r="BE845" s="140">
        <f>IF(N845="základní",J845,0)</f>
        <v>0</v>
      </c>
      <c r="BF845" s="140">
        <f>IF(N845="snížená",J845,0)</f>
        <v>0</v>
      </c>
      <c r="BG845" s="140">
        <f>IF(N845="zákl. přenesená",J845,0)</f>
        <v>0</v>
      </c>
      <c r="BH845" s="140">
        <f>IF(N845="sníž. přenesená",J845,0)</f>
        <v>0</v>
      </c>
      <c r="BI845" s="140">
        <f>IF(N845="nulová",J845,0)</f>
        <v>0</v>
      </c>
      <c r="BJ845" s="18" t="s">
        <v>82</v>
      </c>
      <c r="BK845" s="140">
        <f>ROUND(I845*H845,2)</f>
        <v>0</v>
      </c>
      <c r="BL845" s="18" t="s">
        <v>222</v>
      </c>
      <c r="BM845" s="139" t="s">
        <v>1169</v>
      </c>
    </row>
    <row r="846" spans="2:65" s="1" customFormat="1" ht="11.25">
      <c r="B846" s="33"/>
      <c r="D846" s="141" t="s">
        <v>173</v>
      </c>
      <c r="F846" s="142" t="s">
        <v>1170</v>
      </c>
      <c r="I846" s="143"/>
      <c r="L846" s="33"/>
      <c r="M846" s="144"/>
      <c r="T846" s="54"/>
      <c r="AT846" s="18" t="s">
        <v>173</v>
      </c>
      <c r="AU846" s="18" t="s">
        <v>84</v>
      </c>
    </row>
    <row r="847" spans="2:65" s="12" customFormat="1" ht="11.25">
      <c r="B847" s="145"/>
      <c r="D847" s="146" t="s">
        <v>175</v>
      </c>
      <c r="E847" s="147" t="s">
        <v>19</v>
      </c>
      <c r="F847" s="148" t="s">
        <v>1160</v>
      </c>
      <c r="H847" s="147" t="s">
        <v>19</v>
      </c>
      <c r="I847" s="149"/>
      <c r="L847" s="145"/>
      <c r="M847" s="150"/>
      <c r="T847" s="151"/>
      <c r="AT847" s="147" t="s">
        <v>175</v>
      </c>
      <c r="AU847" s="147" t="s">
        <v>84</v>
      </c>
      <c r="AV847" s="12" t="s">
        <v>82</v>
      </c>
      <c r="AW847" s="12" t="s">
        <v>35</v>
      </c>
      <c r="AX847" s="12" t="s">
        <v>74</v>
      </c>
      <c r="AY847" s="147" t="s">
        <v>165</v>
      </c>
    </row>
    <row r="848" spans="2:65" s="13" customFormat="1" ht="11.25">
      <c r="B848" s="152"/>
      <c r="D848" s="146" t="s">
        <v>175</v>
      </c>
      <c r="E848" s="153" t="s">
        <v>19</v>
      </c>
      <c r="F848" s="154" t="s">
        <v>1955</v>
      </c>
      <c r="H848" s="155">
        <v>1.823</v>
      </c>
      <c r="I848" s="156"/>
      <c r="L848" s="152"/>
      <c r="M848" s="157"/>
      <c r="T848" s="158"/>
      <c r="AT848" s="153" t="s">
        <v>175</v>
      </c>
      <c r="AU848" s="153" t="s">
        <v>84</v>
      </c>
      <c r="AV848" s="13" t="s">
        <v>84</v>
      </c>
      <c r="AW848" s="13" t="s">
        <v>35</v>
      </c>
      <c r="AX848" s="13" t="s">
        <v>74</v>
      </c>
      <c r="AY848" s="153" t="s">
        <v>165</v>
      </c>
    </row>
    <row r="849" spans="2:65" s="14" customFormat="1" ht="11.25">
      <c r="B849" s="159"/>
      <c r="D849" s="146" t="s">
        <v>175</v>
      </c>
      <c r="E849" s="160" t="s">
        <v>19</v>
      </c>
      <c r="F849" s="161" t="s">
        <v>178</v>
      </c>
      <c r="H849" s="162">
        <v>1.823</v>
      </c>
      <c r="I849" s="163"/>
      <c r="L849" s="159"/>
      <c r="M849" s="164"/>
      <c r="T849" s="165"/>
      <c r="AT849" s="160" t="s">
        <v>175</v>
      </c>
      <c r="AU849" s="160" t="s">
        <v>84</v>
      </c>
      <c r="AV849" s="14" t="s">
        <v>172</v>
      </c>
      <c r="AW849" s="14" t="s">
        <v>35</v>
      </c>
      <c r="AX849" s="14" t="s">
        <v>82</v>
      </c>
      <c r="AY849" s="160" t="s">
        <v>165</v>
      </c>
    </row>
    <row r="850" spans="2:65" s="1" customFormat="1" ht="24.2" customHeight="1">
      <c r="B850" s="33"/>
      <c r="C850" s="128" t="s">
        <v>1171</v>
      </c>
      <c r="D850" s="128" t="s">
        <v>167</v>
      </c>
      <c r="E850" s="129" t="s">
        <v>1196</v>
      </c>
      <c r="F850" s="130" t="s">
        <v>1197</v>
      </c>
      <c r="G850" s="131" t="s">
        <v>170</v>
      </c>
      <c r="H850" s="132">
        <v>1.823</v>
      </c>
      <c r="I850" s="133"/>
      <c r="J850" s="134">
        <f>ROUND(I850*H850,2)</f>
        <v>0</v>
      </c>
      <c r="K850" s="130" t="s">
        <v>171</v>
      </c>
      <c r="L850" s="33"/>
      <c r="M850" s="135" t="s">
        <v>19</v>
      </c>
      <c r="N850" s="136" t="s">
        <v>45</v>
      </c>
      <c r="P850" s="137">
        <f>O850*H850</f>
        <v>0</v>
      </c>
      <c r="Q850" s="137">
        <v>0</v>
      </c>
      <c r="R850" s="137">
        <f>Q850*H850</f>
        <v>0</v>
      </c>
      <c r="S850" s="137">
        <v>0</v>
      </c>
      <c r="T850" s="138">
        <f>S850*H850</f>
        <v>0</v>
      </c>
      <c r="AR850" s="139" t="s">
        <v>222</v>
      </c>
      <c r="AT850" s="139" t="s">
        <v>167</v>
      </c>
      <c r="AU850" s="139" t="s">
        <v>84</v>
      </c>
      <c r="AY850" s="18" t="s">
        <v>165</v>
      </c>
      <c r="BE850" s="140">
        <f>IF(N850="základní",J850,0)</f>
        <v>0</v>
      </c>
      <c r="BF850" s="140">
        <f>IF(N850="snížená",J850,0)</f>
        <v>0</v>
      </c>
      <c r="BG850" s="140">
        <f>IF(N850="zákl. přenesená",J850,0)</f>
        <v>0</v>
      </c>
      <c r="BH850" s="140">
        <f>IF(N850="sníž. přenesená",J850,0)</f>
        <v>0</v>
      </c>
      <c r="BI850" s="140">
        <f>IF(N850="nulová",J850,0)</f>
        <v>0</v>
      </c>
      <c r="BJ850" s="18" t="s">
        <v>82</v>
      </c>
      <c r="BK850" s="140">
        <f>ROUND(I850*H850,2)</f>
        <v>0</v>
      </c>
      <c r="BL850" s="18" t="s">
        <v>222</v>
      </c>
      <c r="BM850" s="139" t="s">
        <v>1174</v>
      </c>
    </row>
    <row r="851" spans="2:65" s="1" customFormat="1" ht="11.25">
      <c r="B851" s="33"/>
      <c r="D851" s="141" t="s">
        <v>173</v>
      </c>
      <c r="F851" s="142" t="s">
        <v>1199</v>
      </c>
      <c r="I851" s="143"/>
      <c r="L851" s="33"/>
      <c r="M851" s="144"/>
      <c r="T851" s="54"/>
      <c r="AT851" s="18" t="s">
        <v>173</v>
      </c>
      <c r="AU851" s="18" t="s">
        <v>84</v>
      </c>
    </row>
    <row r="852" spans="2:65" s="1" customFormat="1" ht="16.5" customHeight="1">
      <c r="B852" s="33"/>
      <c r="C852" s="128" t="s">
        <v>668</v>
      </c>
      <c r="D852" s="128" t="s">
        <v>167</v>
      </c>
      <c r="E852" s="129" t="s">
        <v>1172</v>
      </c>
      <c r="F852" s="130" t="s">
        <v>1173</v>
      </c>
      <c r="G852" s="131" t="s">
        <v>420</v>
      </c>
      <c r="H852" s="132">
        <v>5.4</v>
      </c>
      <c r="I852" s="133"/>
      <c r="J852" s="134">
        <f>ROUND(I852*H852,2)</f>
        <v>0</v>
      </c>
      <c r="K852" s="130" t="s">
        <v>171</v>
      </c>
      <c r="L852" s="33"/>
      <c r="M852" s="135" t="s">
        <v>19</v>
      </c>
      <c r="N852" s="136" t="s">
        <v>45</v>
      </c>
      <c r="P852" s="137">
        <f>O852*H852</f>
        <v>0</v>
      </c>
      <c r="Q852" s="137">
        <v>9.0000000000000006E-5</v>
      </c>
      <c r="R852" s="137">
        <f>Q852*H852</f>
        <v>4.8600000000000005E-4</v>
      </c>
      <c r="S852" s="137">
        <v>0</v>
      </c>
      <c r="T852" s="138">
        <f>S852*H852</f>
        <v>0</v>
      </c>
      <c r="AR852" s="139" t="s">
        <v>222</v>
      </c>
      <c r="AT852" s="139" t="s">
        <v>167</v>
      </c>
      <c r="AU852" s="139" t="s">
        <v>84</v>
      </c>
      <c r="AY852" s="18" t="s">
        <v>165</v>
      </c>
      <c r="BE852" s="140">
        <f>IF(N852="základní",J852,0)</f>
        <v>0</v>
      </c>
      <c r="BF852" s="140">
        <f>IF(N852="snížená",J852,0)</f>
        <v>0</v>
      </c>
      <c r="BG852" s="140">
        <f>IF(N852="zákl. přenesená",J852,0)</f>
        <v>0</v>
      </c>
      <c r="BH852" s="140">
        <f>IF(N852="sníž. přenesená",J852,0)</f>
        <v>0</v>
      </c>
      <c r="BI852" s="140">
        <f>IF(N852="nulová",J852,0)</f>
        <v>0</v>
      </c>
      <c r="BJ852" s="18" t="s">
        <v>82</v>
      </c>
      <c r="BK852" s="140">
        <f>ROUND(I852*H852,2)</f>
        <v>0</v>
      </c>
      <c r="BL852" s="18" t="s">
        <v>222</v>
      </c>
      <c r="BM852" s="139" t="s">
        <v>1179</v>
      </c>
    </row>
    <row r="853" spans="2:65" s="1" customFormat="1" ht="11.25">
      <c r="B853" s="33"/>
      <c r="D853" s="141" t="s">
        <v>173</v>
      </c>
      <c r="F853" s="142" t="s">
        <v>1175</v>
      </c>
      <c r="I853" s="143"/>
      <c r="L853" s="33"/>
      <c r="M853" s="144"/>
      <c r="T853" s="54"/>
      <c r="AT853" s="18" t="s">
        <v>173</v>
      </c>
      <c r="AU853" s="18" t="s">
        <v>84</v>
      </c>
    </row>
    <row r="854" spans="2:65" s="13" customFormat="1" ht="11.25">
      <c r="B854" s="152"/>
      <c r="D854" s="146" t="s">
        <v>175</v>
      </c>
      <c r="E854" s="153" t="s">
        <v>19</v>
      </c>
      <c r="F854" s="154" t="s">
        <v>1739</v>
      </c>
      <c r="H854" s="155">
        <v>5.4</v>
      </c>
      <c r="I854" s="156"/>
      <c r="L854" s="152"/>
      <c r="M854" s="157"/>
      <c r="T854" s="158"/>
      <c r="AT854" s="153" t="s">
        <v>175</v>
      </c>
      <c r="AU854" s="153" t="s">
        <v>84</v>
      </c>
      <c r="AV854" s="13" t="s">
        <v>84</v>
      </c>
      <c r="AW854" s="13" t="s">
        <v>35</v>
      </c>
      <c r="AX854" s="13" t="s">
        <v>74</v>
      </c>
      <c r="AY854" s="153" t="s">
        <v>165</v>
      </c>
    </row>
    <row r="855" spans="2:65" s="14" customFormat="1" ht="11.25">
      <c r="B855" s="159"/>
      <c r="D855" s="146" t="s">
        <v>175</v>
      </c>
      <c r="E855" s="160" t="s">
        <v>19</v>
      </c>
      <c r="F855" s="161" t="s">
        <v>178</v>
      </c>
      <c r="H855" s="162">
        <v>5.4</v>
      </c>
      <c r="I855" s="163"/>
      <c r="L855" s="159"/>
      <c r="M855" s="164"/>
      <c r="T855" s="165"/>
      <c r="AT855" s="160" t="s">
        <v>175</v>
      </c>
      <c r="AU855" s="160" t="s">
        <v>84</v>
      </c>
      <c r="AV855" s="14" t="s">
        <v>172</v>
      </c>
      <c r="AW855" s="14" t="s">
        <v>35</v>
      </c>
      <c r="AX855" s="14" t="s">
        <v>82</v>
      </c>
      <c r="AY855" s="160" t="s">
        <v>165</v>
      </c>
    </row>
    <row r="856" spans="2:65" s="1" customFormat="1" ht="16.5" customHeight="1">
      <c r="B856" s="33"/>
      <c r="C856" s="128" t="s">
        <v>1181</v>
      </c>
      <c r="D856" s="128" t="s">
        <v>167</v>
      </c>
      <c r="E856" s="129" t="s">
        <v>1177</v>
      </c>
      <c r="F856" s="130" t="s">
        <v>1178</v>
      </c>
      <c r="G856" s="131" t="s">
        <v>170</v>
      </c>
      <c r="H856" s="132">
        <v>10</v>
      </c>
      <c r="I856" s="133"/>
      <c r="J856" s="134">
        <f>ROUND(I856*H856,2)</f>
        <v>0</v>
      </c>
      <c r="K856" s="130" t="s">
        <v>171</v>
      </c>
      <c r="L856" s="33"/>
      <c r="M856" s="135" t="s">
        <v>19</v>
      </c>
      <c r="N856" s="136" t="s">
        <v>45</v>
      </c>
      <c r="P856" s="137">
        <f>O856*H856</f>
        <v>0</v>
      </c>
      <c r="Q856" s="137">
        <v>5.0000000000000002E-5</v>
      </c>
      <c r="R856" s="137">
        <f>Q856*H856</f>
        <v>5.0000000000000001E-4</v>
      </c>
      <c r="S856" s="137">
        <v>0</v>
      </c>
      <c r="T856" s="138">
        <f>S856*H856</f>
        <v>0</v>
      </c>
      <c r="AR856" s="139" t="s">
        <v>222</v>
      </c>
      <c r="AT856" s="139" t="s">
        <v>167</v>
      </c>
      <c r="AU856" s="139" t="s">
        <v>84</v>
      </c>
      <c r="AY856" s="18" t="s">
        <v>165</v>
      </c>
      <c r="BE856" s="140">
        <f>IF(N856="základní",J856,0)</f>
        <v>0</v>
      </c>
      <c r="BF856" s="140">
        <f>IF(N856="snížená",J856,0)</f>
        <v>0</v>
      </c>
      <c r="BG856" s="140">
        <f>IF(N856="zákl. přenesená",J856,0)</f>
        <v>0</v>
      </c>
      <c r="BH856" s="140">
        <f>IF(N856="sníž. přenesená",J856,0)</f>
        <v>0</v>
      </c>
      <c r="BI856" s="140">
        <f>IF(N856="nulová",J856,0)</f>
        <v>0</v>
      </c>
      <c r="BJ856" s="18" t="s">
        <v>82</v>
      </c>
      <c r="BK856" s="140">
        <f>ROUND(I856*H856,2)</f>
        <v>0</v>
      </c>
      <c r="BL856" s="18" t="s">
        <v>222</v>
      </c>
      <c r="BM856" s="139" t="s">
        <v>1184</v>
      </c>
    </row>
    <row r="857" spans="2:65" s="1" customFormat="1" ht="11.25">
      <c r="B857" s="33"/>
      <c r="D857" s="141" t="s">
        <v>173</v>
      </c>
      <c r="F857" s="142" t="s">
        <v>1180</v>
      </c>
      <c r="I857" s="143"/>
      <c r="L857" s="33"/>
      <c r="M857" s="144"/>
      <c r="T857" s="54"/>
      <c r="AT857" s="18" t="s">
        <v>173</v>
      </c>
      <c r="AU857" s="18" t="s">
        <v>84</v>
      </c>
    </row>
    <row r="858" spans="2:65" s="13" customFormat="1" ht="11.25">
      <c r="B858" s="152"/>
      <c r="D858" s="146" t="s">
        <v>175</v>
      </c>
      <c r="E858" s="153" t="s">
        <v>19</v>
      </c>
      <c r="F858" s="154" t="s">
        <v>1122</v>
      </c>
      <c r="H858" s="155">
        <v>10</v>
      </c>
      <c r="I858" s="156"/>
      <c r="L858" s="152"/>
      <c r="M858" s="157"/>
      <c r="T858" s="158"/>
      <c r="AT858" s="153" t="s">
        <v>175</v>
      </c>
      <c r="AU858" s="153" t="s">
        <v>84</v>
      </c>
      <c r="AV858" s="13" t="s">
        <v>84</v>
      </c>
      <c r="AW858" s="13" t="s">
        <v>35</v>
      </c>
      <c r="AX858" s="13" t="s">
        <v>74</v>
      </c>
      <c r="AY858" s="153" t="s">
        <v>165</v>
      </c>
    </row>
    <row r="859" spans="2:65" s="14" customFormat="1" ht="11.25">
      <c r="B859" s="159"/>
      <c r="D859" s="146" t="s">
        <v>175</v>
      </c>
      <c r="E859" s="160" t="s">
        <v>19</v>
      </c>
      <c r="F859" s="161" t="s">
        <v>178</v>
      </c>
      <c r="H859" s="162">
        <v>10</v>
      </c>
      <c r="I859" s="163"/>
      <c r="L859" s="159"/>
      <c r="M859" s="164"/>
      <c r="T859" s="165"/>
      <c r="AT859" s="160" t="s">
        <v>175</v>
      </c>
      <c r="AU859" s="160" t="s">
        <v>84</v>
      </c>
      <c r="AV859" s="14" t="s">
        <v>172</v>
      </c>
      <c r="AW859" s="14" t="s">
        <v>35</v>
      </c>
      <c r="AX859" s="14" t="s">
        <v>82</v>
      </c>
      <c r="AY859" s="160" t="s">
        <v>165</v>
      </c>
    </row>
    <row r="860" spans="2:65" s="1" customFormat="1" ht="21.75" customHeight="1">
      <c r="B860" s="33"/>
      <c r="C860" s="128" t="s">
        <v>678</v>
      </c>
      <c r="D860" s="128" t="s">
        <v>167</v>
      </c>
      <c r="E860" s="129" t="s">
        <v>1187</v>
      </c>
      <c r="F860" s="130" t="s">
        <v>1188</v>
      </c>
      <c r="G860" s="131" t="s">
        <v>420</v>
      </c>
      <c r="H860" s="132">
        <v>5.4</v>
      </c>
      <c r="I860" s="133"/>
      <c r="J860" s="134">
        <f>ROUND(I860*H860,2)</f>
        <v>0</v>
      </c>
      <c r="K860" s="130" t="s">
        <v>171</v>
      </c>
      <c r="L860" s="33"/>
      <c r="M860" s="135" t="s">
        <v>19</v>
      </c>
      <c r="N860" s="136" t="s">
        <v>45</v>
      </c>
      <c r="P860" s="137">
        <f>O860*H860</f>
        <v>0</v>
      </c>
      <c r="Q860" s="137">
        <v>2E-3</v>
      </c>
      <c r="R860" s="137">
        <f>Q860*H860</f>
        <v>1.0800000000000001E-2</v>
      </c>
      <c r="S860" s="137">
        <v>0</v>
      </c>
      <c r="T860" s="138">
        <f>S860*H860</f>
        <v>0</v>
      </c>
      <c r="AR860" s="139" t="s">
        <v>222</v>
      </c>
      <c r="AT860" s="139" t="s">
        <v>167</v>
      </c>
      <c r="AU860" s="139" t="s">
        <v>84</v>
      </c>
      <c r="AY860" s="18" t="s">
        <v>165</v>
      </c>
      <c r="BE860" s="140">
        <f>IF(N860="základní",J860,0)</f>
        <v>0</v>
      </c>
      <c r="BF860" s="140">
        <f>IF(N860="snížená",J860,0)</f>
        <v>0</v>
      </c>
      <c r="BG860" s="140">
        <f>IF(N860="zákl. přenesená",J860,0)</f>
        <v>0</v>
      </c>
      <c r="BH860" s="140">
        <f>IF(N860="sníž. přenesená",J860,0)</f>
        <v>0</v>
      </c>
      <c r="BI860" s="140">
        <f>IF(N860="nulová",J860,0)</f>
        <v>0</v>
      </c>
      <c r="BJ860" s="18" t="s">
        <v>82</v>
      </c>
      <c r="BK860" s="140">
        <f>ROUND(I860*H860,2)</f>
        <v>0</v>
      </c>
      <c r="BL860" s="18" t="s">
        <v>222</v>
      </c>
      <c r="BM860" s="139" t="s">
        <v>1189</v>
      </c>
    </row>
    <row r="861" spans="2:65" s="1" customFormat="1" ht="11.25">
      <c r="B861" s="33"/>
      <c r="D861" s="141" t="s">
        <v>173</v>
      </c>
      <c r="F861" s="142" t="s">
        <v>1190</v>
      </c>
      <c r="I861" s="143"/>
      <c r="L861" s="33"/>
      <c r="M861" s="144"/>
      <c r="T861" s="54"/>
      <c r="AT861" s="18" t="s">
        <v>173</v>
      </c>
      <c r="AU861" s="18" t="s">
        <v>84</v>
      </c>
    </row>
    <row r="862" spans="2:65" s="12" customFormat="1" ht="11.25">
      <c r="B862" s="145"/>
      <c r="D862" s="146" t="s">
        <v>175</v>
      </c>
      <c r="E862" s="147" t="s">
        <v>19</v>
      </c>
      <c r="F862" s="148" t="s">
        <v>1160</v>
      </c>
      <c r="H862" s="147" t="s">
        <v>19</v>
      </c>
      <c r="I862" s="149"/>
      <c r="L862" s="145"/>
      <c r="M862" s="150"/>
      <c r="T862" s="151"/>
      <c r="AT862" s="147" t="s">
        <v>175</v>
      </c>
      <c r="AU862" s="147" t="s">
        <v>84</v>
      </c>
      <c r="AV862" s="12" t="s">
        <v>82</v>
      </c>
      <c r="AW862" s="12" t="s">
        <v>35</v>
      </c>
      <c r="AX862" s="12" t="s">
        <v>74</v>
      </c>
      <c r="AY862" s="147" t="s">
        <v>165</v>
      </c>
    </row>
    <row r="863" spans="2:65" s="13" customFormat="1" ht="11.25">
      <c r="B863" s="152"/>
      <c r="D863" s="146" t="s">
        <v>175</v>
      </c>
      <c r="E863" s="153" t="s">
        <v>19</v>
      </c>
      <c r="F863" s="154" t="s">
        <v>1739</v>
      </c>
      <c r="H863" s="155">
        <v>5.4</v>
      </c>
      <c r="I863" s="156"/>
      <c r="L863" s="152"/>
      <c r="M863" s="157"/>
      <c r="T863" s="158"/>
      <c r="AT863" s="153" t="s">
        <v>175</v>
      </c>
      <c r="AU863" s="153" t="s">
        <v>84</v>
      </c>
      <c r="AV863" s="13" t="s">
        <v>84</v>
      </c>
      <c r="AW863" s="13" t="s">
        <v>35</v>
      </c>
      <c r="AX863" s="13" t="s">
        <v>74</v>
      </c>
      <c r="AY863" s="153" t="s">
        <v>165</v>
      </c>
    </row>
    <row r="864" spans="2:65" s="14" customFormat="1" ht="11.25">
      <c r="B864" s="159"/>
      <c r="D864" s="146" t="s">
        <v>175</v>
      </c>
      <c r="E864" s="160" t="s">
        <v>19</v>
      </c>
      <c r="F864" s="161" t="s">
        <v>178</v>
      </c>
      <c r="H864" s="162">
        <v>5.4</v>
      </c>
      <c r="I864" s="163"/>
      <c r="L864" s="159"/>
      <c r="M864" s="164"/>
      <c r="T864" s="165"/>
      <c r="AT864" s="160" t="s">
        <v>175</v>
      </c>
      <c r="AU864" s="160" t="s">
        <v>84</v>
      </c>
      <c r="AV864" s="14" t="s">
        <v>172</v>
      </c>
      <c r="AW864" s="14" t="s">
        <v>35</v>
      </c>
      <c r="AX864" s="14" t="s">
        <v>82</v>
      </c>
      <c r="AY864" s="160" t="s">
        <v>165</v>
      </c>
    </row>
    <row r="865" spans="2:65" s="1" customFormat="1" ht="21.75" customHeight="1">
      <c r="B865" s="33"/>
      <c r="C865" s="166" t="s">
        <v>1192</v>
      </c>
      <c r="D865" s="166" t="s">
        <v>294</v>
      </c>
      <c r="E865" s="167" t="s">
        <v>1090</v>
      </c>
      <c r="F865" s="168" t="s">
        <v>1091</v>
      </c>
      <c r="G865" s="169" t="s">
        <v>170</v>
      </c>
      <c r="H865" s="170">
        <v>2.37</v>
      </c>
      <c r="I865" s="171"/>
      <c r="J865" s="172">
        <f>ROUND(I865*H865,2)</f>
        <v>0</v>
      </c>
      <c r="K865" s="168" t="s">
        <v>171</v>
      </c>
      <c r="L865" s="173"/>
      <c r="M865" s="174" t="s">
        <v>19</v>
      </c>
      <c r="N865" s="175" t="s">
        <v>45</v>
      </c>
      <c r="P865" s="137">
        <f>O865*H865</f>
        <v>0</v>
      </c>
      <c r="Q865" s="137">
        <v>3.3000000000000002E-2</v>
      </c>
      <c r="R865" s="137">
        <f>Q865*H865</f>
        <v>7.8210000000000002E-2</v>
      </c>
      <c r="S865" s="137">
        <v>0</v>
      </c>
      <c r="T865" s="138">
        <f>S865*H865</f>
        <v>0</v>
      </c>
      <c r="AR865" s="139" t="s">
        <v>275</v>
      </c>
      <c r="AT865" s="139" t="s">
        <v>294</v>
      </c>
      <c r="AU865" s="139" t="s">
        <v>84</v>
      </c>
      <c r="AY865" s="18" t="s">
        <v>165</v>
      </c>
      <c r="BE865" s="140">
        <f>IF(N865="základní",J865,0)</f>
        <v>0</v>
      </c>
      <c r="BF865" s="140">
        <f>IF(N865="snížená",J865,0)</f>
        <v>0</v>
      </c>
      <c r="BG865" s="140">
        <f>IF(N865="zákl. přenesená",J865,0)</f>
        <v>0</v>
      </c>
      <c r="BH865" s="140">
        <f>IF(N865="sníž. přenesená",J865,0)</f>
        <v>0</v>
      </c>
      <c r="BI865" s="140">
        <f>IF(N865="nulová",J865,0)</f>
        <v>0</v>
      </c>
      <c r="BJ865" s="18" t="s">
        <v>82</v>
      </c>
      <c r="BK865" s="140">
        <f>ROUND(I865*H865,2)</f>
        <v>0</v>
      </c>
      <c r="BL865" s="18" t="s">
        <v>222</v>
      </c>
      <c r="BM865" s="139" t="s">
        <v>1956</v>
      </c>
    </row>
    <row r="866" spans="2:65" s="12" customFormat="1" ht="11.25">
      <c r="B866" s="145"/>
      <c r="D866" s="146" t="s">
        <v>175</v>
      </c>
      <c r="E866" s="147" t="s">
        <v>19</v>
      </c>
      <c r="F866" s="148" t="s">
        <v>1194</v>
      </c>
      <c r="H866" s="147" t="s">
        <v>19</v>
      </c>
      <c r="I866" s="149"/>
      <c r="L866" s="145"/>
      <c r="M866" s="150"/>
      <c r="T866" s="151"/>
      <c r="AT866" s="147" t="s">
        <v>175</v>
      </c>
      <c r="AU866" s="147" t="s">
        <v>84</v>
      </c>
      <c r="AV866" s="12" t="s">
        <v>82</v>
      </c>
      <c r="AW866" s="12" t="s">
        <v>35</v>
      </c>
      <c r="AX866" s="12" t="s">
        <v>74</v>
      </c>
      <c r="AY866" s="147" t="s">
        <v>165</v>
      </c>
    </row>
    <row r="867" spans="2:65" s="13" customFormat="1" ht="11.25">
      <c r="B867" s="152"/>
      <c r="D867" s="146" t="s">
        <v>175</v>
      </c>
      <c r="E867" s="153" t="s">
        <v>19</v>
      </c>
      <c r="F867" s="154" t="s">
        <v>1957</v>
      </c>
      <c r="H867" s="155">
        <v>2.37</v>
      </c>
      <c r="I867" s="156"/>
      <c r="L867" s="152"/>
      <c r="M867" s="157"/>
      <c r="T867" s="158"/>
      <c r="AT867" s="153" t="s">
        <v>175</v>
      </c>
      <c r="AU867" s="153" t="s">
        <v>84</v>
      </c>
      <c r="AV867" s="13" t="s">
        <v>84</v>
      </c>
      <c r="AW867" s="13" t="s">
        <v>35</v>
      </c>
      <c r="AX867" s="13" t="s">
        <v>74</v>
      </c>
      <c r="AY867" s="153" t="s">
        <v>165</v>
      </c>
    </row>
    <row r="868" spans="2:65" s="14" customFormat="1" ht="11.25">
      <c r="B868" s="159"/>
      <c r="D868" s="146" t="s">
        <v>175</v>
      </c>
      <c r="E868" s="160" t="s">
        <v>19</v>
      </c>
      <c r="F868" s="161" t="s">
        <v>178</v>
      </c>
      <c r="H868" s="162">
        <v>2.37</v>
      </c>
      <c r="I868" s="163"/>
      <c r="L868" s="159"/>
      <c r="M868" s="164"/>
      <c r="T868" s="165"/>
      <c r="AT868" s="160" t="s">
        <v>175</v>
      </c>
      <c r="AU868" s="160" t="s">
        <v>84</v>
      </c>
      <c r="AV868" s="14" t="s">
        <v>172</v>
      </c>
      <c r="AW868" s="14" t="s">
        <v>35</v>
      </c>
      <c r="AX868" s="14" t="s">
        <v>82</v>
      </c>
      <c r="AY868" s="160" t="s">
        <v>165</v>
      </c>
    </row>
    <row r="869" spans="2:65" s="1" customFormat="1" ht="24.2" customHeight="1">
      <c r="B869" s="33"/>
      <c r="C869" s="128" t="s">
        <v>682</v>
      </c>
      <c r="D869" s="128" t="s">
        <v>167</v>
      </c>
      <c r="E869" s="129" t="s">
        <v>1201</v>
      </c>
      <c r="F869" s="130" t="s">
        <v>1202</v>
      </c>
      <c r="G869" s="131" t="s">
        <v>221</v>
      </c>
      <c r="H869" s="132">
        <v>9.9000000000000005E-2</v>
      </c>
      <c r="I869" s="133"/>
      <c r="J869" s="134">
        <f>ROUND(I869*H869,2)</f>
        <v>0</v>
      </c>
      <c r="K869" s="130" t="s">
        <v>171</v>
      </c>
      <c r="L869" s="33"/>
      <c r="M869" s="135" t="s">
        <v>19</v>
      </c>
      <c r="N869" s="136" t="s">
        <v>45</v>
      </c>
      <c r="P869" s="137">
        <f>O869*H869</f>
        <v>0</v>
      </c>
      <c r="Q869" s="137">
        <v>0</v>
      </c>
      <c r="R869" s="137">
        <f>Q869*H869</f>
        <v>0</v>
      </c>
      <c r="S869" s="137">
        <v>0</v>
      </c>
      <c r="T869" s="138">
        <f>S869*H869</f>
        <v>0</v>
      </c>
      <c r="AR869" s="139" t="s">
        <v>222</v>
      </c>
      <c r="AT869" s="139" t="s">
        <v>167</v>
      </c>
      <c r="AU869" s="139" t="s">
        <v>84</v>
      </c>
      <c r="AY869" s="18" t="s">
        <v>165</v>
      </c>
      <c r="BE869" s="140">
        <f>IF(N869="základní",J869,0)</f>
        <v>0</v>
      </c>
      <c r="BF869" s="140">
        <f>IF(N869="snížená",J869,0)</f>
        <v>0</v>
      </c>
      <c r="BG869" s="140">
        <f>IF(N869="zákl. přenesená",J869,0)</f>
        <v>0</v>
      </c>
      <c r="BH869" s="140">
        <f>IF(N869="sníž. přenesená",J869,0)</f>
        <v>0</v>
      </c>
      <c r="BI869" s="140">
        <f>IF(N869="nulová",J869,0)</f>
        <v>0</v>
      </c>
      <c r="BJ869" s="18" t="s">
        <v>82</v>
      </c>
      <c r="BK869" s="140">
        <f>ROUND(I869*H869,2)</f>
        <v>0</v>
      </c>
      <c r="BL869" s="18" t="s">
        <v>222</v>
      </c>
      <c r="BM869" s="139" t="s">
        <v>1198</v>
      </c>
    </row>
    <row r="870" spans="2:65" s="1" customFormat="1" ht="11.25">
      <c r="B870" s="33"/>
      <c r="D870" s="141" t="s">
        <v>173</v>
      </c>
      <c r="F870" s="142" t="s">
        <v>1204</v>
      </c>
      <c r="I870" s="143"/>
      <c r="L870" s="33"/>
      <c r="M870" s="144"/>
      <c r="T870" s="54"/>
      <c r="AT870" s="18" t="s">
        <v>173</v>
      </c>
      <c r="AU870" s="18" t="s">
        <v>84</v>
      </c>
    </row>
    <row r="871" spans="2:65" s="11" customFormat="1" ht="22.9" customHeight="1">
      <c r="B871" s="116"/>
      <c r="D871" s="117" t="s">
        <v>73</v>
      </c>
      <c r="E871" s="126" t="s">
        <v>1205</v>
      </c>
      <c r="F871" s="126" t="s">
        <v>1206</v>
      </c>
      <c r="I871" s="119"/>
      <c r="J871" s="127">
        <f>BK871</f>
        <v>0</v>
      </c>
      <c r="L871" s="116"/>
      <c r="M871" s="121"/>
      <c r="P871" s="122">
        <f>SUM(P872:P882)</f>
        <v>0</v>
      </c>
      <c r="R871" s="122">
        <f>SUM(R872:R882)</f>
        <v>0</v>
      </c>
      <c r="T871" s="123">
        <f>SUM(T872:T882)</f>
        <v>0.34660399999999997</v>
      </c>
      <c r="AR871" s="117" t="s">
        <v>84</v>
      </c>
      <c r="AT871" s="124" t="s">
        <v>73</v>
      </c>
      <c r="AU871" s="124" t="s">
        <v>82</v>
      </c>
      <c r="AY871" s="117" t="s">
        <v>165</v>
      </c>
      <c r="BK871" s="125">
        <f>SUM(BK872:BK882)</f>
        <v>0</v>
      </c>
    </row>
    <row r="872" spans="2:65" s="1" customFormat="1" ht="16.5" customHeight="1">
      <c r="B872" s="33"/>
      <c r="C872" s="128" t="s">
        <v>1200</v>
      </c>
      <c r="D872" s="128" t="s">
        <v>167</v>
      </c>
      <c r="E872" s="129" t="s">
        <v>1207</v>
      </c>
      <c r="F872" s="130" t="s">
        <v>1208</v>
      </c>
      <c r="G872" s="131" t="s">
        <v>170</v>
      </c>
      <c r="H872" s="132">
        <v>3.0179999999999998</v>
      </c>
      <c r="I872" s="133"/>
      <c r="J872" s="134">
        <f>ROUND(I872*H872,2)</f>
        <v>0</v>
      </c>
      <c r="K872" s="130" t="s">
        <v>171</v>
      </c>
      <c r="L872" s="33"/>
      <c r="M872" s="135" t="s">
        <v>19</v>
      </c>
      <c r="N872" s="136" t="s">
        <v>45</v>
      </c>
      <c r="P872" s="137">
        <f>O872*H872</f>
        <v>0</v>
      </c>
      <c r="Q872" s="137">
        <v>0</v>
      </c>
      <c r="R872" s="137">
        <f>Q872*H872</f>
        <v>0</v>
      </c>
      <c r="S872" s="137">
        <v>9.2999999999999999E-2</v>
      </c>
      <c r="T872" s="138">
        <f>S872*H872</f>
        <v>0.28067399999999998</v>
      </c>
      <c r="AR872" s="139" t="s">
        <v>222</v>
      </c>
      <c r="AT872" s="139" t="s">
        <v>167</v>
      </c>
      <c r="AU872" s="139" t="s">
        <v>84</v>
      </c>
      <c r="AY872" s="18" t="s">
        <v>165</v>
      </c>
      <c r="BE872" s="140">
        <f>IF(N872="základní",J872,0)</f>
        <v>0</v>
      </c>
      <c r="BF872" s="140">
        <f>IF(N872="snížená",J872,0)</f>
        <v>0</v>
      </c>
      <c r="BG872" s="140">
        <f>IF(N872="zákl. přenesená",J872,0)</f>
        <v>0</v>
      </c>
      <c r="BH872" s="140">
        <f>IF(N872="sníž. přenesená",J872,0)</f>
        <v>0</v>
      </c>
      <c r="BI872" s="140">
        <f>IF(N872="nulová",J872,0)</f>
        <v>0</v>
      </c>
      <c r="BJ872" s="18" t="s">
        <v>82</v>
      </c>
      <c r="BK872" s="140">
        <f>ROUND(I872*H872,2)</f>
        <v>0</v>
      </c>
      <c r="BL872" s="18" t="s">
        <v>222</v>
      </c>
      <c r="BM872" s="139" t="s">
        <v>1203</v>
      </c>
    </row>
    <row r="873" spans="2:65" s="1" customFormat="1" ht="11.25">
      <c r="B873" s="33"/>
      <c r="D873" s="141" t="s">
        <v>173</v>
      </c>
      <c r="F873" s="142" t="s">
        <v>1210</v>
      </c>
      <c r="I873" s="143"/>
      <c r="L873" s="33"/>
      <c r="M873" s="144"/>
      <c r="T873" s="54"/>
      <c r="AT873" s="18" t="s">
        <v>173</v>
      </c>
      <c r="AU873" s="18" t="s">
        <v>84</v>
      </c>
    </row>
    <row r="874" spans="2:65" s="12" customFormat="1" ht="11.25">
      <c r="B874" s="145"/>
      <c r="D874" s="146" t="s">
        <v>175</v>
      </c>
      <c r="E874" s="147" t="s">
        <v>19</v>
      </c>
      <c r="F874" s="148" t="s">
        <v>1211</v>
      </c>
      <c r="H874" s="147" t="s">
        <v>19</v>
      </c>
      <c r="I874" s="149"/>
      <c r="L874" s="145"/>
      <c r="M874" s="150"/>
      <c r="T874" s="151"/>
      <c r="AT874" s="147" t="s">
        <v>175</v>
      </c>
      <c r="AU874" s="147" t="s">
        <v>84</v>
      </c>
      <c r="AV874" s="12" t="s">
        <v>82</v>
      </c>
      <c r="AW874" s="12" t="s">
        <v>35</v>
      </c>
      <c r="AX874" s="12" t="s">
        <v>74</v>
      </c>
      <c r="AY874" s="147" t="s">
        <v>165</v>
      </c>
    </row>
    <row r="875" spans="2:65" s="13" customFormat="1" ht="11.25">
      <c r="B875" s="152"/>
      <c r="D875" s="146" t="s">
        <v>175</v>
      </c>
      <c r="E875" s="153" t="s">
        <v>19</v>
      </c>
      <c r="F875" s="154" t="s">
        <v>1958</v>
      </c>
      <c r="H875" s="155">
        <v>2.677</v>
      </c>
      <c r="I875" s="156"/>
      <c r="L875" s="152"/>
      <c r="M875" s="157"/>
      <c r="T875" s="158"/>
      <c r="AT875" s="153" t="s">
        <v>175</v>
      </c>
      <c r="AU875" s="153" t="s">
        <v>84</v>
      </c>
      <c r="AV875" s="13" t="s">
        <v>84</v>
      </c>
      <c r="AW875" s="13" t="s">
        <v>35</v>
      </c>
      <c r="AX875" s="13" t="s">
        <v>74</v>
      </c>
      <c r="AY875" s="153" t="s">
        <v>165</v>
      </c>
    </row>
    <row r="876" spans="2:65" s="13" customFormat="1" ht="11.25">
      <c r="B876" s="152"/>
      <c r="D876" s="146" t="s">
        <v>175</v>
      </c>
      <c r="E876" s="153" t="s">
        <v>19</v>
      </c>
      <c r="F876" s="154" t="s">
        <v>1213</v>
      </c>
      <c r="H876" s="155">
        <v>0.34100000000000003</v>
      </c>
      <c r="I876" s="156"/>
      <c r="L876" s="152"/>
      <c r="M876" s="157"/>
      <c r="T876" s="158"/>
      <c r="AT876" s="153" t="s">
        <v>175</v>
      </c>
      <c r="AU876" s="153" t="s">
        <v>84</v>
      </c>
      <c r="AV876" s="13" t="s">
        <v>84</v>
      </c>
      <c r="AW876" s="13" t="s">
        <v>35</v>
      </c>
      <c r="AX876" s="13" t="s">
        <v>74</v>
      </c>
      <c r="AY876" s="153" t="s">
        <v>165</v>
      </c>
    </row>
    <row r="877" spans="2:65" s="14" customFormat="1" ht="11.25">
      <c r="B877" s="159"/>
      <c r="D877" s="146" t="s">
        <v>175</v>
      </c>
      <c r="E877" s="160" t="s">
        <v>19</v>
      </c>
      <c r="F877" s="161" t="s">
        <v>178</v>
      </c>
      <c r="H877" s="162">
        <v>3.0180000000000002</v>
      </c>
      <c r="I877" s="163"/>
      <c r="L877" s="159"/>
      <c r="M877" s="164"/>
      <c r="T877" s="165"/>
      <c r="AT877" s="160" t="s">
        <v>175</v>
      </c>
      <c r="AU877" s="160" t="s">
        <v>84</v>
      </c>
      <c r="AV877" s="14" t="s">
        <v>172</v>
      </c>
      <c r="AW877" s="14" t="s">
        <v>35</v>
      </c>
      <c r="AX877" s="14" t="s">
        <v>82</v>
      </c>
      <c r="AY877" s="160" t="s">
        <v>165</v>
      </c>
    </row>
    <row r="878" spans="2:65" s="1" customFormat="1" ht="16.5" customHeight="1">
      <c r="B878" s="33"/>
      <c r="C878" s="128" t="s">
        <v>687</v>
      </c>
      <c r="D878" s="128" t="s">
        <v>167</v>
      </c>
      <c r="E878" s="129" t="s">
        <v>1215</v>
      </c>
      <c r="F878" s="130" t="s">
        <v>1216</v>
      </c>
      <c r="G878" s="131" t="s">
        <v>170</v>
      </c>
      <c r="H878" s="132">
        <v>0.69399999999999995</v>
      </c>
      <c r="I878" s="133"/>
      <c r="J878" s="134">
        <f>ROUND(I878*H878,2)</f>
        <v>0</v>
      </c>
      <c r="K878" s="130" t="s">
        <v>171</v>
      </c>
      <c r="L878" s="33"/>
      <c r="M878" s="135" t="s">
        <v>19</v>
      </c>
      <c r="N878" s="136" t="s">
        <v>45</v>
      </c>
      <c r="P878" s="137">
        <f>O878*H878</f>
        <v>0</v>
      </c>
      <c r="Q878" s="137">
        <v>0</v>
      </c>
      <c r="R878" s="137">
        <f>Q878*H878</f>
        <v>0</v>
      </c>
      <c r="S878" s="137">
        <v>9.5000000000000001E-2</v>
      </c>
      <c r="T878" s="138">
        <f>S878*H878</f>
        <v>6.5930000000000002E-2</v>
      </c>
      <c r="AR878" s="139" t="s">
        <v>222</v>
      </c>
      <c r="AT878" s="139" t="s">
        <v>167</v>
      </c>
      <c r="AU878" s="139" t="s">
        <v>84</v>
      </c>
      <c r="AY878" s="18" t="s">
        <v>165</v>
      </c>
      <c r="BE878" s="140">
        <f>IF(N878="základní",J878,0)</f>
        <v>0</v>
      </c>
      <c r="BF878" s="140">
        <f>IF(N878="snížená",J878,0)</f>
        <v>0</v>
      </c>
      <c r="BG878" s="140">
        <f>IF(N878="zákl. přenesená",J878,0)</f>
        <v>0</v>
      </c>
      <c r="BH878" s="140">
        <f>IF(N878="sníž. přenesená",J878,0)</f>
        <v>0</v>
      </c>
      <c r="BI878" s="140">
        <f>IF(N878="nulová",J878,0)</f>
        <v>0</v>
      </c>
      <c r="BJ878" s="18" t="s">
        <v>82</v>
      </c>
      <c r="BK878" s="140">
        <f>ROUND(I878*H878,2)</f>
        <v>0</v>
      </c>
      <c r="BL878" s="18" t="s">
        <v>222</v>
      </c>
      <c r="BM878" s="139" t="s">
        <v>1209</v>
      </c>
    </row>
    <row r="879" spans="2:65" s="1" customFormat="1" ht="11.25">
      <c r="B879" s="33"/>
      <c r="D879" s="141" t="s">
        <v>173</v>
      </c>
      <c r="F879" s="142" t="s">
        <v>1218</v>
      </c>
      <c r="I879" s="143"/>
      <c r="L879" s="33"/>
      <c r="M879" s="144"/>
      <c r="T879" s="54"/>
      <c r="AT879" s="18" t="s">
        <v>173</v>
      </c>
      <c r="AU879" s="18" t="s">
        <v>84</v>
      </c>
    </row>
    <row r="880" spans="2:65" s="12" customFormat="1" ht="11.25">
      <c r="B880" s="145"/>
      <c r="D880" s="146" t="s">
        <v>175</v>
      </c>
      <c r="E880" s="147" t="s">
        <v>19</v>
      </c>
      <c r="F880" s="148" t="s">
        <v>1211</v>
      </c>
      <c r="H880" s="147" t="s">
        <v>19</v>
      </c>
      <c r="I880" s="149"/>
      <c r="L880" s="145"/>
      <c r="M880" s="150"/>
      <c r="T880" s="151"/>
      <c r="AT880" s="147" t="s">
        <v>175</v>
      </c>
      <c r="AU880" s="147" t="s">
        <v>84</v>
      </c>
      <c r="AV880" s="12" t="s">
        <v>82</v>
      </c>
      <c r="AW880" s="12" t="s">
        <v>35</v>
      </c>
      <c r="AX880" s="12" t="s">
        <v>74</v>
      </c>
      <c r="AY880" s="147" t="s">
        <v>165</v>
      </c>
    </row>
    <row r="881" spans="2:65" s="13" customFormat="1" ht="11.25">
      <c r="B881" s="152"/>
      <c r="D881" s="146" t="s">
        <v>175</v>
      </c>
      <c r="E881" s="153" t="s">
        <v>19</v>
      </c>
      <c r="F881" s="154" t="s">
        <v>1959</v>
      </c>
      <c r="H881" s="155">
        <v>0.69399999999999995</v>
      </c>
      <c r="I881" s="156"/>
      <c r="L881" s="152"/>
      <c r="M881" s="157"/>
      <c r="T881" s="158"/>
      <c r="AT881" s="153" t="s">
        <v>175</v>
      </c>
      <c r="AU881" s="153" t="s">
        <v>84</v>
      </c>
      <c r="AV881" s="13" t="s">
        <v>84</v>
      </c>
      <c r="AW881" s="13" t="s">
        <v>35</v>
      </c>
      <c r="AX881" s="13" t="s">
        <v>74</v>
      </c>
      <c r="AY881" s="153" t="s">
        <v>165</v>
      </c>
    </row>
    <row r="882" spans="2:65" s="14" customFormat="1" ht="11.25">
      <c r="B882" s="159"/>
      <c r="D882" s="146" t="s">
        <v>175</v>
      </c>
      <c r="E882" s="160" t="s">
        <v>19</v>
      </c>
      <c r="F882" s="161" t="s">
        <v>178</v>
      </c>
      <c r="H882" s="162">
        <v>0.69399999999999995</v>
      </c>
      <c r="I882" s="163"/>
      <c r="L882" s="159"/>
      <c r="M882" s="164"/>
      <c r="T882" s="165"/>
      <c r="AT882" s="160" t="s">
        <v>175</v>
      </c>
      <c r="AU882" s="160" t="s">
        <v>84</v>
      </c>
      <c r="AV882" s="14" t="s">
        <v>172</v>
      </c>
      <c r="AW882" s="14" t="s">
        <v>35</v>
      </c>
      <c r="AX882" s="14" t="s">
        <v>82</v>
      </c>
      <c r="AY882" s="160" t="s">
        <v>165</v>
      </c>
    </row>
    <row r="883" spans="2:65" s="11" customFormat="1" ht="22.9" customHeight="1">
      <c r="B883" s="116"/>
      <c r="D883" s="117" t="s">
        <v>73</v>
      </c>
      <c r="E883" s="126" t="s">
        <v>1220</v>
      </c>
      <c r="F883" s="126" t="s">
        <v>1221</v>
      </c>
      <c r="I883" s="119"/>
      <c r="J883" s="127">
        <f>BK883</f>
        <v>0</v>
      </c>
      <c r="L883" s="116"/>
      <c r="M883" s="121"/>
      <c r="P883" s="122">
        <f>SUM(P884:P907)</f>
        <v>0</v>
      </c>
      <c r="R883" s="122">
        <f>SUM(R884:R907)</f>
        <v>2.0520920000000002E-2</v>
      </c>
      <c r="T883" s="123">
        <f>SUM(T884:T907)</f>
        <v>0</v>
      </c>
      <c r="AR883" s="117" t="s">
        <v>84</v>
      </c>
      <c r="AT883" s="124" t="s">
        <v>73</v>
      </c>
      <c r="AU883" s="124" t="s">
        <v>82</v>
      </c>
      <c r="AY883" s="117" t="s">
        <v>165</v>
      </c>
      <c r="BK883" s="125">
        <f>SUM(BK884:BK907)</f>
        <v>0</v>
      </c>
    </row>
    <row r="884" spans="2:65" s="1" customFormat="1" ht="16.5" customHeight="1">
      <c r="B884" s="33"/>
      <c r="C884" s="128" t="s">
        <v>1214</v>
      </c>
      <c r="D884" s="128" t="s">
        <v>167</v>
      </c>
      <c r="E884" s="129" t="s">
        <v>1222</v>
      </c>
      <c r="F884" s="130" t="s">
        <v>1223</v>
      </c>
      <c r="G884" s="131" t="s">
        <v>170</v>
      </c>
      <c r="H884" s="132">
        <v>24.724</v>
      </c>
      <c r="I884" s="133"/>
      <c r="J884" s="134">
        <f>ROUND(I884*H884,2)</f>
        <v>0</v>
      </c>
      <c r="K884" s="130" t="s">
        <v>171</v>
      </c>
      <c r="L884" s="33"/>
      <c r="M884" s="135" t="s">
        <v>19</v>
      </c>
      <c r="N884" s="136" t="s">
        <v>45</v>
      </c>
      <c r="P884" s="137">
        <f>O884*H884</f>
        <v>0</v>
      </c>
      <c r="Q884" s="137">
        <v>0</v>
      </c>
      <c r="R884" s="137">
        <f>Q884*H884</f>
        <v>0</v>
      </c>
      <c r="S884" s="137">
        <v>0</v>
      </c>
      <c r="T884" s="138">
        <f>S884*H884</f>
        <v>0</v>
      </c>
      <c r="AR884" s="139" t="s">
        <v>222</v>
      </c>
      <c r="AT884" s="139" t="s">
        <v>167</v>
      </c>
      <c r="AU884" s="139" t="s">
        <v>84</v>
      </c>
      <c r="AY884" s="18" t="s">
        <v>165</v>
      </c>
      <c r="BE884" s="140">
        <f>IF(N884="základní",J884,0)</f>
        <v>0</v>
      </c>
      <c r="BF884" s="140">
        <f>IF(N884="snížená",J884,0)</f>
        <v>0</v>
      </c>
      <c r="BG884" s="140">
        <f>IF(N884="zákl. přenesená",J884,0)</f>
        <v>0</v>
      </c>
      <c r="BH884" s="140">
        <f>IF(N884="sníž. přenesená",J884,0)</f>
        <v>0</v>
      </c>
      <c r="BI884" s="140">
        <f>IF(N884="nulová",J884,0)</f>
        <v>0</v>
      </c>
      <c r="BJ884" s="18" t="s">
        <v>82</v>
      </c>
      <c r="BK884" s="140">
        <f>ROUND(I884*H884,2)</f>
        <v>0</v>
      </c>
      <c r="BL884" s="18" t="s">
        <v>222</v>
      </c>
      <c r="BM884" s="139" t="s">
        <v>1217</v>
      </c>
    </row>
    <row r="885" spans="2:65" s="1" customFormat="1" ht="11.25">
      <c r="B885" s="33"/>
      <c r="D885" s="141" t="s">
        <v>173</v>
      </c>
      <c r="F885" s="142" t="s">
        <v>1225</v>
      </c>
      <c r="I885" s="143"/>
      <c r="L885" s="33"/>
      <c r="M885" s="144"/>
      <c r="T885" s="54"/>
      <c r="AT885" s="18" t="s">
        <v>173</v>
      </c>
      <c r="AU885" s="18" t="s">
        <v>84</v>
      </c>
    </row>
    <row r="886" spans="2:65" s="12" customFormat="1" ht="11.25">
      <c r="B886" s="145"/>
      <c r="D886" s="146" t="s">
        <v>175</v>
      </c>
      <c r="E886" s="147" t="s">
        <v>19</v>
      </c>
      <c r="F886" s="148" t="s">
        <v>519</v>
      </c>
      <c r="H886" s="147" t="s">
        <v>19</v>
      </c>
      <c r="I886" s="149"/>
      <c r="L886" s="145"/>
      <c r="M886" s="150"/>
      <c r="T886" s="151"/>
      <c r="AT886" s="147" t="s">
        <v>175</v>
      </c>
      <c r="AU886" s="147" t="s">
        <v>84</v>
      </c>
      <c r="AV886" s="12" t="s">
        <v>82</v>
      </c>
      <c r="AW886" s="12" t="s">
        <v>35</v>
      </c>
      <c r="AX886" s="12" t="s">
        <v>74</v>
      </c>
      <c r="AY886" s="147" t="s">
        <v>165</v>
      </c>
    </row>
    <row r="887" spans="2:65" s="13" customFormat="1" ht="11.25">
      <c r="B887" s="152"/>
      <c r="D887" s="146" t="s">
        <v>175</v>
      </c>
      <c r="E887" s="153" t="s">
        <v>19</v>
      </c>
      <c r="F887" s="154" t="s">
        <v>520</v>
      </c>
      <c r="H887" s="155">
        <v>11.766999999999999</v>
      </c>
      <c r="I887" s="156"/>
      <c r="L887" s="152"/>
      <c r="M887" s="157"/>
      <c r="T887" s="158"/>
      <c r="AT887" s="153" t="s">
        <v>175</v>
      </c>
      <c r="AU887" s="153" t="s">
        <v>84</v>
      </c>
      <c r="AV887" s="13" t="s">
        <v>84</v>
      </c>
      <c r="AW887" s="13" t="s">
        <v>35</v>
      </c>
      <c r="AX887" s="13" t="s">
        <v>74</v>
      </c>
      <c r="AY887" s="153" t="s">
        <v>165</v>
      </c>
    </row>
    <row r="888" spans="2:65" s="13" customFormat="1" ht="11.25">
      <c r="B888" s="152"/>
      <c r="D888" s="146" t="s">
        <v>175</v>
      </c>
      <c r="E888" s="153" t="s">
        <v>19</v>
      </c>
      <c r="F888" s="154" t="s">
        <v>1960</v>
      </c>
      <c r="H888" s="155">
        <v>12.957000000000001</v>
      </c>
      <c r="I888" s="156"/>
      <c r="L888" s="152"/>
      <c r="M888" s="157"/>
      <c r="T888" s="158"/>
      <c r="AT888" s="153" t="s">
        <v>175</v>
      </c>
      <c r="AU888" s="153" t="s">
        <v>84</v>
      </c>
      <c r="AV888" s="13" t="s">
        <v>84</v>
      </c>
      <c r="AW888" s="13" t="s">
        <v>35</v>
      </c>
      <c r="AX888" s="13" t="s">
        <v>74</v>
      </c>
      <c r="AY888" s="153" t="s">
        <v>165</v>
      </c>
    </row>
    <row r="889" spans="2:65" s="14" customFormat="1" ht="11.25">
      <c r="B889" s="159"/>
      <c r="D889" s="146" t="s">
        <v>175</v>
      </c>
      <c r="E889" s="160" t="s">
        <v>19</v>
      </c>
      <c r="F889" s="161" t="s">
        <v>178</v>
      </c>
      <c r="H889" s="162">
        <v>24.724</v>
      </c>
      <c r="I889" s="163"/>
      <c r="L889" s="159"/>
      <c r="M889" s="164"/>
      <c r="T889" s="165"/>
      <c r="AT889" s="160" t="s">
        <v>175</v>
      </c>
      <c r="AU889" s="160" t="s">
        <v>84</v>
      </c>
      <c r="AV889" s="14" t="s">
        <v>172</v>
      </c>
      <c r="AW889" s="14" t="s">
        <v>35</v>
      </c>
      <c r="AX889" s="14" t="s">
        <v>82</v>
      </c>
      <c r="AY889" s="160" t="s">
        <v>165</v>
      </c>
    </row>
    <row r="890" spans="2:65" s="1" customFormat="1" ht="16.5" customHeight="1">
      <c r="B890" s="33"/>
      <c r="C890" s="128" t="s">
        <v>692</v>
      </c>
      <c r="D890" s="128" t="s">
        <v>167</v>
      </c>
      <c r="E890" s="129" t="s">
        <v>1228</v>
      </c>
      <c r="F890" s="130" t="s">
        <v>1229</v>
      </c>
      <c r="G890" s="131" t="s">
        <v>170</v>
      </c>
      <c r="H890" s="132">
        <v>8.3810000000000002</v>
      </c>
      <c r="I890" s="133"/>
      <c r="J890" s="134">
        <f>ROUND(I890*H890,2)</f>
        <v>0</v>
      </c>
      <c r="K890" s="130" t="s">
        <v>171</v>
      </c>
      <c r="L890" s="33"/>
      <c r="M890" s="135" t="s">
        <v>19</v>
      </c>
      <c r="N890" s="136" t="s">
        <v>45</v>
      </c>
      <c r="P890" s="137">
        <f>O890*H890</f>
        <v>0</v>
      </c>
      <c r="Q890" s="137">
        <v>0</v>
      </c>
      <c r="R890" s="137">
        <f>Q890*H890</f>
        <v>0</v>
      </c>
      <c r="S890" s="137">
        <v>0</v>
      </c>
      <c r="T890" s="138">
        <f>S890*H890</f>
        <v>0</v>
      </c>
      <c r="AR890" s="139" t="s">
        <v>222</v>
      </c>
      <c r="AT890" s="139" t="s">
        <v>167</v>
      </c>
      <c r="AU890" s="139" t="s">
        <v>84</v>
      </c>
      <c r="AY890" s="18" t="s">
        <v>165</v>
      </c>
      <c r="BE890" s="140">
        <f>IF(N890="základní",J890,0)</f>
        <v>0</v>
      </c>
      <c r="BF890" s="140">
        <f>IF(N890="snížená",J890,0)</f>
        <v>0</v>
      </c>
      <c r="BG890" s="140">
        <f>IF(N890="zákl. přenesená",J890,0)</f>
        <v>0</v>
      </c>
      <c r="BH890" s="140">
        <f>IF(N890="sníž. přenesená",J890,0)</f>
        <v>0</v>
      </c>
      <c r="BI890" s="140">
        <f>IF(N890="nulová",J890,0)</f>
        <v>0</v>
      </c>
      <c r="BJ890" s="18" t="s">
        <v>82</v>
      </c>
      <c r="BK890" s="140">
        <f>ROUND(I890*H890,2)</f>
        <v>0</v>
      </c>
      <c r="BL890" s="18" t="s">
        <v>222</v>
      </c>
      <c r="BM890" s="139" t="s">
        <v>1224</v>
      </c>
    </row>
    <row r="891" spans="2:65" s="1" customFormat="1" ht="11.25">
      <c r="B891" s="33"/>
      <c r="D891" s="141" t="s">
        <v>173</v>
      </c>
      <c r="F891" s="142" t="s">
        <v>1231</v>
      </c>
      <c r="I891" s="143"/>
      <c r="L891" s="33"/>
      <c r="M891" s="144"/>
      <c r="T891" s="54"/>
      <c r="AT891" s="18" t="s">
        <v>173</v>
      </c>
      <c r="AU891" s="18" t="s">
        <v>84</v>
      </c>
    </row>
    <row r="892" spans="2:65" s="12" customFormat="1" ht="11.25">
      <c r="B892" s="145"/>
      <c r="D892" s="146" t="s">
        <v>175</v>
      </c>
      <c r="E892" s="147" t="s">
        <v>19</v>
      </c>
      <c r="F892" s="148" t="s">
        <v>518</v>
      </c>
      <c r="H892" s="147" t="s">
        <v>19</v>
      </c>
      <c r="I892" s="149"/>
      <c r="L892" s="145"/>
      <c r="M892" s="150"/>
      <c r="T892" s="151"/>
      <c r="AT892" s="147" t="s">
        <v>175</v>
      </c>
      <c r="AU892" s="147" t="s">
        <v>84</v>
      </c>
      <c r="AV892" s="12" t="s">
        <v>82</v>
      </c>
      <c r="AW892" s="12" t="s">
        <v>35</v>
      </c>
      <c r="AX892" s="12" t="s">
        <v>74</v>
      </c>
      <c r="AY892" s="147" t="s">
        <v>165</v>
      </c>
    </row>
    <row r="893" spans="2:65" s="13" customFormat="1" ht="11.25">
      <c r="B893" s="152"/>
      <c r="D893" s="146" t="s">
        <v>175</v>
      </c>
      <c r="E893" s="153" t="s">
        <v>19</v>
      </c>
      <c r="F893" s="154" t="s">
        <v>359</v>
      </c>
      <c r="H893" s="155">
        <v>8.3810000000000002</v>
      </c>
      <c r="I893" s="156"/>
      <c r="L893" s="152"/>
      <c r="M893" s="157"/>
      <c r="T893" s="158"/>
      <c r="AT893" s="153" t="s">
        <v>175</v>
      </c>
      <c r="AU893" s="153" t="s">
        <v>84</v>
      </c>
      <c r="AV893" s="13" t="s">
        <v>84</v>
      </c>
      <c r="AW893" s="13" t="s">
        <v>35</v>
      </c>
      <c r="AX893" s="13" t="s">
        <v>74</v>
      </c>
      <c r="AY893" s="153" t="s">
        <v>165</v>
      </c>
    </row>
    <row r="894" spans="2:65" s="14" customFormat="1" ht="11.25">
      <c r="B894" s="159"/>
      <c r="D894" s="146" t="s">
        <v>175</v>
      </c>
      <c r="E894" s="160" t="s">
        <v>19</v>
      </c>
      <c r="F894" s="161" t="s">
        <v>178</v>
      </c>
      <c r="H894" s="162">
        <v>8.3810000000000002</v>
      </c>
      <c r="I894" s="163"/>
      <c r="L894" s="159"/>
      <c r="M894" s="164"/>
      <c r="T894" s="165"/>
      <c r="AT894" s="160" t="s">
        <v>175</v>
      </c>
      <c r="AU894" s="160" t="s">
        <v>84</v>
      </c>
      <c r="AV894" s="14" t="s">
        <v>172</v>
      </c>
      <c r="AW894" s="14" t="s">
        <v>35</v>
      </c>
      <c r="AX894" s="14" t="s">
        <v>82</v>
      </c>
      <c r="AY894" s="160" t="s">
        <v>165</v>
      </c>
    </row>
    <row r="895" spans="2:65" s="1" customFormat="1" ht="24.2" customHeight="1">
      <c r="B895" s="33"/>
      <c r="C895" s="128" t="s">
        <v>1227</v>
      </c>
      <c r="D895" s="128" t="s">
        <v>167</v>
      </c>
      <c r="E895" s="129" t="s">
        <v>1232</v>
      </c>
      <c r="F895" s="130" t="s">
        <v>1233</v>
      </c>
      <c r="G895" s="131" t="s">
        <v>170</v>
      </c>
      <c r="H895" s="132">
        <v>24.724</v>
      </c>
      <c r="I895" s="133"/>
      <c r="J895" s="134">
        <f>ROUND(I895*H895,2)</f>
        <v>0</v>
      </c>
      <c r="K895" s="130" t="s">
        <v>171</v>
      </c>
      <c r="L895" s="33"/>
      <c r="M895" s="135" t="s">
        <v>19</v>
      </c>
      <c r="N895" s="136" t="s">
        <v>45</v>
      </c>
      <c r="P895" s="137">
        <f>O895*H895</f>
        <v>0</v>
      </c>
      <c r="Q895" s="137">
        <v>1.1E-4</v>
      </c>
      <c r="R895" s="137">
        <f>Q895*H895</f>
        <v>2.7196400000000002E-3</v>
      </c>
      <c r="S895" s="137">
        <v>0</v>
      </c>
      <c r="T895" s="138">
        <f>S895*H895</f>
        <v>0</v>
      </c>
      <c r="AR895" s="139" t="s">
        <v>222</v>
      </c>
      <c r="AT895" s="139" t="s">
        <v>167</v>
      </c>
      <c r="AU895" s="139" t="s">
        <v>84</v>
      </c>
      <c r="AY895" s="18" t="s">
        <v>165</v>
      </c>
      <c r="BE895" s="140">
        <f>IF(N895="základní",J895,0)</f>
        <v>0</v>
      </c>
      <c r="BF895" s="140">
        <f>IF(N895="snížená",J895,0)</f>
        <v>0</v>
      </c>
      <c r="BG895" s="140">
        <f>IF(N895="zákl. přenesená",J895,0)</f>
        <v>0</v>
      </c>
      <c r="BH895" s="140">
        <f>IF(N895="sníž. přenesená",J895,0)</f>
        <v>0</v>
      </c>
      <c r="BI895" s="140">
        <f>IF(N895="nulová",J895,0)</f>
        <v>0</v>
      </c>
      <c r="BJ895" s="18" t="s">
        <v>82</v>
      </c>
      <c r="BK895" s="140">
        <f>ROUND(I895*H895,2)</f>
        <v>0</v>
      </c>
      <c r="BL895" s="18" t="s">
        <v>222</v>
      </c>
      <c r="BM895" s="139" t="s">
        <v>1230</v>
      </c>
    </row>
    <row r="896" spans="2:65" s="1" customFormat="1" ht="11.25">
      <c r="B896" s="33"/>
      <c r="D896" s="141" t="s">
        <v>173</v>
      </c>
      <c r="F896" s="142" t="s">
        <v>1235</v>
      </c>
      <c r="I896" s="143"/>
      <c r="L896" s="33"/>
      <c r="M896" s="144"/>
      <c r="T896" s="54"/>
      <c r="AT896" s="18" t="s">
        <v>173</v>
      </c>
      <c r="AU896" s="18" t="s">
        <v>84</v>
      </c>
    </row>
    <row r="897" spans="2:65" s="12" customFormat="1" ht="11.25">
      <c r="B897" s="145"/>
      <c r="D897" s="146" t="s">
        <v>175</v>
      </c>
      <c r="E897" s="147" t="s">
        <v>19</v>
      </c>
      <c r="F897" s="148" t="s">
        <v>519</v>
      </c>
      <c r="H897" s="147" t="s">
        <v>19</v>
      </c>
      <c r="I897" s="149"/>
      <c r="L897" s="145"/>
      <c r="M897" s="150"/>
      <c r="T897" s="151"/>
      <c r="AT897" s="147" t="s">
        <v>175</v>
      </c>
      <c r="AU897" s="147" t="s">
        <v>84</v>
      </c>
      <c r="AV897" s="12" t="s">
        <v>82</v>
      </c>
      <c r="AW897" s="12" t="s">
        <v>35</v>
      </c>
      <c r="AX897" s="12" t="s">
        <v>74</v>
      </c>
      <c r="AY897" s="147" t="s">
        <v>165</v>
      </c>
    </row>
    <row r="898" spans="2:65" s="13" customFormat="1" ht="11.25">
      <c r="B898" s="152"/>
      <c r="D898" s="146" t="s">
        <v>175</v>
      </c>
      <c r="E898" s="153" t="s">
        <v>19</v>
      </c>
      <c r="F898" s="154" t="s">
        <v>520</v>
      </c>
      <c r="H898" s="155">
        <v>11.766999999999999</v>
      </c>
      <c r="I898" s="156"/>
      <c r="L898" s="152"/>
      <c r="M898" s="157"/>
      <c r="T898" s="158"/>
      <c r="AT898" s="153" t="s">
        <v>175</v>
      </c>
      <c r="AU898" s="153" t="s">
        <v>84</v>
      </c>
      <c r="AV898" s="13" t="s">
        <v>84</v>
      </c>
      <c r="AW898" s="13" t="s">
        <v>35</v>
      </c>
      <c r="AX898" s="13" t="s">
        <v>74</v>
      </c>
      <c r="AY898" s="153" t="s">
        <v>165</v>
      </c>
    </row>
    <row r="899" spans="2:65" s="13" customFormat="1" ht="11.25">
      <c r="B899" s="152"/>
      <c r="D899" s="146" t="s">
        <v>175</v>
      </c>
      <c r="E899" s="153" t="s">
        <v>19</v>
      </c>
      <c r="F899" s="154" t="s">
        <v>1960</v>
      </c>
      <c r="H899" s="155">
        <v>12.957000000000001</v>
      </c>
      <c r="I899" s="156"/>
      <c r="L899" s="152"/>
      <c r="M899" s="157"/>
      <c r="T899" s="158"/>
      <c r="AT899" s="153" t="s">
        <v>175</v>
      </c>
      <c r="AU899" s="153" t="s">
        <v>84</v>
      </c>
      <c r="AV899" s="13" t="s">
        <v>84</v>
      </c>
      <c r="AW899" s="13" t="s">
        <v>35</v>
      </c>
      <c r="AX899" s="13" t="s">
        <v>74</v>
      </c>
      <c r="AY899" s="153" t="s">
        <v>165</v>
      </c>
    </row>
    <row r="900" spans="2:65" s="14" customFormat="1" ht="11.25">
      <c r="B900" s="159"/>
      <c r="D900" s="146" t="s">
        <v>175</v>
      </c>
      <c r="E900" s="160" t="s">
        <v>19</v>
      </c>
      <c r="F900" s="161" t="s">
        <v>178</v>
      </c>
      <c r="H900" s="162">
        <v>24.724</v>
      </c>
      <c r="I900" s="163"/>
      <c r="L900" s="159"/>
      <c r="M900" s="164"/>
      <c r="T900" s="165"/>
      <c r="AT900" s="160" t="s">
        <v>175</v>
      </c>
      <c r="AU900" s="160" t="s">
        <v>84</v>
      </c>
      <c r="AV900" s="14" t="s">
        <v>172</v>
      </c>
      <c r="AW900" s="14" t="s">
        <v>35</v>
      </c>
      <c r="AX900" s="14" t="s">
        <v>82</v>
      </c>
      <c r="AY900" s="160" t="s">
        <v>165</v>
      </c>
    </row>
    <row r="901" spans="2:65" s="1" customFormat="1" ht="24.2" customHeight="1">
      <c r="B901" s="33"/>
      <c r="C901" s="128" t="s">
        <v>697</v>
      </c>
      <c r="D901" s="128" t="s">
        <v>167</v>
      </c>
      <c r="E901" s="129" t="s">
        <v>1237</v>
      </c>
      <c r="F901" s="130" t="s">
        <v>1238</v>
      </c>
      <c r="G901" s="131" t="s">
        <v>170</v>
      </c>
      <c r="H901" s="132">
        <v>24.724</v>
      </c>
      <c r="I901" s="133"/>
      <c r="J901" s="134">
        <f>ROUND(I901*H901,2)</f>
        <v>0</v>
      </c>
      <c r="K901" s="130" t="s">
        <v>171</v>
      </c>
      <c r="L901" s="33"/>
      <c r="M901" s="135" t="s">
        <v>19</v>
      </c>
      <c r="N901" s="136" t="s">
        <v>45</v>
      </c>
      <c r="P901" s="137">
        <f>O901*H901</f>
        <v>0</v>
      </c>
      <c r="Q901" s="137">
        <v>7.2000000000000005E-4</v>
      </c>
      <c r="R901" s="137">
        <f>Q901*H901</f>
        <v>1.7801280000000003E-2</v>
      </c>
      <c r="S901" s="137">
        <v>0</v>
      </c>
      <c r="T901" s="138">
        <f>S901*H901</f>
        <v>0</v>
      </c>
      <c r="AR901" s="139" t="s">
        <v>222</v>
      </c>
      <c r="AT901" s="139" t="s">
        <v>167</v>
      </c>
      <c r="AU901" s="139" t="s">
        <v>84</v>
      </c>
      <c r="AY901" s="18" t="s">
        <v>165</v>
      </c>
      <c r="BE901" s="140">
        <f>IF(N901="základní",J901,0)</f>
        <v>0</v>
      </c>
      <c r="BF901" s="140">
        <f>IF(N901="snížená",J901,0)</f>
        <v>0</v>
      </c>
      <c r="BG901" s="140">
        <f>IF(N901="zákl. přenesená",J901,0)</f>
        <v>0</v>
      </c>
      <c r="BH901" s="140">
        <f>IF(N901="sníž. přenesená",J901,0)</f>
        <v>0</v>
      </c>
      <c r="BI901" s="140">
        <f>IF(N901="nulová",J901,0)</f>
        <v>0</v>
      </c>
      <c r="BJ901" s="18" t="s">
        <v>82</v>
      </c>
      <c r="BK901" s="140">
        <f>ROUND(I901*H901,2)</f>
        <v>0</v>
      </c>
      <c r="BL901" s="18" t="s">
        <v>222</v>
      </c>
      <c r="BM901" s="139" t="s">
        <v>1234</v>
      </c>
    </row>
    <row r="902" spans="2:65" s="1" customFormat="1" ht="11.25">
      <c r="B902" s="33"/>
      <c r="D902" s="141" t="s">
        <v>173</v>
      </c>
      <c r="F902" s="142" t="s">
        <v>1240</v>
      </c>
      <c r="I902" s="143"/>
      <c r="L902" s="33"/>
      <c r="M902" s="144"/>
      <c r="T902" s="54"/>
      <c r="AT902" s="18" t="s">
        <v>173</v>
      </c>
      <c r="AU902" s="18" t="s">
        <v>84</v>
      </c>
    </row>
    <row r="903" spans="2:65" s="1" customFormat="1" ht="16.5" customHeight="1">
      <c r="B903" s="33"/>
      <c r="C903" s="128" t="s">
        <v>1236</v>
      </c>
      <c r="D903" s="128" t="s">
        <v>167</v>
      </c>
      <c r="E903" s="129" t="s">
        <v>1241</v>
      </c>
      <c r="F903" s="130" t="s">
        <v>1242</v>
      </c>
      <c r="G903" s="131" t="s">
        <v>170</v>
      </c>
      <c r="H903" s="132">
        <v>3.3170000000000002</v>
      </c>
      <c r="I903" s="133"/>
      <c r="J903" s="134">
        <f>ROUND(I903*H903,2)</f>
        <v>0</v>
      </c>
      <c r="K903" s="130" t="s">
        <v>171</v>
      </c>
      <c r="L903" s="33"/>
      <c r="M903" s="135" t="s">
        <v>19</v>
      </c>
      <c r="N903" s="136" t="s">
        <v>45</v>
      </c>
      <c r="P903" s="137">
        <f>O903*H903</f>
        <v>0</v>
      </c>
      <c r="Q903" s="137">
        <v>0</v>
      </c>
      <c r="R903" s="137">
        <f>Q903*H903</f>
        <v>0</v>
      </c>
      <c r="S903" s="137">
        <v>0</v>
      </c>
      <c r="T903" s="138">
        <f>S903*H903</f>
        <v>0</v>
      </c>
      <c r="AR903" s="139" t="s">
        <v>222</v>
      </c>
      <c r="AT903" s="139" t="s">
        <v>167</v>
      </c>
      <c r="AU903" s="139" t="s">
        <v>84</v>
      </c>
      <c r="AY903" s="18" t="s">
        <v>165</v>
      </c>
      <c r="BE903" s="140">
        <f>IF(N903="základní",J903,0)</f>
        <v>0</v>
      </c>
      <c r="BF903" s="140">
        <f>IF(N903="snížená",J903,0)</f>
        <v>0</v>
      </c>
      <c r="BG903" s="140">
        <f>IF(N903="zákl. přenesená",J903,0)</f>
        <v>0</v>
      </c>
      <c r="BH903" s="140">
        <f>IF(N903="sníž. přenesená",J903,0)</f>
        <v>0</v>
      </c>
      <c r="BI903" s="140">
        <f>IF(N903="nulová",J903,0)</f>
        <v>0</v>
      </c>
      <c r="BJ903" s="18" t="s">
        <v>82</v>
      </c>
      <c r="BK903" s="140">
        <f>ROUND(I903*H903,2)</f>
        <v>0</v>
      </c>
      <c r="BL903" s="18" t="s">
        <v>222</v>
      </c>
      <c r="BM903" s="139" t="s">
        <v>1239</v>
      </c>
    </row>
    <row r="904" spans="2:65" s="1" customFormat="1" ht="11.25">
      <c r="B904" s="33"/>
      <c r="D904" s="141" t="s">
        <v>173</v>
      </c>
      <c r="F904" s="142" t="s">
        <v>1244</v>
      </c>
      <c r="I904" s="143"/>
      <c r="L904" s="33"/>
      <c r="M904" s="144"/>
      <c r="T904" s="54"/>
      <c r="AT904" s="18" t="s">
        <v>173</v>
      </c>
      <c r="AU904" s="18" t="s">
        <v>84</v>
      </c>
    </row>
    <row r="905" spans="2:65" s="12" customFormat="1" ht="11.25">
      <c r="B905" s="145"/>
      <c r="D905" s="146" t="s">
        <v>175</v>
      </c>
      <c r="E905" s="147" t="s">
        <v>19</v>
      </c>
      <c r="F905" s="148" t="s">
        <v>396</v>
      </c>
      <c r="H905" s="147" t="s">
        <v>19</v>
      </c>
      <c r="I905" s="149"/>
      <c r="L905" s="145"/>
      <c r="M905" s="150"/>
      <c r="T905" s="151"/>
      <c r="AT905" s="147" t="s">
        <v>175</v>
      </c>
      <c r="AU905" s="147" t="s">
        <v>84</v>
      </c>
      <c r="AV905" s="12" t="s">
        <v>82</v>
      </c>
      <c r="AW905" s="12" t="s">
        <v>35</v>
      </c>
      <c r="AX905" s="12" t="s">
        <v>74</v>
      </c>
      <c r="AY905" s="147" t="s">
        <v>165</v>
      </c>
    </row>
    <row r="906" spans="2:65" s="13" customFormat="1" ht="11.25">
      <c r="B906" s="152"/>
      <c r="D906" s="146" t="s">
        <v>175</v>
      </c>
      <c r="E906" s="153" t="s">
        <v>19</v>
      </c>
      <c r="F906" s="154" t="s">
        <v>415</v>
      </c>
      <c r="H906" s="155">
        <v>3.3170000000000002</v>
      </c>
      <c r="I906" s="156"/>
      <c r="L906" s="152"/>
      <c r="M906" s="157"/>
      <c r="T906" s="158"/>
      <c r="AT906" s="153" t="s">
        <v>175</v>
      </c>
      <c r="AU906" s="153" t="s">
        <v>84</v>
      </c>
      <c r="AV906" s="13" t="s">
        <v>84</v>
      </c>
      <c r="AW906" s="13" t="s">
        <v>35</v>
      </c>
      <c r="AX906" s="13" t="s">
        <v>74</v>
      </c>
      <c r="AY906" s="153" t="s">
        <v>165</v>
      </c>
    </row>
    <row r="907" spans="2:65" s="14" customFormat="1" ht="11.25">
      <c r="B907" s="159"/>
      <c r="D907" s="146" t="s">
        <v>175</v>
      </c>
      <c r="E907" s="160" t="s">
        <v>19</v>
      </c>
      <c r="F907" s="161" t="s">
        <v>178</v>
      </c>
      <c r="H907" s="162">
        <v>3.3170000000000002</v>
      </c>
      <c r="I907" s="163"/>
      <c r="L907" s="159"/>
      <c r="M907" s="164"/>
      <c r="T907" s="165"/>
      <c r="AT907" s="160" t="s">
        <v>175</v>
      </c>
      <c r="AU907" s="160" t="s">
        <v>84</v>
      </c>
      <c r="AV907" s="14" t="s">
        <v>172</v>
      </c>
      <c r="AW907" s="14" t="s">
        <v>35</v>
      </c>
      <c r="AX907" s="14" t="s">
        <v>82</v>
      </c>
      <c r="AY907" s="160" t="s">
        <v>165</v>
      </c>
    </row>
    <row r="908" spans="2:65" s="11" customFormat="1" ht="22.9" customHeight="1">
      <c r="B908" s="116"/>
      <c r="D908" s="117" t="s">
        <v>73</v>
      </c>
      <c r="E908" s="126" t="s">
        <v>1245</v>
      </c>
      <c r="F908" s="126" t="s">
        <v>1246</v>
      </c>
      <c r="I908" s="119"/>
      <c r="J908" s="127">
        <f>BK908</f>
        <v>0</v>
      </c>
      <c r="L908" s="116"/>
      <c r="M908" s="121"/>
      <c r="P908" s="122">
        <f>SUM(P909:P916)</f>
        <v>0</v>
      </c>
      <c r="R908" s="122">
        <f>SUM(R909:R916)</f>
        <v>4.1068500000000001E-2</v>
      </c>
      <c r="T908" s="123">
        <f>SUM(T909:T916)</f>
        <v>0</v>
      </c>
      <c r="AR908" s="117" t="s">
        <v>84</v>
      </c>
      <c r="AT908" s="124" t="s">
        <v>73</v>
      </c>
      <c r="AU908" s="124" t="s">
        <v>82</v>
      </c>
      <c r="AY908" s="117" t="s">
        <v>165</v>
      </c>
      <c r="BK908" s="125">
        <f>SUM(BK909:BK916)</f>
        <v>0</v>
      </c>
    </row>
    <row r="909" spans="2:65" s="1" customFormat="1" ht="16.5" customHeight="1">
      <c r="B909" s="33"/>
      <c r="C909" s="128" t="s">
        <v>704</v>
      </c>
      <c r="D909" s="128" t="s">
        <v>167</v>
      </c>
      <c r="E909" s="129" t="s">
        <v>1248</v>
      </c>
      <c r="F909" s="130" t="s">
        <v>1249</v>
      </c>
      <c r="G909" s="131" t="s">
        <v>170</v>
      </c>
      <c r="H909" s="132">
        <v>80.137</v>
      </c>
      <c r="I909" s="133"/>
      <c r="J909" s="134">
        <f>ROUND(I909*H909,2)</f>
        <v>0</v>
      </c>
      <c r="K909" s="130" t="s">
        <v>171</v>
      </c>
      <c r="L909" s="33"/>
      <c r="M909" s="135" t="s">
        <v>19</v>
      </c>
      <c r="N909" s="136" t="s">
        <v>45</v>
      </c>
      <c r="P909" s="137">
        <f>O909*H909</f>
        <v>0</v>
      </c>
      <c r="Q909" s="137">
        <v>0</v>
      </c>
      <c r="R909" s="137">
        <f>Q909*H909</f>
        <v>0</v>
      </c>
      <c r="S909" s="137">
        <v>0</v>
      </c>
      <c r="T909" s="138">
        <f>S909*H909</f>
        <v>0</v>
      </c>
      <c r="AR909" s="139" t="s">
        <v>222</v>
      </c>
      <c r="AT909" s="139" t="s">
        <v>167</v>
      </c>
      <c r="AU909" s="139" t="s">
        <v>84</v>
      </c>
      <c r="AY909" s="18" t="s">
        <v>165</v>
      </c>
      <c r="BE909" s="140">
        <f>IF(N909="základní",J909,0)</f>
        <v>0</v>
      </c>
      <c r="BF909" s="140">
        <f>IF(N909="snížená",J909,0)</f>
        <v>0</v>
      </c>
      <c r="BG909" s="140">
        <f>IF(N909="zákl. přenesená",J909,0)</f>
        <v>0</v>
      </c>
      <c r="BH909" s="140">
        <f>IF(N909="sníž. přenesená",J909,0)</f>
        <v>0</v>
      </c>
      <c r="BI909" s="140">
        <f>IF(N909="nulová",J909,0)</f>
        <v>0</v>
      </c>
      <c r="BJ909" s="18" t="s">
        <v>82</v>
      </c>
      <c r="BK909" s="140">
        <f>ROUND(I909*H909,2)</f>
        <v>0</v>
      </c>
      <c r="BL909" s="18" t="s">
        <v>222</v>
      </c>
      <c r="BM909" s="139" t="s">
        <v>1243</v>
      </c>
    </row>
    <row r="910" spans="2:65" s="1" customFormat="1" ht="11.25">
      <c r="B910" s="33"/>
      <c r="D910" s="141" t="s">
        <v>173</v>
      </c>
      <c r="F910" s="142" t="s">
        <v>1251</v>
      </c>
      <c r="I910" s="143"/>
      <c r="L910" s="33"/>
      <c r="M910" s="144"/>
      <c r="T910" s="54"/>
      <c r="AT910" s="18" t="s">
        <v>173</v>
      </c>
      <c r="AU910" s="18" t="s">
        <v>84</v>
      </c>
    </row>
    <row r="911" spans="2:65" s="1" customFormat="1" ht="16.5" customHeight="1">
      <c r="B911" s="33"/>
      <c r="C911" s="128" t="s">
        <v>1247</v>
      </c>
      <c r="D911" s="128" t="s">
        <v>167</v>
      </c>
      <c r="E911" s="129" t="s">
        <v>1252</v>
      </c>
      <c r="F911" s="130" t="s">
        <v>1253</v>
      </c>
      <c r="G911" s="131" t="s">
        <v>170</v>
      </c>
      <c r="H911" s="132">
        <v>80.137</v>
      </c>
      <c r="I911" s="133"/>
      <c r="J911" s="134">
        <f>ROUND(I911*H911,2)</f>
        <v>0</v>
      </c>
      <c r="K911" s="130" t="s">
        <v>171</v>
      </c>
      <c r="L911" s="33"/>
      <c r="M911" s="135" t="s">
        <v>19</v>
      </c>
      <c r="N911" s="136" t="s">
        <v>45</v>
      </c>
      <c r="P911" s="137">
        <f>O911*H911</f>
        <v>0</v>
      </c>
      <c r="Q911" s="137">
        <v>2.1000000000000001E-4</v>
      </c>
      <c r="R911" s="137">
        <f>Q911*H911</f>
        <v>1.682877E-2</v>
      </c>
      <c r="S911" s="137">
        <v>0</v>
      </c>
      <c r="T911" s="138">
        <f>S911*H911</f>
        <v>0</v>
      </c>
      <c r="AR911" s="139" t="s">
        <v>222</v>
      </c>
      <c r="AT911" s="139" t="s">
        <v>167</v>
      </c>
      <c r="AU911" s="139" t="s">
        <v>84</v>
      </c>
      <c r="AY911" s="18" t="s">
        <v>165</v>
      </c>
      <c r="BE911" s="140">
        <f>IF(N911="základní",J911,0)</f>
        <v>0</v>
      </c>
      <c r="BF911" s="140">
        <f>IF(N911="snížená",J911,0)</f>
        <v>0</v>
      </c>
      <c r="BG911" s="140">
        <f>IF(N911="zákl. přenesená",J911,0)</f>
        <v>0</v>
      </c>
      <c r="BH911" s="140">
        <f>IF(N911="sníž. přenesená",J911,0)</f>
        <v>0</v>
      </c>
      <c r="BI911" s="140">
        <f>IF(N911="nulová",J911,0)</f>
        <v>0</v>
      </c>
      <c r="BJ911" s="18" t="s">
        <v>82</v>
      </c>
      <c r="BK911" s="140">
        <f>ROUND(I911*H911,2)</f>
        <v>0</v>
      </c>
      <c r="BL911" s="18" t="s">
        <v>222</v>
      </c>
      <c r="BM911" s="139" t="s">
        <v>1250</v>
      </c>
    </row>
    <row r="912" spans="2:65" s="1" customFormat="1" ht="11.25">
      <c r="B912" s="33"/>
      <c r="D912" s="141" t="s">
        <v>173</v>
      </c>
      <c r="F912" s="142" t="s">
        <v>1255</v>
      </c>
      <c r="I912" s="143"/>
      <c r="L912" s="33"/>
      <c r="M912" s="144"/>
      <c r="T912" s="54"/>
      <c r="AT912" s="18" t="s">
        <v>173</v>
      </c>
      <c r="AU912" s="18" t="s">
        <v>84</v>
      </c>
    </row>
    <row r="913" spans="2:65" s="1" customFormat="1" ht="16.5" customHeight="1">
      <c r="B913" s="33"/>
      <c r="C913" s="128" t="s">
        <v>709</v>
      </c>
      <c r="D913" s="128" t="s">
        <v>167</v>
      </c>
      <c r="E913" s="129" t="s">
        <v>1257</v>
      </c>
      <c r="F913" s="130" t="s">
        <v>1258</v>
      </c>
      <c r="G913" s="131" t="s">
        <v>170</v>
      </c>
      <c r="H913" s="132">
        <v>100</v>
      </c>
      <c r="I913" s="133"/>
      <c r="J913" s="134">
        <f>ROUND(I913*H913,2)</f>
        <v>0</v>
      </c>
      <c r="K913" s="130" t="s">
        <v>171</v>
      </c>
      <c r="L913" s="33"/>
      <c r="M913" s="135" t="s">
        <v>19</v>
      </c>
      <c r="N913" s="136" t="s">
        <v>45</v>
      </c>
      <c r="P913" s="137">
        <f>O913*H913</f>
        <v>0</v>
      </c>
      <c r="Q913" s="137">
        <v>1.0000000000000001E-5</v>
      </c>
      <c r="R913" s="137">
        <f>Q913*H913</f>
        <v>1E-3</v>
      </c>
      <c r="S913" s="137">
        <v>0</v>
      </c>
      <c r="T913" s="138">
        <f>S913*H913</f>
        <v>0</v>
      </c>
      <c r="AR913" s="139" t="s">
        <v>222</v>
      </c>
      <c r="AT913" s="139" t="s">
        <v>167</v>
      </c>
      <c r="AU913" s="139" t="s">
        <v>84</v>
      </c>
      <c r="AY913" s="18" t="s">
        <v>165</v>
      </c>
      <c r="BE913" s="140">
        <f>IF(N913="základní",J913,0)</f>
        <v>0</v>
      </c>
      <c r="BF913" s="140">
        <f>IF(N913="snížená",J913,0)</f>
        <v>0</v>
      </c>
      <c r="BG913" s="140">
        <f>IF(N913="zákl. přenesená",J913,0)</f>
        <v>0</v>
      </c>
      <c r="BH913" s="140">
        <f>IF(N913="sníž. přenesená",J913,0)</f>
        <v>0</v>
      </c>
      <c r="BI913" s="140">
        <f>IF(N913="nulová",J913,0)</f>
        <v>0</v>
      </c>
      <c r="BJ913" s="18" t="s">
        <v>82</v>
      </c>
      <c r="BK913" s="140">
        <f>ROUND(I913*H913,2)</f>
        <v>0</v>
      </c>
      <c r="BL913" s="18" t="s">
        <v>222</v>
      </c>
      <c r="BM913" s="139" t="s">
        <v>1254</v>
      </c>
    </row>
    <row r="914" spans="2:65" s="1" customFormat="1" ht="11.25">
      <c r="B914" s="33"/>
      <c r="D914" s="141" t="s">
        <v>173</v>
      </c>
      <c r="F914" s="142" t="s">
        <v>1260</v>
      </c>
      <c r="I914" s="143"/>
      <c r="L914" s="33"/>
      <c r="M914" s="144"/>
      <c r="T914" s="54"/>
      <c r="AT914" s="18" t="s">
        <v>173</v>
      </c>
      <c r="AU914" s="18" t="s">
        <v>84</v>
      </c>
    </row>
    <row r="915" spans="2:65" s="1" customFormat="1" ht="24.2" customHeight="1">
      <c r="B915" s="33"/>
      <c r="C915" s="128" t="s">
        <v>1256</v>
      </c>
      <c r="D915" s="128" t="s">
        <v>167</v>
      </c>
      <c r="E915" s="129" t="s">
        <v>1261</v>
      </c>
      <c r="F915" s="130" t="s">
        <v>1262</v>
      </c>
      <c r="G915" s="131" t="s">
        <v>170</v>
      </c>
      <c r="H915" s="132">
        <v>80.137</v>
      </c>
      <c r="I915" s="133"/>
      <c r="J915" s="134">
        <f>ROUND(I915*H915,2)</f>
        <v>0</v>
      </c>
      <c r="K915" s="130" t="s">
        <v>171</v>
      </c>
      <c r="L915" s="33"/>
      <c r="M915" s="135" t="s">
        <v>19</v>
      </c>
      <c r="N915" s="136" t="s">
        <v>45</v>
      </c>
      <c r="P915" s="137">
        <f>O915*H915</f>
        <v>0</v>
      </c>
      <c r="Q915" s="137">
        <v>2.9E-4</v>
      </c>
      <c r="R915" s="137">
        <f>Q915*H915</f>
        <v>2.323973E-2</v>
      </c>
      <c r="S915" s="137">
        <v>0</v>
      </c>
      <c r="T915" s="138">
        <f>S915*H915</f>
        <v>0</v>
      </c>
      <c r="AR915" s="139" t="s">
        <v>222</v>
      </c>
      <c r="AT915" s="139" t="s">
        <v>167</v>
      </c>
      <c r="AU915" s="139" t="s">
        <v>84</v>
      </c>
      <c r="AY915" s="18" t="s">
        <v>165</v>
      </c>
      <c r="BE915" s="140">
        <f>IF(N915="základní",J915,0)</f>
        <v>0</v>
      </c>
      <c r="BF915" s="140">
        <f>IF(N915="snížená",J915,0)</f>
        <v>0</v>
      </c>
      <c r="BG915" s="140">
        <f>IF(N915="zákl. přenesená",J915,0)</f>
        <v>0</v>
      </c>
      <c r="BH915" s="140">
        <f>IF(N915="sníž. přenesená",J915,0)</f>
        <v>0</v>
      </c>
      <c r="BI915" s="140">
        <f>IF(N915="nulová",J915,0)</f>
        <v>0</v>
      </c>
      <c r="BJ915" s="18" t="s">
        <v>82</v>
      </c>
      <c r="BK915" s="140">
        <f>ROUND(I915*H915,2)</f>
        <v>0</v>
      </c>
      <c r="BL915" s="18" t="s">
        <v>222</v>
      </c>
      <c r="BM915" s="139" t="s">
        <v>1259</v>
      </c>
    </row>
    <row r="916" spans="2:65" s="1" customFormat="1" ht="11.25">
      <c r="B916" s="33"/>
      <c r="D916" s="141" t="s">
        <v>173</v>
      </c>
      <c r="F916" s="142" t="s">
        <v>1264</v>
      </c>
      <c r="I916" s="143"/>
      <c r="L916" s="33"/>
      <c r="M916" s="144"/>
      <c r="T916" s="54"/>
      <c r="AT916" s="18" t="s">
        <v>173</v>
      </c>
      <c r="AU916" s="18" t="s">
        <v>84</v>
      </c>
    </row>
    <row r="917" spans="2:65" s="11" customFormat="1" ht="22.9" customHeight="1">
      <c r="B917" s="116"/>
      <c r="D917" s="117" t="s">
        <v>73</v>
      </c>
      <c r="E917" s="126" t="s">
        <v>1265</v>
      </c>
      <c r="F917" s="126" t="s">
        <v>1266</v>
      </c>
      <c r="I917" s="119"/>
      <c r="J917" s="127">
        <f>BK917</f>
        <v>0</v>
      </c>
      <c r="L917" s="116"/>
      <c r="M917" s="121"/>
      <c r="P917" s="122">
        <f>SUM(P918:P927)</f>
        <v>0</v>
      </c>
      <c r="R917" s="122">
        <f>SUM(R918:R927)</f>
        <v>0</v>
      </c>
      <c r="T917" s="123">
        <f>SUM(T918:T927)</f>
        <v>0.59298400000000007</v>
      </c>
      <c r="AR917" s="117" t="s">
        <v>84</v>
      </c>
      <c r="AT917" s="124" t="s">
        <v>73</v>
      </c>
      <c r="AU917" s="124" t="s">
        <v>82</v>
      </c>
      <c r="AY917" s="117" t="s">
        <v>165</v>
      </c>
      <c r="BK917" s="125">
        <f>SUM(BK918:BK927)</f>
        <v>0</v>
      </c>
    </row>
    <row r="918" spans="2:65" s="1" customFormat="1" ht="21.75" customHeight="1">
      <c r="B918" s="33"/>
      <c r="C918" s="128" t="s">
        <v>719</v>
      </c>
      <c r="D918" s="128" t="s">
        <v>167</v>
      </c>
      <c r="E918" s="129" t="s">
        <v>1268</v>
      </c>
      <c r="F918" s="130" t="s">
        <v>1269</v>
      </c>
      <c r="G918" s="131" t="s">
        <v>170</v>
      </c>
      <c r="H918" s="132">
        <v>42.356000000000002</v>
      </c>
      <c r="I918" s="133"/>
      <c r="J918" s="134">
        <f>ROUND(I918*H918,2)</f>
        <v>0</v>
      </c>
      <c r="K918" s="130" t="s">
        <v>171</v>
      </c>
      <c r="L918" s="33"/>
      <c r="M918" s="135" t="s">
        <v>19</v>
      </c>
      <c r="N918" s="136" t="s">
        <v>45</v>
      </c>
      <c r="P918" s="137">
        <f>O918*H918</f>
        <v>0</v>
      </c>
      <c r="Q918" s="137">
        <v>0</v>
      </c>
      <c r="R918" s="137">
        <f>Q918*H918</f>
        <v>0</v>
      </c>
      <c r="S918" s="137">
        <v>1.4E-2</v>
      </c>
      <c r="T918" s="138">
        <f>S918*H918</f>
        <v>0.59298400000000007</v>
      </c>
      <c r="AR918" s="139" t="s">
        <v>222</v>
      </c>
      <c r="AT918" s="139" t="s">
        <v>167</v>
      </c>
      <c r="AU918" s="139" t="s">
        <v>84</v>
      </c>
      <c r="AY918" s="18" t="s">
        <v>165</v>
      </c>
      <c r="BE918" s="140">
        <f>IF(N918="základní",J918,0)</f>
        <v>0</v>
      </c>
      <c r="BF918" s="140">
        <f>IF(N918="snížená",J918,0)</f>
        <v>0</v>
      </c>
      <c r="BG918" s="140">
        <f>IF(N918="zákl. přenesená",J918,0)</f>
        <v>0</v>
      </c>
      <c r="BH918" s="140">
        <f>IF(N918="sníž. přenesená",J918,0)</f>
        <v>0</v>
      </c>
      <c r="BI918" s="140">
        <f>IF(N918="nulová",J918,0)</f>
        <v>0</v>
      </c>
      <c r="BJ918" s="18" t="s">
        <v>82</v>
      </c>
      <c r="BK918" s="140">
        <f>ROUND(I918*H918,2)</f>
        <v>0</v>
      </c>
      <c r="BL918" s="18" t="s">
        <v>222</v>
      </c>
      <c r="BM918" s="139" t="s">
        <v>1263</v>
      </c>
    </row>
    <row r="919" spans="2:65" s="1" customFormat="1" ht="11.25">
      <c r="B919" s="33"/>
      <c r="D919" s="141" t="s">
        <v>173</v>
      </c>
      <c r="F919" s="142" t="s">
        <v>1271</v>
      </c>
      <c r="I919" s="143"/>
      <c r="L919" s="33"/>
      <c r="M919" s="144"/>
      <c r="T919" s="54"/>
      <c r="AT919" s="18" t="s">
        <v>173</v>
      </c>
      <c r="AU919" s="18" t="s">
        <v>84</v>
      </c>
    </row>
    <row r="920" spans="2:65" s="12" customFormat="1" ht="11.25">
      <c r="B920" s="145"/>
      <c r="D920" s="146" t="s">
        <v>175</v>
      </c>
      <c r="E920" s="147" t="s">
        <v>19</v>
      </c>
      <c r="F920" s="148" t="s">
        <v>1947</v>
      </c>
      <c r="H920" s="147" t="s">
        <v>19</v>
      </c>
      <c r="I920" s="149"/>
      <c r="L920" s="145"/>
      <c r="M920" s="150"/>
      <c r="T920" s="151"/>
      <c r="AT920" s="147" t="s">
        <v>175</v>
      </c>
      <c r="AU920" s="147" t="s">
        <v>84</v>
      </c>
      <c r="AV920" s="12" t="s">
        <v>82</v>
      </c>
      <c r="AW920" s="12" t="s">
        <v>35</v>
      </c>
      <c r="AX920" s="12" t="s">
        <v>74</v>
      </c>
      <c r="AY920" s="147" t="s">
        <v>165</v>
      </c>
    </row>
    <row r="921" spans="2:65" s="13" customFormat="1" ht="11.25">
      <c r="B921" s="152"/>
      <c r="D921" s="146" t="s">
        <v>175</v>
      </c>
      <c r="E921" s="153" t="s">
        <v>19</v>
      </c>
      <c r="F921" s="154" t="s">
        <v>1961</v>
      </c>
      <c r="H921" s="155">
        <v>11.185</v>
      </c>
      <c r="I921" s="156"/>
      <c r="L921" s="152"/>
      <c r="M921" s="157"/>
      <c r="T921" s="158"/>
      <c r="AT921" s="153" t="s">
        <v>175</v>
      </c>
      <c r="AU921" s="153" t="s">
        <v>84</v>
      </c>
      <c r="AV921" s="13" t="s">
        <v>84</v>
      </c>
      <c r="AW921" s="13" t="s">
        <v>35</v>
      </c>
      <c r="AX921" s="13" t="s">
        <v>74</v>
      </c>
      <c r="AY921" s="153" t="s">
        <v>165</v>
      </c>
    </row>
    <row r="922" spans="2:65" s="12" customFormat="1" ht="11.25">
      <c r="B922" s="145"/>
      <c r="D922" s="146" t="s">
        <v>175</v>
      </c>
      <c r="E922" s="147" t="s">
        <v>19</v>
      </c>
      <c r="F922" s="148" t="s">
        <v>1962</v>
      </c>
      <c r="H922" s="147" t="s">
        <v>19</v>
      </c>
      <c r="I922" s="149"/>
      <c r="L922" s="145"/>
      <c r="M922" s="150"/>
      <c r="T922" s="151"/>
      <c r="AT922" s="147" t="s">
        <v>175</v>
      </c>
      <c r="AU922" s="147" t="s">
        <v>84</v>
      </c>
      <c r="AV922" s="12" t="s">
        <v>82</v>
      </c>
      <c r="AW922" s="12" t="s">
        <v>35</v>
      </c>
      <c r="AX922" s="12" t="s">
        <v>74</v>
      </c>
      <c r="AY922" s="147" t="s">
        <v>165</v>
      </c>
    </row>
    <row r="923" spans="2:65" s="13" customFormat="1" ht="11.25">
      <c r="B923" s="152"/>
      <c r="D923" s="146" t="s">
        <v>175</v>
      </c>
      <c r="E923" s="153" t="s">
        <v>19</v>
      </c>
      <c r="F923" s="154" t="s">
        <v>1963</v>
      </c>
      <c r="H923" s="155">
        <v>4.4619999999999997</v>
      </c>
      <c r="I923" s="156"/>
      <c r="L923" s="152"/>
      <c r="M923" s="157"/>
      <c r="T923" s="158"/>
      <c r="AT923" s="153" t="s">
        <v>175</v>
      </c>
      <c r="AU923" s="153" t="s">
        <v>84</v>
      </c>
      <c r="AV923" s="13" t="s">
        <v>84</v>
      </c>
      <c r="AW923" s="13" t="s">
        <v>35</v>
      </c>
      <c r="AX923" s="13" t="s">
        <v>74</v>
      </c>
      <c r="AY923" s="153" t="s">
        <v>165</v>
      </c>
    </row>
    <row r="924" spans="2:65" s="13" customFormat="1" ht="11.25">
      <c r="B924" s="152"/>
      <c r="D924" s="146" t="s">
        <v>175</v>
      </c>
      <c r="E924" s="153" t="s">
        <v>19</v>
      </c>
      <c r="F924" s="154" t="s">
        <v>1964</v>
      </c>
      <c r="H924" s="155">
        <v>26.709</v>
      </c>
      <c r="I924" s="156"/>
      <c r="L924" s="152"/>
      <c r="M924" s="157"/>
      <c r="T924" s="158"/>
      <c r="AT924" s="153" t="s">
        <v>175</v>
      </c>
      <c r="AU924" s="153" t="s">
        <v>84</v>
      </c>
      <c r="AV924" s="13" t="s">
        <v>84</v>
      </c>
      <c r="AW924" s="13" t="s">
        <v>35</v>
      </c>
      <c r="AX924" s="13" t="s">
        <v>74</v>
      </c>
      <c r="AY924" s="153" t="s">
        <v>165</v>
      </c>
    </row>
    <row r="925" spans="2:65" s="14" customFormat="1" ht="11.25">
      <c r="B925" s="159"/>
      <c r="D925" s="146" t="s">
        <v>175</v>
      </c>
      <c r="E925" s="160" t="s">
        <v>19</v>
      </c>
      <c r="F925" s="161" t="s">
        <v>178</v>
      </c>
      <c r="H925" s="162">
        <v>42.356000000000002</v>
      </c>
      <c r="I925" s="163"/>
      <c r="L925" s="159"/>
      <c r="M925" s="164"/>
      <c r="T925" s="165"/>
      <c r="AT925" s="160" t="s">
        <v>175</v>
      </c>
      <c r="AU925" s="160" t="s">
        <v>84</v>
      </c>
      <c r="AV925" s="14" t="s">
        <v>172</v>
      </c>
      <c r="AW925" s="14" t="s">
        <v>35</v>
      </c>
      <c r="AX925" s="14" t="s">
        <v>82</v>
      </c>
      <c r="AY925" s="160" t="s">
        <v>165</v>
      </c>
    </row>
    <row r="926" spans="2:65" s="1" customFormat="1" ht="24.2" customHeight="1">
      <c r="B926" s="33"/>
      <c r="C926" s="128" t="s">
        <v>1267</v>
      </c>
      <c r="D926" s="128" t="s">
        <v>167</v>
      </c>
      <c r="E926" s="129" t="s">
        <v>1277</v>
      </c>
      <c r="F926" s="130" t="s">
        <v>1278</v>
      </c>
      <c r="G926" s="131" t="s">
        <v>170</v>
      </c>
      <c r="H926" s="132">
        <v>42.356000000000002</v>
      </c>
      <c r="I926" s="133"/>
      <c r="J926" s="134">
        <f>ROUND(I926*H926,2)</f>
        <v>0</v>
      </c>
      <c r="K926" s="130" t="s">
        <v>171</v>
      </c>
      <c r="L926" s="33"/>
      <c r="M926" s="135" t="s">
        <v>19</v>
      </c>
      <c r="N926" s="136" t="s">
        <v>45</v>
      </c>
      <c r="P926" s="137">
        <f>O926*H926</f>
        <v>0</v>
      </c>
      <c r="Q926" s="137">
        <v>0</v>
      </c>
      <c r="R926" s="137">
        <f>Q926*H926</f>
        <v>0</v>
      </c>
      <c r="S926" s="137">
        <v>0</v>
      </c>
      <c r="T926" s="138">
        <f>S926*H926</f>
        <v>0</v>
      </c>
      <c r="AR926" s="139" t="s">
        <v>222</v>
      </c>
      <c r="AT926" s="139" t="s">
        <v>167</v>
      </c>
      <c r="AU926" s="139" t="s">
        <v>84</v>
      </c>
      <c r="AY926" s="18" t="s">
        <v>165</v>
      </c>
      <c r="BE926" s="140">
        <f>IF(N926="základní",J926,0)</f>
        <v>0</v>
      </c>
      <c r="BF926" s="140">
        <f>IF(N926="snížená",J926,0)</f>
        <v>0</v>
      </c>
      <c r="BG926" s="140">
        <f>IF(N926="zákl. přenesená",J926,0)</f>
        <v>0</v>
      </c>
      <c r="BH926" s="140">
        <f>IF(N926="sníž. přenesená",J926,0)</f>
        <v>0</v>
      </c>
      <c r="BI926" s="140">
        <f>IF(N926="nulová",J926,0)</f>
        <v>0</v>
      </c>
      <c r="BJ926" s="18" t="s">
        <v>82</v>
      </c>
      <c r="BK926" s="140">
        <f>ROUND(I926*H926,2)</f>
        <v>0</v>
      </c>
      <c r="BL926" s="18" t="s">
        <v>222</v>
      </c>
      <c r="BM926" s="139" t="s">
        <v>1270</v>
      </c>
    </row>
    <row r="927" spans="2:65" s="1" customFormat="1" ht="11.25">
      <c r="B927" s="33"/>
      <c r="D927" s="141" t="s">
        <v>173</v>
      </c>
      <c r="F927" s="142" t="s">
        <v>1280</v>
      </c>
      <c r="I927" s="143"/>
      <c r="L927" s="33"/>
      <c r="M927" s="144"/>
      <c r="T927" s="54"/>
      <c r="AT927" s="18" t="s">
        <v>173</v>
      </c>
      <c r="AU927" s="18" t="s">
        <v>84</v>
      </c>
    </row>
    <row r="928" spans="2:65" s="11" customFormat="1" ht="22.9" customHeight="1">
      <c r="B928" s="116"/>
      <c r="D928" s="117" t="s">
        <v>73</v>
      </c>
      <c r="E928" s="126" t="s">
        <v>1281</v>
      </c>
      <c r="F928" s="126" t="s">
        <v>1282</v>
      </c>
      <c r="I928" s="119"/>
      <c r="J928" s="127">
        <f>BK928</f>
        <v>0</v>
      </c>
      <c r="L928" s="116"/>
      <c r="M928" s="121"/>
      <c r="P928" s="122">
        <f>SUM(P929:P972)</f>
        <v>0</v>
      </c>
      <c r="R928" s="122">
        <f>SUM(R929:R972)</f>
        <v>1.6010624</v>
      </c>
      <c r="T928" s="123">
        <f>SUM(T929:T972)</f>
        <v>0</v>
      </c>
      <c r="AR928" s="117" t="s">
        <v>84</v>
      </c>
      <c r="AT928" s="124" t="s">
        <v>73</v>
      </c>
      <c r="AU928" s="124" t="s">
        <v>82</v>
      </c>
      <c r="AY928" s="117" t="s">
        <v>165</v>
      </c>
      <c r="BK928" s="125">
        <f>SUM(BK929:BK972)</f>
        <v>0</v>
      </c>
    </row>
    <row r="929" spans="2:65" s="1" customFormat="1" ht="24.2" customHeight="1">
      <c r="B929" s="33"/>
      <c r="C929" s="128" t="s">
        <v>725</v>
      </c>
      <c r="D929" s="128" t="s">
        <v>167</v>
      </c>
      <c r="E929" s="129" t="s">
        <v>1284</v>
      </c>
      <c r="F929" s="130" t="s">
        <v>1285</v>
      </c>
      <c r="G929" s="131" t="s">
        <v>170</v>
      </c>
      <c r="H929" s="132">
        <v>48.34</v>
      </c>
      <c r="I929" s="133"/>
      <c r="J929" s="134">
        <f>ROUND(I929*H929,2)</f>
        <v>0</v>
      </c>
      <c r="K929" s="130" t="s">
        <v>171</v>
      </c>
      <c r="L929" s="33"/>
      <c r="M929" s="135" t="s">
        <v>19</v>
      </c>
      <c r="N929" s="136" t="s">
        <v>45</v>
      </c>
      <c r="P929" s="137">
        <f>O929*H929</f>
        <v>0</v>
      </c>
      <c r="Q929" s="137">
        <v>0</v>
      </c>
      <c r="R929" s="137">
        <f>Q929*H929</f>
        <v>0</v>
      </c>
      <c r="S929" s="137">
        <v>0</v>
      </c>
      <c r="T929" s="138">
        <f>S929*H929</f>
        <v>0</v>
      </c>
      <c r="AR929" s="139" t="s">
        <v>222</v>
      </c>
      <c r="AT929" s="139" t="s">
        <v>167</v>
      </c>
      <c r="AU929" s="139" t="s">
        <v>84</v>
      </c>
      <c r="AY929" s="18" t="s">
        <v>165</v>
      </c>
      <c r="BE929" s="140">
        <f>IF(N929="základní",J929,0)</f>
        <v>0</v>
      </c>
      <c r="BF929" s="140">
        <f>IF(N929="snížená",J929,0)</f>
        <v>0</v>
      </c>
      <c r="BG929" s="140">
        <f>IF(N929="zákl. přenesená",J929,0)</f>
        <v>0</v>
      </c>
      <c r="BH929" s="140">
        <f>IF(N929="sníž. přenesená",J929,0)</f>
        <v>0</v>
      </c>
      <c r="BI929" s="140">
        <f>IF(N929="nulová",J929,0)</f>
        <v>0</v>
      </c>
      <c r="BJ929" s="18" t="s">
        <v>82</v>
      </c>
      <c r="BK929" s="140">
        <f>ROUND(I929*H929,2)</f>
        <v>0</v>
      </c>
      <c r="BL929" s="18" t="s">
        <v>222</v>
      </c>
      <c r="BM929" s="139" t="s">
        <v>1279</v>
      </c>
    </row>
    <row r="930" spans="2:65" s="1" customFormat="1" ht="11.25">
      <c r="B930" s="33"/>
      <c r="D930" s="141" t="s">
        <v>173</v>
      </c>
      <c r="F930" s="142" t="s">
        <v>1287</v>
      </c>
      <c r="I930" s="143"/>
      <c r="L930" s="33"/>
      <c r="M930" s="144"/>
      <c r="T930" s="54"/>
      <c r="AT930" s="18" t="s">
        <v>173</v>
      </c>
      <c r="AU930" s="18" t="s">
        <v>84</v>
      </c>
    </row>
    <row r="931" spans="2:65" s="13" customFormat="1" ht="11.25">
      <c r="B931" s="152"/>
      <c r="D931" s="146" t="s">
        <v>175</v>
      </c>
      <c r="E931" s="153" t="s">
        <v>19</v>
      </c>
      <c r="F931" s="154" t="s">
        <v>1965</v>
      </c>
      <c r="H931" s="155">
        <v>48.34</v>
      </c>
      <c r="I931" s="156"/>
      <c r="L931" s="152"/>
      <c r="M931" s="157"/>
      <c r="T931" s="158"/>
      <c r="AT931" s="153" t="s">
        <v>175</v>
      </c>
      <c r="AU931" s="153" t="s">
        <v>84</v>
      </c>
      <c r="AV931" s="13" t="s">
        <v>84</v>
      </c>
      <c r="AW931" s="13" t="s">
        <v>35</v>
      </c>
      <c r="AX931" s="13" t="s">
        <v>74</v>
      </c>
      <c r="AY931" s="153" t="s">
        <v>165</v>
      </c>
    </row>
    <row r="932" spans="2:65" s="14" customFormat="1" ht="11.25">
      <c r="B932" s="159"/>
      <c r="D932" s="146" t="s">
        <v>175</v>
      </c>
      <c r="E932" s="160" t="s">
        <v>19</v>
      </c>
      <c r="F932" s="161" t="s">
        <v>178</v>
      </c>
      <c r="H932" s="162">
        <v>48.34</v>
      </c>
      <c r="I932" s="163"/>
      <c r="L932" s="159"/>
      <c r="M932" s="164"/>
      <c r="T932" s="165"/>
      <c r="AT932" s="160" t="s">
        <v>175</v>
      </c>
      <c r="AU932" s="160" t="s">
        <v>84</v>
      </c>
      <c r="AV932" s="14" t="s">
        <v>172</v>
      </c>
      <c r="AW932" s="14" t="s">
        <v>35</v>
      </c>
      <c r="AX932" s="14" t="s">
        <v>82</v>
      </c>
      <c r="AY932" s="160" t="s">
        <v>165</v>
      </c>
    </row>
    <row r="933" spans="2:65" s="1" customFormat="1" ht="16.5" customHeight="1">
      <c r="B933" s="33"/>
      <c r="C933" s="166" t="s">
        <v>1283</v>
      </c>
      <c r="D933" s="166" t="s">
        <v>294</v>
      </c>
      <c r="E933" s="167" t="s">
        <v>1289</v>
      </c>
      <c r="F933" s="168" t="s">
        <v>1290</v>
      </c>
      <c r="G933" s="169" t="s">
        <v>221</v>
      </c>
      <c r="H933" s="170">
        <v>1.45</v>
      </c>
      <c r="I933" s="171"/>
      <c r="J933" s="172">
        <f>ROUND(I933*H933,2)</f>
        <v>0</v>
      </c>
      <c r="K933" s="168" t="s">
        <v>171</v>
      </c>
      <c r="L933" s="173"/>
      <c r="M933" s="174" t="s">
        <v>19</v>
      </c>
      <c r="N933" s="175" t="s">
        <v>45</v>
      </c>
      <c r="P933" s="137">
        <f>O933*H933</f>
        <v>0</v>
      </c>
      <c r="Q933" s="137">
        <v>1</v>
      </c>
      <c r="R933" s="137">
        <f>Q933*H933</f>
        <v>1.45</v>
      </c>
      <c r="S933" s="137">
        <v>0</v>
      </c>
      <c r="T933" s="138">
        <f>S933*H933</f>
        <v>0</v>
      </c>
      <c r="AR933" s="139" t="s">
        <v>275</v>
      </c>
      <c r="AT933" s="139" t="s">
        <v>294</v>
      </c>
      <c r="AU933" s="139" t="s">
        <v>84</v>
      </c>
      <c r="AY933" s="18" t="s">
        <v>165</v>
      </c>
      <c r="BE933" s="140">
        <f>IF(N933="základní",J933,0)</f>
        <v>0</v>
      </c>
      <c r="BF933" s="140">
        <f>IF(N933="snížená",J933,0)</f>
        <v>0</v>
      </c>
      <c r="BG933" s="140">
        <f>IF(N933="zákl. přenesená",J933,0)</f>
        <v>0</v>
      </c>
      <c r="BH933" s="140">
        <f>IF(N933="sníž. přenesená",J933,0)</f>
        <v>0</v>
      </c>
      <c r="BI933" s="140">
        <f>IF(N933="nulová",J933,0)</f>
        <v>0</v>
      </c>
      <c r="BJ933" s="18" t="s">
        <v>82</v>
      </c>
      <c r="BK933" s="140">
        <f>ROUND(I933*H933,2)</f>
        <v>0</v>
      </c>
      <c r="BL933" s="18" t="s">
        <v>222</v>
      </c>
      <c r="BM933" s="139" t="s">
        <v>1966</v>
      </c>
    </row>
    <row r="934" spans="2:65" s="12" customFormat="1" ht="11.25">
      <c r="B934" s="145"/>
      <c r="D934" s="146" t="s">
        <v>175</v>
      </c>
      <c r="E934" s="147" t="s">
        <v>19</v>
      </c>
      <c r="F934" s="148" t="s">
        <v>1292</v>
      </c>
      <c r="H934" s="147" t="s">
        <v>19</v>
      </c>
      <c r="I934" s="149"/>
      <c r="L934" s="145"/>
      <c r="M934" s="150"/>
      <c r="T934" s="151"/>
      <c r="AT934" s="147" t="s">
        <v>175</v>
      </c>
      <c r="AU934" s="147" t="s">
        <v>84</v>
      </c>
      <c r="AV934" s="12" t="s">
        <v>82</v>
      </c>
      <c r="AW934" s="12" t="s">
        <v>35</v>
      </c>
      <c r="AX934" s="12" t="s">
        <v>74</v>
      </c>
      <c r="AY934" s="147" t="s">
        <v>165</v>
      </c>
    </row>
    <row r="935" spans="2:65" s="13" customFormat="1" ht="11.25">
      <c r="B935" s="152"/>
      <c r="D935" s="146" t="s">
        <v>175</v>
      </c>
      <c r="E935" s="153" t="s">
        <v>19</v>
      </c>
      <c r="F935" s="154" t="s">
        <v>1967</v>
      </c>
      <c r="H935" s="155">
        <v>1.45</v>
      </c>
      <c r="I935" s="156"/>
      <c r="L935" s="152"/>
      <c r="M935" s="157"/>
      <c r="T935" s="158"/>
      <c r="AT935" s="153" t="s">
        <v>175</v>
      </c>
      <c r="AU935" s="153" t="s">
        <v>84</v>
      </c>
      <c r="AV935" s="13" t="s">
        <v>84</v>
      </c>
      <c r="AW935" s="13" t="s">
        <v>35</v>
      </c>
      <c r="AX935" s="13" t="s">
        <v>74</v>
      </c>
      <c r="AY935" s="153" t="s">
        <v>165</v>
      </c>
    </row>
    <row r="936" spans="2:65" s="14" customFormat="1" ht="11.25">
      <c r="B936" s="159"/>
      <c r="D936" s="146" t="s">
        <v>175</v>
      </c>
      <c r="E936" s="160" t="s">
        <v>19</v>
      </c>
      <c r="F936" s="161" t="s">
        <v>178</v>
      </c>
      <c r="H936" s="162">
        <v>1.45</v>
      </c>
      <c r="I936" s="163"/>
      <c r="L936" s="159"/>
      <c r="M936" s="164"/>
      <c r="T936" s="165"/>
      <c r="AT936" s="160" t="s">
        <v>175</v>
      </c>
      <c r="AU936" s="160" t="s">
        <v>84</v>
      </c>
      <c r="AV936" s="14" t="s">
        <v>172</v>
      </c>
      <c r="AW936" s="14" t="s">
        <v>35</v>
      </c>
      <c r="AX936" s="14" t="s">
        <v>82</v>
      </c>
      <c r="AY936" s="160" t="s">
        <v>165</v>
      </c>
    </row>
    <row r="937" spans="2:65" s="1" customFormat="1" ht="21.75" customHeight="1">
      <c r="B937" s="33"/>
      <c r="C937" s="128" t="s">
        <v>729</v>
      </c>
      <c r="D937" s="128" t="s">
        <v>167</v>
      </c>
      <c r="E937" s="129" t="s">
        <v>1295</v>
      </c>
      <c r="F937" s="130" t="s">
        <v>1296</v>
      </c>
      <c r="G937" s="131" t="s">
        <v>170</v>
      </c>
      <c r="H937" s="132">
        <v>48.34</v>
      </c>
      <c r="I937" s="133"/>
      <c r="J937" s="134">
        <f>ROUND(I937*H937,2)</f>
        <v>0</v>
      </c>
      <c r="K937" s="130" t="s">
        <v>171</v>
      </c>
      <c r="L937" s="33"/>
      <c r="M937" s="135" t="s">
        <v>19</v>
      </c>
      <c r="N937" s="136" t="s">
        <v>45</v>
      </c>
      <c r="P937" s="137">
        <f>O937*H937</f>
        <v>0</v>
      </c>
      <c r="Q937" s="137">
        <v>1.06E-3</v>
      </c>
      <c r="R937" s="137">
        <f>Q937*H937</f>
        <v>5.1240399999999998E-2</v>
      </c>
      <c r="S937" s="137">
        <v>0</v>
      </c>
      <c r="T937" s="138">
        <f>S937*H937</f>
        <v>0</v>
      </c>
      <c r="AR937" s="139" t="s">
        <v>222</v>
      </c>
      <c r="AT937" s="139" t="s">
        <v>167</v>
      </c>
      <c r="AU937" s="139" t="s">
        <v>84</v>
      </c>
      <c r="AY937" s="18" t="s">
        <v>165</v>
      </c>
      <c r="BE937" s="140">
        <f>IF(N937="základní",J937,0)</f>
        <v>0</v>
      </c>
      <c r="BF937" s="140">
        <f>IF(N937="snížená",J937,0)</f>
        <v>0</v>
      </c>
      <c r="BG937" s="140">
        <f>IF(N937="zákl. přenesená",J937,0)</f>
        <v>0</v>
      </c>
      <c r="BH937" s="140">
        <f>IF(N937="sníž. přenesená",J937,0)</f>
        <v>0</v>
      </c>
      <c r="BI937" s="140">
        <f>IF(N937="nulová",J937,0)</f>
        <v>0</v>
      </c>
      <c r="BJ937" s="18" t="s">
        <v>82</v>
      </c>
      <c r="BK937" s="140">
        <f>ROUND(I937*H937,2)</f>
        <v>0</v>
      </c>
      <c r="BL937" s="18" t="s">
        <v>222</v>
      </c>
      <c r="BM937" s="139" t="s">
        <v>1968</v>
      </c>
    </row>
    <row r="938" spans="2:65" s="1" customFormat="1" ht="11.25">
      <c r="B938" s="33"/>
      <c r="D938" s="141" t="s">
        <v>173</v>
      </c>
      <c r="F938" s="142" t="s">
        <v>1298</v>
      </c>
      <c r="I938" s="143"/>
      <c r="L938" s="33"/>
      <c r="M938" s="144"/>
      <c r="T938" s="54"/>
      <c r="AT938" s="18" t="s">
        <v>173</v>
      </c>
      <c r="AU938" s="18" t="s">
        <v>84</v>
      </c>
    </row>
    <row r="939" spans="2:65" s="12" customFormat="1" ht="11.25">
      <c r="B939" s="145"/>
      <c r="D939" s="146" t="s">
        <v>175</v>
      </c>
      <c r="E939" s="147" t="s">
        <v>19</v>
      </c>
      <c r="F939" s="148" t="s">
        <v>1299</v>
      </c>
      <c r="H939" s="147" t="s">
        <v>19</v>
      </c>
      <c r="I939" s="149"/>
      <c r="L939" s="145"/>
      <c r="M939" s="150"/>
      <c r="T939" s="151"/>
      <c r="AT939" s="147" t="s">
        <v>175</v>
      </c>
      <c r="AU939" s="147" t="s">
        <v>84</v>
      </c>
      <c r="AV939" s="12" t="s">
        <v>82</v>
      </c>
      <c r="AW939" s="12" t="s">
        <v>35</v>
      </c>
      <c r="AX939" s="12" t="s">
        <v>74</v>
      </c>
      <c r="AY939" s="147" t="s">
        <v>165</v>
      </c>
    </row>
    <row r="940" spans="2:65" s="12" customFormat="1" ht="11.25">
      <c r="B940" s="145"/>
      <c r="D940" s="146" t="s">
        <v>175</v>
      </c>
      <c r="E940" s="147" t="s">
        <v>19</v>
      </c>
      <c r="F940" s="148" t="s">
        <v>1300</v>
      </c>
      <c r="H940" s="147" t="s">
        <v>19</v>
      </c>
      <c r="I940" s="149"/>
      <c r="L940" s="145"/>
      <c r="M940" s="150"/>
      <c r="T940" s="151"/>
      <c r="AT940" s="147" t="s">
        <v>175</v>
      </c>
      <c r="AU940" s="147" t="s">
        <v>84</v>
      </c>
      <c r="AV940" s="12" t="s">
        <v>82</v>
      </c>
      <c r="AW940" s="12" t="s">
        <v>35</v>
      </c>
      <c r="AX940" s="12" t="s">
        <v>74</v>
      </c>
      <c r="AY940" s="147" t="s">
        <v>165</v>
      </c>
    </row>
    <row r="941" spans="2:65" s="12" customFormat="1" ht="11.25">
      <c r="B941" s="145"/>
      <c r="D941" s="146" t="s">
        <v>175</v>
      </c>
      <c r="E941" s="147" t="s">
        <v>19</v>
      </c>
      <c r="F941" s="148" t="s">
        <v>1301</v>
      </c>
      <c r="H941" s="147" t="s">
        <v>19</v>
      </c>
      <c r="I941" s="149"/>
      <c r="L941" s="145"/>
      <c r="M941" s="150"/>
      <c r="T941" s="151"/>
      <c r="AT941" s="147" t="s">
        <v>175</v>
      </c>
      <c r="AU941" s="147" t="s">
        <v>84</v>
      </c>
      <c r="AV941" s="12" t="s">
        <v>82</v>
      </c>
      <c r="AW941" s="12" t="s">
        <v>35</v>
      </c>
      <c r="AX941" s="12" t="s">
        <v>74</v>
      </c>
      <c r="AY941" s="147" t="s">
        <v>165</v>
      </c>
    </row>
    <row r="942" spans="2:65" s="12" customFormat="1" ht="11.25">
      <c r="B942" s="145"/>
      <c r="D942" s="146" t="s">
        <v>175</v>
      </c>
      <c r="E942" s="147" t="s">
        <v>19</v>
      </c>
      <c r="F942" s="148" t="s">
        <v>1302</v>
      </c>
      <c r="H942" s="147" t="s">
        <v>19</v>
      </c>
      <c r="I942" s="149"/>
      <c r="L942" s="145"/>
      <c r="M942" s="150"/>
      <c r="T942" s="151"/>
      <c r="AT942" s="147" t="s">
        <v>175</v>
      </c>
      <c r="AU942" s="147" t="s">
        <v>84</v>
      </c>
      <c r="AV942" s="12" t="s">
        <v>82</v>
      </c>
      <c r="AW942" s="12" t="s">
        <v>35</v>
      </c>
      <c r="AX942" s="12" t="s">
        <v>74</v>
      </c>
      <c r="AY942" s="147" t="s">
        <v>165</v>
      </c>
    </row>
    <row r="943" spans="2:65" s="12" customFormat="1" ht="11.25">
      <c r="B943" s="145"/>
      <c r="D943" s="146" t="s">
        <v>175</v>
      </c>
      <c r="E943" s="147" t="s">
        <v>19</v>
      </c>
      <c r="F943" s="148" t="s">
        <v>1303</v>
      </c>
      <c r="H943" s="147" t="s">
        <v>19</v>
      </c>
      <c r="I943" s="149"/>
      <c r="L943" s="145"/>
      <c r="M943" s="150"/>
      <c r="T943" s="151"/>
      <c r="AT943" s="147" t="s">
        <v>175</v>
      </c>
      <c r="AU943" s="147" t="s">
        <v>84</v>
      </c>
      <c r="AV943" s="12" t="s">
        <v>82</v>
      </c>
      <c r="AW943" s="12" t="s">
        <v>35</v>
      </c>
      <c r="AX943" s="12" t="s">
        <v>74</v>
      </c>
      <c r="AY943" s="147" t="s">
        <v>165</v>
      </c>
    </row>
    <row r="944" spans="2:65" s="13" customFormat="1" ht="11.25">
      <c r="B944" s="152"/>
      <c r="D944" s="146" t="s">
        <v>175</v>
      </c>
      <c r="E944" s="153" t="s">
        <v>19</v>
      </c>
      <c r="F944" s="154" t="s">
        <v>1969</v>
      </c>
      <c r="H944" s="155">
        <v>48.34</v>
      </c>
      <c r="I944" s="156"/>
      <c r="L944" s="152"/>
      <c r="M944" s="157"/>
      <c r="T944" s="158"/>
      <c r="AT944" s="153" t="s">
        <v>175</v>
      </c>
      <c r="AU944" s="153" t="s">
        <v>84</v>
      </c>
      <c r="AV944" s="13" t="s">
        <v>84</v>
      </c>
      <c r="AW944" s="13" t="s">
        <v>35</v>
      </c>
      <c r="AX944" s="13" t="s">
        <v>74</v>
      </c>
      <c r="AY944" s="153" t="s">
        <v>165</v>
      </c>
    </row>
    <row r="945" spans="2:65" s="14" customFormat="1" ht="11.25">
      <c r="B945" s="159"/>
      <c r="D945" s="146" t="s">
        <v>175</v>
      </c>
      <c r="E945" s="160" t="s">
        <v>19</v>
      </c>
      <c r="F945" s="161" t="s">
        <v>178</v>
      </c>
      <c r="H945" s="162">
        <v>48.34</v>
      </c>
      <c r="I945" s="163"/>
      <c r="L945" s="159"/>
      <c r="M945" s="164"/>
      <c r="T945" s="165"/>
      <c r="AT945" s="160" t="s">
        <v>175</v>
      </c>
      <c r="AU945" s="160" t="s">
        <v>84</v>
      </c>
      <c r="AV945" s="14" t="s">
        <v>172</v>
      </c>
      <c r="AW945" s="14" t="s">
        <v>35</v>
      </c>
      <c r="AX945" s="14" t="s">
        <v>82</v>
      </c>
      <c r="AY945" s="160" t="s">
        <v>165</v>
      </c>
    </row>
    <row r="946" spans="2:65" s="1" customFormat="1" ht="16.5" customHeight="1">
      <c r="B946" s="33"/>
      <c r="C946" s="166" t="s">
        <v>1294</v>
      </c>
      <c r="D946" s="166" t="s">
        <v>294</v>
      </c>
      <c r="E946" s="167" t="s">
        <v>1305</v>
      </c>
      <c r="F946" s="168" t="s">
        <v>1306</v>
      </c>
      <c r="G946" s="169" t="s">
        <v>281</v>
      </c>
      <c r="H946" s="170">
        <v>43.988999999999997</v>
      </c>
      <c r="I946" s="171"/>
      <c r="J946" s="172">
        <f>ROUND(I946*H946,2)</f>
        <v>0</v>
      </c>
      <c r="K946" s="168" t="s">
        <v>171</v>
      </c>
      <c r="L946" s="173"/>
      <c r="M946" s="174" t="s">
        <v>19</v>
      </c>
      <c r="N946" s="175" t="s">
        <v>45</v>
      </c>
      <c r="P946" s="137">
        <f>O946*H946</f>
        <v>0</v>
      </c>
      <c r="Q946" s="137">
        <v>1E-3</v>
      </c>
      <c r="R946" s="137">
        <f>Q946*H946</f>
        <v>4.3989E-2</v>
      </c>
      <c r="S946" s="137">
        <v>0</v>
      </c>
      <c r="T946" s="138">
        <f>S946*H946</f>
        <v>0</v>
      </c>
      <c r="AR946" s="139" t="s">
        <v>275</v>
      </c>
      <c r="AT946" s="139" t="s">
        <v>294</v>
      </c>
      <c r="AU946" s="139" t="s">
        <v>84</v>
      </c>
      <c r="AY946" s="18" t="s">
        <v>165</v>
      </c>
      <c r="BE946" s="140">
        <f>IF(N946="základní",J946,0)</f>
        <v>0</v>
      </c>
      <c r="BF946" s="140">
        <f>IF(N946="snížená",J946,0)</f>
        <v>0</v>
      </c>
      <c r="BG946" s="140">
        <f>IF(N946="zákl. přenesená",J946,0)</f>
        <v>0</v>
      </c>
      <c r="BH946" s="140">
        <f>IF(N946="sníž. přenesená",J946,0)</f>
        <v>0</v>
      </c>
      <c r="BI946" s="140">
        <f>IF(N946="nulová",J946,0)</f>
        <v>0</v>
      </c>
      <c r="BJ946" s="18" t="s">
        <v>82</v>
      </c>
      <c r="BK946" s="140">
        <f>ROUND(I946*H946,2)</f>
        <v>0</v>
      </c>
      <c r="BL946" s="18" t="s">
        <v>222</v>
      </c>
      <c r="BM946" s="139" t="s">
        <v>1297</v>
      </c>
    </row>
    <row r="947" spans="2:65" s="12" customFormat="1" ht="11.25">
      <c r="B947" s="145"/>
      <c r="D947" s="146" t="s">
        <v>175</v>
      </c>
      <c r="E947" s="147" t="s">
        <v>19</v>
      </c>
      <c r="F947" s="148" t="s">
        <v>1308</v>
      </c>
      <c r="H947" s="147" t="s">
        <v>19</v>
      </c>
      <c r="I947" s="149"/>
      <c r="L947" s="145"/>
      <c r="M947" s="150"/>
      <c r="T947" s="151"/>
      <c r="AT947" s="147" t="s">
        <v>175</v>
      </c>
      <c r="AU947" s="147" t="s">
        <v>84</v>
      </c>
      <c r="AV947" s="12" t="s">
        <v>82</v>
      </c>
      <c r="AW947" s="12" t="s">
        <v>35</v>
      </c>
      <c r="AX947" s="12" t="s">
        <v>74</v>
      </c>
      <c r="AY947" s="147" t="s">
        <v>165</v>
      </c>
    </row>
    <row r="948" spans="2:65" s="13" customFormat="1" ht="11.25">
      <c r="B948" s="152"/>
      <c r="D948" s="146" t="s">
        <v>175</v>
      </c>
      <c r="E948" s="153" t="s">
        <v>19</v>
      </c>
      <c r="F948" s="154" t="s">
        <v>1970</v>
      </c>
      <c r="H948" s="155">
        <v>43.988999999999997</v>
      </c>
      <c r="I948" s="156"/>
      <c r="L948" s="152"/>
      <c r="M948" s="157"/>
      <c r="T948" s="158"/>
      <c r="AT948" s="153" t="s">
        <v>175</v>
      </c>
      <c r="AU948" s="153" t="s">
        <v>84</v>
      </c>
      <c r="AV948" s="13" t="s">
        <v>84</v>
      </c>
      <c r="AW948" s="13" t="s">
        <v>35</v>
      </c>
      <c r="AX948" s="13" t="s">
        <v>74</v>
      </c>
      <c r="AY948" s="153" t="s">
        <v>165</v>
      </c>
    </row>
    <row r="949" spans="2:65" s="14" customFormat="1" ht="11.25">
      <c r="B949" s="159"/>
      <c r="D949" s="146" t="s">
        <v>175</v>
      </c>
      <c r="E949" s="160" t="s">
        <v>19</v>
      </c>
      <c r="F949" s="161" t="s">
        <v>178</v>
      </c>
      <c r="H949" s="162">
        <v>43.988999999999997</v>
      </c>
      <c r="I949" s="163"/>
      <c r="L949" s="159"/>
      <c r="M949" s="164"/>
      <c r="T949" s="165"/>
      <c r="AT949" s="160" t="s">
        <v>175</v>
      </c>
      <c r="AU949" s="160" t="s">
        <v>84</v>
      </c>
      <c r="AV949" s="14" t="s">
        <v>172</v>
      </c>
      <c r="AW949" s="14" t="s">
        <v>35</v>
      </c>
      <c r="AX949" s="14" t="s">
        <v>82</v>
      </c>
      <c r="AY949" s="160" t="s">
        <v>165</v>
      </c>
    </row>
    <row r="950" spans="2:65" s="1" customFormat="1" ht="16.5" customHeight="1">
      <c r="B950" s="33"/>
      <c r="C950" s="128" t="s">
        <v>738</v>
      </c>
      <c r="D950" s="128" t="s">
        <v>167</v>
      </c>
      <c r="E950" s="129" t="s">
        <v>1311</v>
      </c>
      <c r="F950" s="130" t="s">
        <v>1312</v>
      </c>
      <c r="G950" s="131" t="s">
        <v>170</v>
      </c>
      <c r="H950" s="132">
        <v>48.34</v>
      </c>
      <c r="I950" s="133"/>
      <c r="J950" s="134">
        <f>ROUND(I950*H950,2)</f>
        <v>0</v>
      </c>
      <c r="K950" s="130" t="s">
        <v>171</v>
      </c>
      <c r="L950" s="33"/>
      <c r="M950" s="135" t="s">
        <v>19</v>
      </c>
      <c r="N950" s="136" t="s">
        <v>45</v>
      </c>
      <c r="P950" s="137">
        <f>O950*H950</f>
        <v>0</v>
      </c>
      <c r="Q950" s="137">
        <v>0</v>
      </c>
      <c r="R950" s="137">
        <f>Q950*H950</f>
        <v>0</v>
      </c>
      <c r="S950" s="137">
        <v>0</v>
      </c>
      <c r="T950" s="138">
        <f>S950*H950</f>
        <v>0</v>
      </c>
      <c r="AR950" s="139" t="s">
        <v>222</v>
      </c>
      <c r="AT950" s="139" t="s">
        <v>167</v>
      </c>
      <c r="AU950" s="139" t="s">
        <v>84</v>
      </c>
      <c r="AY950" s="18" t="s">
        <v>165</v>
      </c>
      <c r="BE950" s="140">
        <f>IF(N950="základní",J950,0)</f>
        <v>0</v>
      </c>
      <c r="BF950" s="140">
        <f>IF(N950="snížená",J950,0)</f>
        <v>0</v>
      </c>
      <c r="BG950" s="140">
        <f>IF(N950="zákl. přenesená",J950,0)</f>
        <v>0</v>
      </c>
      <c r="BH950" s="140">
        <f>IF(N950="sníž. přenesená",J950,0)</f>
        <v>0</v>
      </c>
      <c r="BI950" s="140">
        <f>IF(N950="nulová",J950,0)</f>
        <v>0</v>
      </c>
      <c r="BJ950" s="18" t="s">
        <v>82</v>
      </c>
      <c r="BK950" s="140">
        <f>ROUND(I950*H950,2)</f>
        <v>0</v>
      </c>
      <c r="BL950" s="18" t="s">
        <v>222</v>
      </c>
      <c r="BM950" s="139" t="s">
        <v>1307</v>
      </c>
    </row>
    <row r="951" spans="2:65" s="1" customFormat="1" ht="11.25">
      <c r="B951" s="33"/>
      <c r="D951" s="141" t="s">
        <v>173</v>
      </c>
      <c r="F951" s="142" t="s">
        <v>1314</v>
      </c>
      <c r="I951" s="143"/>
      <c r="L951" s="33"/>
      <c r="M951" s="144"/>
      <c r="T951" s="54"/>
      <c r="AT951" s="18" t="s">
        <v>173</v>
      </c>
      <c r="AU951" s="18" t="s">
        <v>84</v>
      </c>
    </row>
    <row r="952" spans="2:65" s="1" customFormat="1" ht="16.5" customHeight="1">
      <c r="B952" s="33"/>
      <c r="C952" s="128" t="s">
        <v>1310</v>
      </c>
      <c r="D952" s="128" t="s">
        <v>167</v>
      </c>
      <c r="E952" s="129" t="s">
        <v>1316</v>
      </c>
      <c r="F952" s="130" t="s">
        <v>1317</v>
      </c>
      <c r="G952" s="131" t="s">
        <v>170</v>
      </c>
      <c r="H952" s="132">
        <v>48.34</v>
      </c>
      <c r="I952" s="133"/>
      <c r="J952" s="134">
        <f>ROUND(I952*H952,2)</f>
        <v>0</v>
      </c>
      <c r="K952" s="130" t="s">
        <v>171</v>
      </c>
      <c r="L952" s="33"/>
      <c r="M952" s="135" t="s">
        <v>19</v>
      </c>
      <c r="N952" s="136" t="s">
        <v>45</v>
      </c>
      <c r="P952" s="137">
        <f>O952*H952</f>
        <v>0</v>
      </c>
      <c r="Q952" s="137">
        <v>0</v>
      </c>
      <c r="R952" s="137">
        <f>Q952*H952</f>
        <v>0</v>
      </c>
      <c r="S952" s="137">
        <v>0</v>
      </c>
      <c r="T952" s="138">
        <f>S952*H952</f>
        <v>0</v>
      </c>
      <c r="AR952" s="139" t="s">
        <v>222</v>
      </c>
      <c r="AT952" s="139" t="s">
        <v>167</v>
      </c>
      <c r="AU952" s="139" t="s">
        <v>84</v>
      </c>
      <c r="AY952" s="18" t="s">
        <v>165</v>
      </c>
      <c r="BE952" s="140">
        <f>IF(N952="základní",J952,0)</f>
        <v>0</v>
      </c>
      <c r="BF952" s="140">
        <f>IF(N952="snížená",J952,0)</f>
        <v>0</v>
      </c>
      <c r="BG952" s="140">
        <f>IF(N952="zákl. přenesená",J952,0)</f>
        <v>0</v>
      </c>
      <c r="BH952" s="140">
        <f>IF(N952="sníž. přenesená",J952,0)</f>
        <v>0</v>
      </c>
      <c r="BI952" s="140">
        <f>IF(N952="nulová",J952,0)</f>
        <v>0</v>
      </c>
      <c r="BJ952" s="18" t="s">
        <v>82</v>
      </c>
      <c r="BK952" s="140">
        <f>ROUND(I952*H952,2)</f>
        <v>0</v>
      </c>
      <c r="BL952" s="18" t="s">
        <v>222</v>
      </c>
      <c r="BM952" s="139" t="s">
        <v>1313</v>
      </c>
    </row>
    <row r="953" spans="2:65" s="1" customFormat="1" ht="11.25">
      <c r="B953" s="33"/>
      <c r="D953" s="141" t="s">
        <v>173</v>
      </c>
      <c r="F953" s="142" t="s">
        <v>1319</v>
      </c>
      <c r="I953" s="143"/>
      <c r="L953" s="33"/>
      <c r="M953" s="144"/>
      <c r="T953" s="54"/>
      <c r="AT953" s="18" t="s">
        <v>173</v>
      </c>
      <c r="AU953" s="18" t="s">
        <v>84</v>
      </c>
    </row>
    <row r="954" spans="2:65" s="1" customFormat="1" ht="21.75" customHeight="1">
      <c r="B954" s="33"/>
      <c r="C954" s="128" t="s">
        <v>1315</v>
      </c>
      <c r="D954" s="128" t="s">
        <v>167</v>
      </c>
      <c r="E954" s="129" t="s">
        <v>1321</v>
      </c>
      <c r="F954" s="130" t="s">
        <v>1322</v>
      </c>
      <c r="G954" s="131" t="s">
        <v>170</v>
      </c>
      <c r="H954" s="132">
        <v>48.34</v>
      </c>
      <c r="I954" s="133"/>
      <c r="J954" s="134">
        <f>ROUND(I954*H954,2)</f>
        <v>0</v>
      </c>
      <c r="K954" s="130" t="s">
        <v>171</v>
      </c>
      <c r="L954" s="33"/>
      <c r="M954" s="135" t="s">
        <v>19</v>
      </c>
      <c r="N954" s="136" t="s">
        <v>45</v>
      </c>
      <c r="P954" s="137">
        <f>O954*H954</f>
        <v>0</v>
      </c>
      <c r="Q954" s="137">
        <v>0</v>
      </c>
      <c r="R954" s="137">
        <f>Q954*H954</f>
        <v>0</v>
      </c>
      <c r="S954" s="137">
        <v>0</v>
      </c>
      <c r="T954" s="138">
        <f>S954*H954</f>
        <v>0</v>
      </c>
      <c r="AR954" s="139" t="s">
        <v>222</v>
      </c>
      <c r="AT954" s="139" t="s">
        <v>167</v>
      </c>
      <c r="AU954" s="139" t="s">
        <v>84</v>
      </c>
      <c r="AY954" s="18" t="s">
        <v>165</v>
      </c>
      <c r="BE954" s="140">
        <f>IF(N954="základní",J954,0)</f>
        <v>0</v>
      </c>
      <c r="BF954" s="140">
        <f>IF(N954="snížená",J954,0)</f>
        <v>0</v>
      </c>
      <c r="BG954" s="140">
        <f>IF(N954="zákl. přenesená",J954,0)</f>
        <v>0</v>
      </c>
      <c r="BH954" s="140">
        <f>IF(N954="sníž. přenesená",J954,0)</f>
        <v>0</v>
      </c>
      <c r="BI954" s="140">
        <f>IF(N954="nulová",J954,0)</f>
        <v>0</v>
      </c>
      <c r="BJ954" s="18" t="s">
        <v>82</v>
      </c>
      <c r="BK954" s="140">
        <f>ROUND(I954*H954,2)</f>
        <v>0</v>
      </c>
      <c r="BL954" s="18" t="s">
        <v>222</v>
      </c>
      <c r="BM954" s="139" t="s">
        <v>1318</v>
      </c>
    </row>
    <row r="955" spans="2:65" s="1" customFormat="1" ht="11.25">
      <c r="B955" s="33"/>
      <c r="D955" s="141" t="s">
        <v>173</v>
      </c>
      <c r="F955" s="142" t="s">
        <v>1324</v>
      </c>
      <c r="I955" s="143"/>
      <c r="L955" s="33"/>
      <c r="M955" s="144"/>
      <c r="T955" s="54"/>
      <c r="AT955" s="18" t="s">
        <v>173</v>
      </c>
      <c r="AU955" s="18" t="s">
        <v>84</v>
      </c>
    </row>
    <row r="956" spans="2:65" s="1" customFormat="1" ht="24.2" customHeight="1">
      <c r="B956" s="33"/>
      <c r="C956" s="128" t="s">
        <v>1320</v>
      </c>
      <c r="D956" s="128" t="s">
        <v>167</v>
      </c>
      <c r="E956" s="129" t="s">
        <v>1325</v>
      </c>
      <c r="F956" s="130" t="s">
        <v>1326</v>
      </c>
      <c r="G956" s="131" t="s">
        <v>170</v>
      </c>
      <c r="H956" s="132">
        <v>14.502000000000001</v>
      </c>
      <c r="I956" s="133"/>
      <c r="J956" s="134">
        <f>ROUND(I956*H956,2)</f>
        <v>0</v>
      </c>
      <c r="K956" s="130" t="s">
        <v>171</v>
      </c>
      <c r="L956" s="33"/>
      <c r="M956" s="135" t="s">
        <v>19</v>
      </c>
      <c r="N956" s="136" t="s">
        <v>45</v>
      </c>
      <c r="P956" s="137">
        <f>O956*H956</f>
        <v>0</v>
      </c>
      <c r="Q956" s="137">
        <v>0</v>
      </c>
      <c r="R956" s="137">
        <f>Q956*H956</f>
        <v>0</v>
      </c>
      <c r="S956" s="137">
        <v>0</v>
      </c>
      <c r="T956" s="138">
        <f>S956*H956</f>
        <v>0</v>
      </c>
      <c r="AR956" s="139" t="s">
        <v>222</v>
      </c>
      <c r="AT956" s="139" t="s">
        <v>167</v>
      </c>
      <c r="AU956" s="139" t="s">
        <v>84</v>
      </c>
      <c r="AY956" s="18" t="s">
        <v>165</v>
      </c>
      <c r="BE956" s="140">
        <f>IF(N956="základní",J956,0)</f>
        <v>0</v>
      </c>
      <c r="BF956" s="140">
        <f>IF(N956="snížená",J956,0)</f>
        <v>0</v>
      </c>
      <c r="BG956" s="140">
        <f>IF(N956="zákl. přenesená",J956,0)</f>
        <v>0</v>
      </c>
      <c r="BH956" s="140">
        <f>IF(N956="sníž. přenesená",J956,0)</f>
        <v>0</v>
      </c>
      <c r="BI956" s="140">
        <f>IF(N956="nulová",J956,0)</f>
        <v>0</v>
      </c>
      <c r="BJ956" s="18" t="s">
        <v>82</v>
      </c>
      <c r="BK956" s="140">
        <f>ROUND(I956*H956,2)</f>
        <v>0</v>
      </c>
      <c r="BL956" s="18" t="s">
        <v>222</v>
      </c>
      <c r="BM956" s="139" t="s">
        <v>1323</v>
      </c>
    </row>
    <row r="957" spans="2:65" s="1" customFormat="1" ht="11.25">
      <c r="B957" s="33"/>
      <c r="D957" s="141" t="s">
        <v>173</v>
      </c>
      <c r="F957" s="142" t="s">
        <v>1328</v>
      </c>
      <c r="I957" s="143"/>
      <c r="L957" s="33"/>
      <c r="M957" s="144"/>
      <c r="T957" s="54"/>
      <c r="AT957" s="18" t="s">
        <v>173</v>
      </c>
      <c r="AU957" s="18" t="s">
        <v>84</v>
      </c>
    </row>
    <row r="958" spans="2:65" s="12" customFormat="1" ht="11.25">
      <c r="B958" s="145"/>
      <c r="D958" s="146" t="s">
        <v>175</v>
      </c>
      <c r="E958" s="147" t="s">
        <v>19</v>
      </c>
      <c r="F958" s="148" t="s">
        <v>1329</v>
      </c>
      <c r="H958" s="147" t="s">
        <v>19</v>
      </c>
      <c r="I958" s="149"/>
      <c r="L958" s="145"/>
      <c r="M958" s="150"/>
      <c r="T958" s="151"/>
      <c r="AT958" s="147" t="s">
        <v>175</v>
      </c>
      <c r="AU958" s="147" t="s">
        <v>84</v>
      </c>
      <c r="AV958" s="12" t="s">
        <v>82</v>
      </c>
      <c r="AW958" s="12" t="s">
        <v>35</v>
      </c>
      <c r="AX958" s="12" t="s">
        <v>74</v>
      </c>
      <c r="AY958" s="147" t="s">
        <v>165</v>
      </c>
    </row>
    <row r="959" spans="2:65" s="12" customFormat="1" ht="11.25">
      <c r="B959" s="145"/>
      <c r="D959" s="146" t="s">
        <v>175</v>
      </c>
      <c r="E959" s="147" t="s">
        <v>19</v>
      </c>
      <c r="F959" s="148" t="s">
        <v>1330</v>
      </c>
      <c r="H959" s="147" t="s">
        <v>19</v>
      </c>
      <c r="I959" s="149"/>
      <c r="L959" s="145"/>
      <c r="M959" s="150"/>
      <c r="T959" s="151"/>
      <c r="AT959" s="147" t="s">
        <v>175</v>
      </c>
      <c r="AU959" s="147" t="s">
        <v>84</v>
      </c>
      <c r="AV959" s="12" t="s">
        <v>82</v>
      </c>
      <c r="AW959" s="12" t="s">
        <v>35</v>
      </c>
      <c r="AX959" s="12" t="s">
        <v>74</v>
      </c>
      <c r="AY959" s="147" t="s">
        <v>165</v>
      </c>
    </row>
    <row r="960" spans="2:65" s="13" customFormat="1" ht="11.25">
      <c r="B960" s="152"/>
      <c r="D960" s="146" t="s">
        <v>175</v>
      </c>
      <c r="E960" s="153" t="s">
        <v>19</v>
      </c>
      <c r="F960" s="154" t="s">
        <v>1971</v>
      </c>
      <c r="H960" s="155">
        <v>14.502000000000001</v>
      </c>
      <c r="I960" s="156"/>
      <c r="L960" s="152"/>
      <c r="M960" s="157"/>
      <c r="T960" s="158"/>
      <c r="AT960" s="153" t="s">
        <v>175</v>
      </c>
      <c r="AU960" s="153" t="s">
        <v>84</v>
      </c>
      <c r="AV960" s="13" t="s">
        <v>84</v>
      </c>
      <c r="AW960" s="13" t="s">
        <v>35</v>
      </c>
      <c r="AX960" s="13" t="s">
        <v>74</v>
      </c>
      <c r="AY960" s="153" t="s">
        <v>165</v>
      </c>
    </row>
    <row r="961" spans="2:65" s="14" customFormat="1" ht="11.25">
      <c r="B961" s="159"/>
      <c r="D961" s="146" t="s">
        <v>175</v>
      </c>
      <c r="E961" s="160" t="s">
        <v>19</v>
      </c>
      <c r="F961" s="161" t="s">
        <v>178</v>
      </c>
      <c r="H961" s="162">
        <v>14.502000000000001</v>
      </c>
      <c r="I961" s="163"/>
      <c r="L961" s="159"/>
      <c r="M961" s="164"/>
      <c r="T961" s="165"/>
      <c r="AT961" s="160" t="s">
        <v>175</v>
      </c>
      <c r="AU961" s="160" t="s">
        <v>84</v>
      </c>
      <c r="AV961" s="14" t="s">
        <v>172</v>
      </c>
      <c r="AW961" s="14" t="s">
        <v>35</v>
      </c>
      <c r="AX961" s="14" t="s">
        <v>82</v>
      </c>
      <c r="AY961" s="160" t="s">
        <v>165</v>
      </c>
    </row>
    <row r="962" spans="2:65" s="1" customFormat="1" ht="16.5" customHeight="1">
      <c r="B962" s="33"/>
      <c r="C962" s="166" t="s">
        <v>742</v>
      </c>
      <c r="D962" s="166" t="s">
        <v>294</v>
      </c>
      <c r="E962" s="167" t="s">
        <v>1333</v>
      </c>
      <c r="F962" s="168" t="s">
        <v>1334</v>
      </c>
      <c r="G962" s="169" t="s">
        <v>281</v>
      </c>
      <c r="H962" s="170">
        <v>55.832999999999998</v>
      </c>
      <c r="I962" s="171"/>
      <c r="J962" s="172">
        <f>ROUND(I962*H962,2)</f>
        <v>0</v>
      </c>
      <c r="K962" s="168" t="s">
        <v>19</v>
      </c>
      <c r="L962" s="173"/>
      <c r="M962" s="174" t="s">
        <v>19</v>
      </c>
      <c r="N962" s="175" t="s">
        <v>45</v>
      </c>
      <c r="P962" s="137">
        <f>O962*H962</f>
        <v>0</v>
      </c>
      <c r="Q962" s="137">
        <v>1E-3</v>
      </c>
      <c r="R962" s="137">
        <f>Q962*H962</f>
        <v>5.5833000000000001E-2</v>
      </c>
      <c r="S962" s="137">
        <v>0</v>
      </c>
      <c r="T962" s="138">
        <f>S962*H962</f>
        <v>0</v>
      </c>
      <c r="AR962" s="139" t="s">
        <v>275</v>
      </c>
      <c r="AT962" s="139" t="s">
        <v>294</v>
      </c>
      <c r="AU962" s="139" t="s">
        <v>84</v>
      </c>
      <c r="AY962" s="18" t="s">
        <v>165</v>
      </c>
      <c r="BE962" s="140">
        <f>IF(N962="základní",J962,0)</f>
        <v>0</v>
      </c>
      <c r="BF962" s="140">
        <f>IF(N962="snížená",J962,0)</f>
        <v>0</v>
      </c>
      <c r="BG962" s="140">
        <f>IF(N962="zákl. přenesená",J962,0)</f>
        <v>0</v>
      </c>
      <c r="BH962" s="140">
        <f>IF(N962="sníž. přenesená",J962,0)</f>
        <v>0</v>
      </c>
      <c r="BI962" s="140">
        <f>IF(N962="nulová",J962,0)</f>
        <v>0</v>
      </c>
      <c r="BJ962" s="18" t="s">
        <v>82</v>
      </c>
      <c r="BK962" s="140">
        <f>ROUND(I962*H962,2)</f>
        <v>0</v>
      </c>
      <c r="BL962" s="18" t="s">
        <v>222</v>
      </c>
      <c r="BM962" s="139" t="s">
        <v>1327</v>
      </c>
    </row>
    <row r="963" spans="2:65" s="12" customFormat="1" ht="11.25">
      <c r="B963" s="145"/>
      <c r="D963" s="146" t="s">
        <v>175</v>
      </c>
      <c r="E963" s="147" t="s">
        <v>19</v>
      </c>
      <c r="F963" s="148" t="s">
        <v>1299</v>
      </c>
      <c r="H963" s="147" t="s">
        <v>19</v>
      </c>
      <c r="I963" s="149"/>
      <c r="L963" s="145"/>
      <c r="M963" s="150"/>
      <c r="T963" s="151"/>
      <c r="AT963" s="147" t="s">
        <v>175</v>
      </c>
      <c r="AU963" s="147" t="s">
        <v>84</v>
      </c>
      <c r="AV963" s="12" t="s">
        <v>82</v>
      </c>
      <c r="AW963" s="12" t="s">
        <v>35</v>
      </c>
      <c r="AX963" s="12" t="s">
        <v>74</v>
      </c>
      <c r="AY963" s="147" t="s">
        <v>165</v>
      </c>
    </row>
    <row r="964" spans="2:65" s="12" customFormat="1" ht="11.25">
      <c r="B964" s="145"/>
      <c r="D964" s="146" t="s">
        <v>175</v>
      </c>
      <c r="E964" s="147" t="s">
        <v>19</v>
      </c>
      <c r="F964" s="148" t="s">
        <v>1300</v>
      </c>
      <c r="H964" s="147" t="s">
        <v>19</v>
      </c>
      <c r="I964" s="149"/>
      <c r="L964" s="145"/>
      <c r="M964" s="150"/>
      <c r="T964" s="151"/>
      <c r="AT964" s="147" t="s">
        <v>175</v>
      </c>
      <c r="AU964" s="147" t="s">
        <v>84</v>
      </c>
      <c r="AV964" s="12" t="s">
        <v>82</v>
      </c>
      <c r="AW964" s="12" t="s">
        <v>35</v>
      </c>
      <c r="AX964" s="12" t="s">
        <v>74</v>
      </c>
      <c r="AY964" s="147" t="s">
        <v>165</v>
      </c>
    </row>
    <row r="965" spans="2:65" s="12" customFormat="1" ht="11.25">
      <c r="B965" s="145"/>
      <c r="D965" s="146" t="s">
        <v>175</v>
      </c>
      <c r="E965" s="147" t="s">
        <v>19</v>
      </c>
      <c r="F965" s="148" t="s">
        <v>1301</v>
      </c>
      <c r="H965" s="147" t="s">
        <v>19</v>
      </c>
      <c r="I965" s="149"/>
      <c r="L965" s="145"/>
      <c r="M965" s="150"/>
      <c r="T965" s="151"/>
      <c r="AT965" s="147" t="s">
        <v>175</v>
      </c>
      <c r="AU965" s="147" t="s">
        <v>84</v>
      </c>
      <c r="AV965" s="12" t="s">
        <v>82</v>
      </c>
      <c r="AW965" s="12" t="s">
        <v>35</v>
      </c>
      <c r="AX965" s="12" t="s">
        <v>74</v>
      </c>
      <c r="AY965" s="147" t="s">
        <v>165</v>
      </c>
    </row>
    <row r="966" spans="2:65" s="12" customFormat="1" ht="11.25">
      <c r="B966" s="145"/>
      <c r="D966" s="146" t="s">
        <v>175</v>
      </c>
      <c r="E966" s="147" t="s">
        <v>19</v>
      </c>
      <c r="F966" s="148" t="s">
        <v>1302</v>
      </c>
      <c r="H966" s="147" t="s">
        <v>19</v>
      </c>
      <c r="I966" s="149"/>
      <c r="L966" s="145"/>
      <c r="M966" s="150"/>
      <c r="T966" s="151"/>
      <c r="AT966" s="147" t="s">
        <v>175</v>
      </c>
      <c r="AU966" s="147" t="s">
        <v>84</v>
      </c>
      <c r="AV966" s="12" t="s">
        <v>82</v>
      </c>
      <c r="AW966" s="12" t="s">
        <v>35</v>
      </c>
      <c r="AX966" s="12" t="s">
        <v>74</v>
      </c>
      <c r="AY966" s="147" t="s">
        <v>165</v>
      </c>
    </row>
    <row r="967" spans="2:65" s="12" customFormat="1" ht="11.25">
      <c r="B967" s="145"/>
      <c r="D967" s="146" t="s">
        <v>175</v>
      </c>
      <c r="E967" s="147" t="s">
        <v>19</v>
      </c>
      <c r="F967" s="148" t="s">
        <v>1303</v>
      </c>
      <c r="H967" s="147" t="s">
        <v>19</v>
      </c>
      <c r="I967" s="149"/>
      <c r="L967" s="145"/>
      <c r="M967" s="150"/>
      <c r="T967" s="151"/>
      <c r="AT967" s="147" t="s">
        <v>175</v>
      </c>
      <c r="AU967" s="147" t="s">
        <v>84</v>
      </c>
      <c r="AV967" s="12" t="s">
        <v>82</v>
      </c>
      <c r="AW967" s="12" t="s">
        <v>35</v>
      </c>
      <c r="AX967" s="12" t="s">
        <v>74</v>
      </c>
      <c r="AY967" s="147" t="s">
        <v>165</v>
      </c>
    </row>
    <row r="968" spans="2:65" s="12" customFormat="1" ht="11.25">
      <c r="B968" s="145"/>
      <c r="D968" s="146" t="s">
        <v>175</v>
      </c>
      <c r="E968" s="147" t="s">
        <v>19</v>
      </c>
      <c r="F968" s="148" t="s">
        <v>1336</v>
      </c>
      <c r="H968" s="147" t="s">
        <v>19</v>
      </c>
      <c r="I968" s="149"/>
      <c r="L968" s="145"/>
      <c r="M968" s="150"/>
      <c r="T968" s="151"/>
      <c r="AT968" s="147" t="s">
        <v>175</v>
      </c>
      <c r="AU968" s="147" t="s">
        <v>84</v>
      </c>
      <c r="AV968" s="12" t="s">
        <v>82</v>
      </c>
      <c r="AW968" s="12" t="s">
        <v>35</v>
      </c>
      <c r="AX968" s="12" t="s">
        <v>74</v>
      </c>
      <c r="AY968" s="147" t="s">
        <v>165</v>
      </c>
    </row>
    <row r="969" spans="2:65" s="13" customFormat="1" ht="11.25">
      <c r="B969" s="152"/>
      <c r="D969" s="146" t="s">
        <v>175</v>
      </c>
      <c r="E969" s="153" t="s">
        <v>19</v>
      </c>
      <c r="F969" s="154" t="s">
        <v>1972</v>
      </c>
      <c r="H969" s="155">
        <v>55.832999999999998</v>
      </c>
      <c r="I969" s="156"/>
      <c r="L969" s="152"/>
      <c r="M969" s="157"/>
      <c r="T969" s="158"/>
      <c r="AT969" s="153" t="s">
        <v>175</v>
      </c>
      <c r="AU969" s="153" t="s">
        <v>84</v>
      </c>
      <c r="AV969" s="13" t="s">
        <v>84</v>
      </c>
      <c r="AW969" s="13" t="s">
        <v>35</v>
      </c>
      <c r="AX969" s="13" t="s">
        <v>74</v>
      </c>
      <c r="AY969" s="153" t="s">
        <v>165</v>
      </c>
    </row>
    <row r="970" spans="2:65" s="14" customFormat="1" ht="11.25">
      <c r="B970" s="159"/>
      <c r="D970" s="146" t="s">
        <v>175</v>
      </c>
      <c r="E970" s="160" t="s">
        <v>19</v>
      </c>
      <c r="F970" s="161" t="s">
        <v>178</v>
      </c>
      <c r="H970" s="162">
        <v>55.832999999999998</v>
      </c>
      <c r="I970" s="163"/>
      <c r="L970" s="159"/>
      <c r="M970" s="164"/>
      <c r="T970" s="165"/>
      <c r="AT970" s="160" t="s">
        <v>175</v>
      </c>
      <c r="AU970" s="160" t="s">
        <v>84</v>
      </c>
      <c r="AV970" s="14" t="s">
        <v>172</v>
      </c>
      <c r="AW970" s="14" t="s">
        <v>35</v>
      </c>
      <c r="AX970" s="14" t="s">
        <v>82</v>
      </c>
      <c r="AY970" s="160" t="s">
        <v>165</v>
      </c>
    </row>
    <row r="971" spans="2:65" s="1" customFormat="1" ht="24.2" customHeight="1">
      <c r="B971" s="33"/>
      <c r="C971" s="128" t="s">
        <v>1332</v>
      </c>
      <c r="D971" s="128" t="s">
        <v>167</v>
      </c>
      <c r="E971" s="129" t="s">
        <v>1338</v>
      </c>
      <c r="F971" s="130" t="s">
        <v>1339</v>
      </c>
      <c r="G971" s="131" t="s">
        <v>221</v>
      </c>
      <c r="H971" s="132">
        <v>1.601</v>
      </c>
      <c r="I971" s="133"/>
      <c r="J971" s="134">
        <f>ROUND(I971*H971,2)</f>
        <v>0</v>
      </c>
      <c r="K971" s="130" t="s">
        <v>171</v>
      </c>
      <c r="L971" s="33"/>
      <c r="M971" s="135" t="s">
        <v>19</v>
      </c>
      <c r="N971" s="136" t="s">
        <v>45</v>
      </c>
      <c r="P971" s="137">
        <f>O971*H971</f>
        <v>0</v>
      </c>
      <c r="Q971" s="137">
        <v>0</v>
      </c>
      <c r="R971" s="137">
        <f>Q971*H971</f>
        <v>0</v>
      </c>
      <c r="S971" s="137">
        <v>0</v>
      </c>
      <c r="T971" s="138">
        <f>S971*H971</f>
        <v>0</v>
      </c>
      <c r="AR971" s="139" t="s">
        <v>222</v>
      </c>
      <c r="AT971" s="139" t="s">
        <v>167</v>
      </c>
      <c r="AU971" s="139" t="s">
        <v>84</v>
      </c>
      <c r="AY971" s="18" t="s">
        <v>165</v>
      </c>
      <c r="BE971" s="140">
        <f>IF(N971="základní",J971,0)</f>
        <v>0</v>
      </c>
      <c r="BF971" s="140">
        <f>IF(N971="snížená",J971,0)</f>
        <v>0</v>
      </c>
      <c r="BG971" s="140">
        <f>IF(N971="zákl. přenesená",J971,0)</f>
        <v>0</v>
      </c>
      <c r="BH971" s="140">
        <f>IF(N971="sníž. přenesená",J971,0)</f>
        <v>0</v>
      </c>
      <c r="BI971" s="140">
        <f>IF(N971="nulová",J971,0)</f>
        <v>0</v>
      </c>
      <c r="BJ971" s="18" t="s">
        <v>82</v>
      </c>
      <c r="BK971" s="140">
        <f>ROUND(I971*H971,2)</f>
        <v>0</v>
      </c>
      <c r="BL971" s="18" t="s">
        <v>222</v>
      </c>
      <c r="BM971" s="139" t="s">
        <v>1973</v>
      </c>
    </row>
    <row r="972" spans="2:65" s="1" customFormat="1" ht="11.25">
      <c r="B972" s="33"/>
      <c r="D972" s="141" t="s">
        <v>173</v>
      </c>
      <c r="F972" s="142" t="s">
        <v>1341</v>
      </c>
      <c r="I972" s="143"/>
      <c r="L972" s="33"/>
      <c r="M972" s="183"/>
      <c r="N972" s="184"/>
      <c r="O972" s="184"/>
      <c r="P972" s="184"/>
      <c r="Q972" s="184"/>
      <c r="R972" s="184"/>
      <c r="S972" s="184"/>
      <c r="T972" s="185"/>
      <c r="AT972" s="18" t="s">
        <v>173</v>
      </c>
      <c r="AU972" s="18" t="s">
        <v>84</v>
      </c>
    </row>
    <row r="973" spans="2:65" s="1" customFormat="1" ht="6.95" customHeight="1">
      <c r="B973" s="42"/>
      <c r="C973" s="43"/>
      <c r="D973" s="43"/>
      <c r="E973" s="43"/>
      <c r="F973" s="43"/>
      <c r="G973" s="43"/>
      <c r="H973" s="43"/>
      <c r="I973" s="43"/>
      <c r="J973" s="43"/>
      <c r="K973" s="43"/>
      <c r="L973" s="33"/>
    </row>
  </sheetData>
  <sheetProtection algorithmName="SHA-512" hashValue="YlU2ZOgZly/Ew68AVo/sOkq6aTyhMhonBBPmBwz7wjA3u7gFxHDcFloQCNR0X+0MbrGRsvo/XQGhJFF/gw+j3Q==" saltValue="aj5bIlMrxTVgt9fMm6WwSIzniivnCcTUG2sJrwv1TxurwOxDewYfILoKhO1g4WzCvENnATWXtzWmX7AGSrVIOQ==" spinCount="100000" sheet="1" objects="1" scenarios="1" formatColumns="0" formatRows="0" autoFilter="0"/>
  <autoFilter ref="C107:K972" xr:uid="{00000000-0009-0000-0000-000007000000}"/>
  <mergeCells count="9">
    <mergeCell ref="E50:H50"/>
    <mergeCell ref="E98:H98"/>
    <mergeCell ref="E100:H100"/>
    <mergeCell ref="L2:V2"/>
    <mergeCell ref="E7:H7"/>
    <mergeCell ref="E9:H9"/>
    <mergeCell ref="E18:H18"/>
    <mergeCell ref="E27:H27"/>
    <mergeCell ref="E48:H48"/>
  </mergeCells>
  <hyperlinks>
    <hyperlink ref="F112" r:id="rId1" xr:uid="{00000000-0004-0000-0700-000000000000}"/>
    <hyperlink ref="F117" r:id="rId2" xr:uid="{00000000-0004-0000-0700-000001000000}"/>
    <hyperlink ref="F122" r:id="rId3" xr:uid="{00000000-0004-0000-0700-000002000000}"/>
    <hyperlink ref="F127" r:id="rId4" xr:uid="{00000000-0004-0000-0700-000003000000}"/>
    <hyperlink ref="F129" r:id="rId5" xr:uid="{00000000-0004-0000-0700-000004000000}"/>
    <hyperlink ref="F131" r:id="rId6" xr:uid="{00000000-0004-0000-0700-000005000000}"/>
    <hyperlink ref="F136" r:id="rId7" xr:uid="{00000000-0004-0000-0700-000006000000}"/>
    <hyperlink ref="F139" r:id="rId8" xr:uid="{00000000-0004-0000-0700-000007000000}"/>
    <hyperlink ref="F145" r:id="rId9" xr:uid="{00000000-0004-0000-0700-000008000000}"/>
    <hyperlink ref="F150" r:id="rId10" xr:uid="{00000000-0004-0000-0700-000009000000}"/>
    <hyperlink ref="F155" r:id="rId11" xr:uid="{00000000-0004-0000-0700-00000A000000}"/>
    <hyperlink ref="F157" r:id="rId12" xr:uid="{00000000-0004-0000-0700-00000B000000}"/>
    <hyperlink ref="F159" r:id="rId13" xr:uid="{00000000-0004-0000-0700-00000C000000}"/>
    <hyperlink ref="F168" r:id="rId14" xr:uid="{00000000-0004-0000-0700-00000D000000}"/>
    <hyperlink ref="F176" r:id="rId15" xr:uid="{00000000-0004-0000-0700-00000E000000}"/>
    <hyperlink ref="F181" r:id="rId16" xr:uid="{00000000-0004-0000-0700-00000F000000}"/>
    <hyperlink ref="F183" r:id="rId17" xr:uid="{00000000-0004-0000-0700-000010000000}"/>
    <hyperlink ref="F190" r:id="rId18" xr:uid="{00000000-0004-0000-0700-000011000000}"/>
    <hyperlink ref="F192" r:id="rId19" xr:uid="{00000000-0004-0000-0700-000012000000}"/>
    <hyperlink ref="F194" r:id="rId20" xr:uid="{00000000-0004-0000-0700-000013000000}"/>
    <hyperlink ref="F199" r:id="rId21" xr:uid="{00000000-0004-0000-0700-000014000000}"/>
    <hyperlink ref="F202" r:id="rId22" xr:uid="{00000000-0004-0000-0700-000015000000}"/>
    <hyperlink ref="F207" r:id="rId23" xr:uid="{00000000-0004-0000-0700-000016000000}"/>
    <hyperlink ref="F216" r:id="rId24" xr:uid="{00000000-0004-0000-0700-000017000000}"/>
    <hyperlink ref="F225" r:id="rId25" xr:uid="{00000000-0004-0000-0700-000018000000}"/>
    <hyperlink ref="F237" r:id="rId26" xr:uid="{00000000-0004-0000-0700-000019000000}"/>
    <hyperlink ref="F239" r:id="rId27" xr:uid="{00000000-0004-0000-0700-00001A000000}"/>
    <hyperlink ref="F244" r:id="rId28" xr:uid="{00000000-0004-0000-0700-00001B000000}"/>
    <hyperlink ref="F251" r:id="rId29" xr:uid="{00000000-0004-0000-0700-00001C000000}"/>
    <hyperlink ref="F259" r:id="rId30" xr:uid="{00000000-0004-0000-0700-00001D000000}"/>
    <hyperlink ref="F261" r:id="rId31" xr:uid="{00000000-0004-0000-0700-00001E000000}"/>
    <hyperlink ref="F266" r:id="rId32" xr:uid="{00000000-0004-0000-0700-00001F000000}"/>
    <hyperlink ref="F271" r:id="rId33" xr:uid="{00000000-0004-0000-0700-000020000000}"/>
    <hyperlink ref="F273" r:id="rId34" xr:uid="{00000000-0004-0000-0700-000021000000}"/>
    <hyperlink ref="F275" r:id="rId35" xr:uid="{00000000-0004-0000-0700-000022000000}"/>
    <hyperlink ref="F280" r:id="rId36" xr:uid="{00000000-0004-0000-0700-000023000000}"/>
    <hyperlink ref="F282" r:id="rId37" xr:uid="{00000000-0004-0000-0700-000024000000}"/>
    <hyperlink ref="F287" r:id="rId38" xr:uid="{00000000-0004-0000-0700-000025000000}"/>
    <hyperlink ref="F298" r:id="rId39" xr:uid="{00000000-0004-0000-0700-000026000000}"/>
    <hyperlink ref="F305" r:id="rId40" xr:uid="{00000000-0004-0000-0700-000027000000}"/>
    <hyperlink ref="F310" r:id="rId41" xr:uid="{00000000-0004-0000-0700-000028000000}"/>
    <hyperlink ref="F315" r:id="rId42" xr:uid="{00000000-0004-0000-0700-000029000000}"/>
    <hyperlink ref="F317" r:id="rId43" xr:uid="{00000000-0004-0000-0700-00002A000000}"/>
    <hyperlink ref="F319" r:id="rId44" xr:uid="{00000000-0004-0000-0700-00002B000000}"/>
    <hyperlink ref="F324" r:id="rId45" xr:uid="{00000000-0004-0000-0700-00002C000000}"/>
    <hyperlink ref="F328" r:id="rId46" xr:uid="{00000000-0004-0000-0700-00002D000000}"/>
    <hyperlink ref="F330" r:id="rId47" xr:uid="{00000000-0004-0000-0700-00002E000000}"/>
    <hyperlink ref="F335" r:id="rId48" xr:uid="{00000000-0004-0000-0700-00002F000000}"/>
    <hyperlink ref="F339" r:id="rId49" xr:uid="{00000000-0004-0000-0700-000030000000}"/>
    <hyperlink ref="F344" r:id="rId50" xr:uid="{00000000-0004-0000-0700-000031000000}"/>
    <hyperlink ref="F346" r:id="rId51" xr:uid="{00000000-0004-0000-0700-000032000000}"/>
    <hyperlink ref="F350" r:id="rId52" xr:uid="{00000000-0004-0000-0700-000033000000}"/>
    <hyperlink ref="F354" r:id="rId53" xr:uid="{00000000-0004-0000-0700-000034000000}"/>
    <hyperlink ref="F359" r:id="rId54" xr:uid="{00000000-0004-0000-0700-000035000000}"/>
    <hyperlink ref="F367" r:id="rId55" xr:uid="{00000000-0004-0000-0700-000036000000}"/>
    <hyperlink ref="F374" r:id="rId56" xr:uid="{00000000-0004-0000-0700-000037000000}"/>
    <hyperlink ref="F381" r:id="rId57" xr:uid="{00000000-0004-0000-0700-000038000000}"/>
    <hyperlink ref="F426" r:id="rId58" xr:uid="{00000000-0004-0000-0700-000039000000}"/>
    <hyperlink ref="F431" r:id="rId59" xr:uid="{00000000-0004-0000-0700-00003A000000}"/>
    <hyperlink ref="F438" r:id="rId60" xr:uid="{00000000-0004-0000-0700-00003B000000}"/>
    <hyperlink ref="F440" r:id="rId61" xr:uid="{00000000-0004-0000-0700-00003C000000}"/>
    <hyperlink ref="F445" r:id="rId62" xr:uid="{00000000-0004-0000-0700-00003D000000}"/>
    <hyperlink ref="F452" r:id="rId63" xr:uid="{00000000-0004-0000-0700-00003E000000}"/>
    <hyperlink ref="F458" r:id="rId64" xr:uid="{00000000-0004-0000-0700-00003F000000}"/>
    <hyperlink ref="F469" r:id="rId65" xr:uid="{00000000-0004-0000-0700-000040000000}"/>
    <hyperlink ref="F474" r:id="rId66" xr:uid="{00000000-0004-0000-0700-000041000000}"/>
    <hyperlink ref="F479" r:id="rId67" xr:uid="{00000000-0004-0000-0700-000042000000}"/>
    <hyperlink ref="F487" r:id="rId68" xr:uid="{00000000-0004-0000-0700-000043000000}"/>
    <hyperlink ref="F492" r:id="rId69" xr:uid="{00000000-0004-0000-0700-000044000000}"/>
    <hyperlink ref="F508" r:id="rId70" xr:uid="{00000000-0004-0000-0700-000045000000}"/>
    <hyperlink ref="F513" r:id="rId71" xr:uid="{00000000-0004-0000-0700-000046000000}"/>
    <hyperlink ref="F515" r:id="rId72" xr:uid="{00000000-0004-0000-0700-000047000000}"/>
    <hyperlink ref="F522" r:id="rId73" xr:uid="{00000000-0004-0000-0700-000048000000}"/>
    <hyperlink ref="F524" r:id="rId74" xr:uid="{00000000-0004-0000-0700-000049000000}"/>
    <hyperlink ref="F539" r:id="rId75" xr:uid="{00000000-0004-0000-0700-00004A000000}"/>
    <hyperlink ref="F556" r:id="rId76" xr:uid="{00000000-0004-0000-0700-00004B000000}"/>
    <hyperlink ref="F558" r:id="rId77" xr:uid="{00000000-0004-0000-0700-00004C000000}"/>
    <hyperlink ref="F563" r:id="rId78" xr:uid="{00000000-0004-0000-0700-00004D000000}"/>
    <hyperlink ref="F565" r:id="rId79" xr:uid="{00000000-0004-0000-0700-00004E000000}"/>
    <hyperlink ref="F569" r:id="rId80" xr:uid="{00000000-0004-0000-0700-00004F000000}"/>
    <hyperlink ref="F571" r:id="rId81" xr:uid="{00000000-0004-0000-0700-000050000000}"/>
    <hyperlink ref="F573" r:id="rId82" xr:uid="{00000000-0004-0000-0700-000051000000}"/>
    <hyperlink ref="F578" r:id="rId83" xr:uid="{00000000-0004-0000-0700-000052000000}"/>
    <hyperlink ref="F583" r:id="rId84" xr:uid="{00000000-0004-0000-0700-000053000000}"/>
    <hyperlink ref="F587" r:id="rId85" xr:uid="{00000000-0004-0000-0700-000054000000}"/>
    <hyperlink ref="F596" r:id="rId86" xr:uid="{00000000-0004-0000-0700-000055000000}"/>
    <hyperlink ref="F605" r:id="rId87" xr:uid="{00000000-0004-0000-0700-000056000000}"/>
    <hyperlink ref="F609" r:id="rId88" xr:uid="{00000000-0004-0000-0700-000057000000}"/>
    <hyperlink ref="F630" r:id="rId89" xr:uid="{00000000-0004-0000-0700-000058000000}"/>
    <hyperlink ref="F641" r:id="rId90" xr:uid="{00000000-0004-0000-0700-000059000000}"/>
    <hyperlink ref="F651" r:id="rId91" xr:uid="{00000000-0004-0000-0700-00005A000000}"/>
    <hyperlink ref="F655" r:id="rId92" xr:uid="{00000000-0004-0000-0700-00005B000000}"/>
    <hyperlink ref="F667" r:id="rId93" xr:uid="{00000000-0004-0000-0700-00005C000000}"/>
    <hyperlink ref="F671" r:id="rId94" xr:uid="{00000000-0004-0000-0700-00005D000000}"/>
    <hyperlink ref="F674" r:id="rId95" xr:uid="{00000000-0004-0000-0700-00005E000000}"/>
    <hyperlink ref="F682" r:id="rId96" xr:uid="{00000000-0004-0000-0700-00005F000000}"/>
    <hyperlink ref="F691" r:id="rId97" xr:uid="{00000000-0004-0000-0700-000060000000}"/>
    <hyperlink ref="F694" r:id="rId98" xr:uid="{00000000-0004-0000-0700-000061000000}"/>
    <hyperlink ref="F699" r:id="rId99" xr:uid="{00000000-0004-0000-0700-000062000000}"/>
    <hyperlink ref="F705" r:id="rId100" xr:uid="{00000000-0004-0000-0700-000063000000}"/>
    <hyperlink ref="F708" r:id="rId101" xr:uid="{00000000-0004-0000-0700-000064000000}"/>
    <hyperlink ref="F713" r:id="rId102" xr:uid="{00000000-0004-0000-0700-000065000000}"/>
    <hyperlink ref="F716" r:id="rId103" xr:uid="{00000000-0004-0000-0700-000066000000}"/>
    <hyperlink ref="F722" r:id="rId104" xr:uid="{00000000-0004-0000-0700-000067000000}"/>
    <hyperlink ref="F726" r:id="rId105" xr:uid="{00000000-0004-0000-0700-000068000000}"/>
    <hyperlink ref="F729" r:id="rId106" xr:uid="{00000000-0004-0000-0700-000069000000}"/>
    <hyperlink ref="F735" r:id="rId107" xr:uid="{00000000-0004-0000-0700-00006A000000}"/>
    <hyperlink ref="F740" r:id="rId108" xr:uid="{00000000-0004-0000-0700-00006B000000}"/>
    <hyperlink ref="F747" r:id="rId109" xr:uid="{00000000-0004-0000-0700-00006C000000}"/>
    <hyperlink ref="F750" r:id="rId110" xr:uid="{00000000-0004-0000-0700-00006D000000}"/>
    <hyperlink ref="F754" r:id="rId111" xr:uid="{00000000-0004-0000-0700-00006E000000}"/>
    <hyperlink ref="F760" r:id="rId112" xr:uid="{00000000-0004-0000-0700-00006F000000}"/>
    <hyperlink ref="F766" r:id="rId113" xr:uid="{00000000-0004-0000-0700-000070000000}"/>
    <hyperlink ref="F768" r:id="rId114" xr:uid="{00000000-0004-0000-0700-000071000000}"/>
    <hyperlink ref="F781" r:id="rId115" xr:uid="{00000000-0004-0000-0700-000072000000}"/>
    <hyperlink ref="F784" r:id="rId116" xr:uid="{00000000-0004-0000-0700-000073000000}"/>
    <hyperlink ref="F788" r:id="rId117" xr:uid="{00000000-0004-0000-0700-000074000000}"/>
    <hyperlink ref="F790" r:id="rId118" xr:uid="{00000000-0004-0000-0700-000075000000}"/>
    <hyperlink ref="F792" r:id="rId119" xr:uid="{00000000-0004-0000-0700-000076000000}"/>
    <hyperlink ref="F800" r:id="rId120" xr:uid="{00000000-0004-0000-0700-000077000000}"/>
    <hyperlink ref="F808" r:id="rId121" xr:uid="{00000000-0004-0000-0700-000078000000}"/>
    <hyperlink ref="F810" r:id="rId122" xr:uid="{00000000-0004-0000-0700-000079000000}"/>
    <hyperlink ref="F812" r:id="rId123" xr:uid="{00000000-0004-0000-0700-00007A000000}"/>
    <hyperlink ref="F816" r:id="rId124" xr:uid="{00000000-0004-0000-0700-00007B000000}"/>
    <hyperlink ref="F820" r:id="rId125" xr:uid="{00000000-0004-0000-0700-00007C000000}"/>
    <hyperlink ref="F823" r:id="rId126" xr:uid="{00000000-0004-0000-0700-00007D000000}"/>
    <hyperlink ref="F830" r:id="rId127" xr:uid="{00000000-0004-0000-0700-00007E000000}"/>
    <hyperlink ref="F832" r:id="rId128" xr:uid="{00000000-0004-0000-0700-00007F000000}"/>
    <hyperlink ref="F836" r:id="rId129" xr:uid="{00000000-0004-0000-0700-000080000000}"/>
    <hyperlink ref="F839" r:id="rId130" xr:uid="{00000000-0004-0000-0700-000081000000}"/>
    <hyperlink ref="F841" r:id="rId131" xr:uid="{00000000-0004-0000-0700-000082000000}"/>
    <hyperlink ref="F846" r:id="rId132" xr:uid="{00000000-0004-0000-0700-000083000000}"/>
    <hyperlink ref="F851" r:id="rId133" xr:uid="{00000000-0004-0000-0700-000084000000}"/>
    <hyperlink ref="F853" r:id="rId134" xr:uid="{00000000-0004-0000-0700-000085000000}"/>
    <hyperlink ref="F857" r:id="rId135" xr:uid="{00000000-0004-0000-0700-000086000000}"/>
    <hyperlink ref="F861" r:id="rId136" xr:uid="{00000000-0004-0000-0700-000087000000}"/>
    <hyperlink ref="F870" r:id="rId137" xr:uid="{00000000-0004-0000-0700-000088000000}"/>
    <hyperlink ref="F873" r:id="rId138" xr:uid="{00000000-0004-0000-0700-000089000000}"/>
    <hyperlink ref="F879" r:id="rId139" xr:uid="{00000000-0004-0000-0700-00008A000000}"/>
    <hyperlink ref="F885" r:id="rId140" xr:uid="{00000000-0004-0000-0700-00008B000000}"/>
    <hyperlink ref="F891" r:id="rId141" xr:uid="{00000000-0004-0000-0700-00008C000000}"/>
    <hyperlink ref="F896" r:id="rId142" xr:uid="{00000000-0004-0000-0700-00008D000000}"/>
    <hyperlink ref="F902" r:id="rId143" xr:uid="{00000000-0004-0000-0700-00008E000000}"/>
    <hyperlink ref="F904" r:id="rId144" xr:uid="{00000000-0004-0000-0700-00008F000000}"/>
    <hyperlink ref="F910" r:id="rId145" xr:uid="{00000000-0004-0000-0700-000090000000}"/>
    <hyperlink ref="F912" r:id="rId146" xr:uid="{00000000-0004-0000-0700-000091000000}"/>
    <hyperlink ref="F914" r:id="rId147" xr:uid="{00000000-0004-0000-0700-000092000000}"/>
    <hyperlink ref="F916" r:id="rId148" xr:uid="{00000000-0004-0000-0700-000093000000}"/>
    <hyperlink ref="F919" r:id="rId149" xr:uid="{00000000-0004-0000-0700-000094000000}"/>
    <hyperlink ref="F927" r:id="rId150" xr:uid="{00000000-0004-0000-0700-000095000000}"/>
    <hyperlink ref="F930" r:id="rId151" xr:uid="{00000000-0004-0000-0700-000096000000}"/>
    <hyperlink ref="F938" r:id="rId152" xr:uid="{00000000-0004-0000-0700-000097000000}"/>
    <hyperlink ref="F951" r:id="rId153" xr:uid="{00000000-0004-0000-0700-000098000000}"/>
    <hyperlink ref="F953" r:id="rId154" xr:uid="{00000000-0004-0000-0700-000099000000}"/>
    <hyperlink ref="F955" r:id="rId155" xr:uid="{00000000-0004-0000-0700-00009A000000}"/>
    <hyperlink ref="F957" r:id="rId156" xr:uid="{00000000-0004-0000-0700-00009B000000}"/>
    <hyperlink ref="F972" r:id="rId157" xr:uid="{00000000-0004-0000-0700-00009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20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1974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59.25" customHeight="1">
      <c r="B27" s="87"/>
      <c r="E27" s="299" t="s">
        <v>1343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ROUND((SUM(BE84:BE219)),  2)</f>
        <v>0</v>
      </c>
      <c r="I33" s="90">
        <v>0.21</v>
      </c>
      <c r="J33" s="89">
        <f>ROUND(((SUM(BE84:BE219))*I33),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ROUND((SUM(BF84:BF219)),  2)</f>
        <v>0</v>
      </c>
      <c r="I34" s="90">
        <v>0.12</v>
      </c>
      <c r="J34" s="89">
        <f>ROUND(((SUM(BF84:BF219))*I34),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ROUND((SUM(BG84:BG219)),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ROUND((SUM(BH84:BH219)),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ROUND((SUM(BI84:BI219)),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1138 - SO 03 - Výtahová šachta u ulice Cingrova ( VŠ 3 )_OPLÁŠTĚNÍ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J84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1344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8" customFormat="1" ht="24.95" customHeight="1">
      <c r="B62" s="100"/>
      <c r="D62" s="101" t="s">
        <v>132</v>
      </c>
      <c r="E62" s="102"/>
      <c r="F62" s="102"/>
      <c r="G62" s="102"/>
      <c r="H62" s="102"/>
      <c r="I62" s="102"/>
      <c r="J62" s="103">
        <f>J137</f>
        <v>0</v>
      </c>
      <c r="L62" s="100"/>
    </row>
    <row r="63" spans="2:47" s="9" customFormat="1" ht="19.899999999999999" customHeight="1">
      <c r="B63" s="104"/>
      <c r="D63" s="105" t="s">
        <v>1975</v>
      </c>
      <c r="E63" s="106"/>
      <c r="F63" s="106"/>
      <c r="G63" s="106"/>
      <c r="H63" s="106"/>
      <c r="I63" s="106"/>
      <c r="J63" s="107">
        <f>J138</f>
        <v>0</v>
      </c>
      <c r="L63" s="104"/>
    </row>
    <row r="64" spans="2:47" s="8" customFormat="1" ht="24.95" customHeight="1">
      <c r="B64" s="100"/>
      <c r="D64" s="101" t="s">
        <v>1346</v>
      </c>
      <c r="E64" s="102"/>
      <c r="F64" s="102"/>
      <c r="G64" s="102"/>
      <c r="H64" s="102"/>
      <c r="I64" s="102"/>
      <c r="J64" s="103">
        <f>J215</f>
        <v>0</v>
      </c>
      <c r="L64" s="100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150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21" t="str">
        <f>E7</f>
        <v xml:space="preserve"> Oprava podchodu v km 2,329 v zastávce Ostrava Stodolní - výtahové šachty a výtahy</v>
      </c>
      <c r="F74" s="322"/>
      <c r="G74" s="322"/>
      <c r="H74" s="322"/>
      <c r="L74" s="33"/>
    </row>
    <row r="75" spans="2:12" s="1" customFormat="1" ht="12" customHeight="1">
      <c r="B75" s="33"/>
      <c r="C75" s="28" t="s">
        <v>116</v>
      </c>
      <c r="L75" s="33"/>
    </row>
    <row r="76" spans="2:12" s="1" customFormat="1" ht="16.5" customHeight="1">
      <c r="B76" s="33"/>
      <c r="E76" s="288" t="str">
        <f>E9</f>
        <v>1138 - SO 03 - Výtahová šachta u ulice Cingrova ( VŠ 3 )_OPLÁŠTĚNÍ</v>
      </c>
      <c r="F76" s="323"/>
      <c r="G76" s="323"/>
      <c r="H76" s="323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 xml:space="preserve"> </v>
      </c>
      <c r="I78" s="28" t="s">
        <v>23</v>
      </c>
      <c r="J78" s="50">
        <f>IF(J12="","",J12)</f>
        <v>46086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24</v>
      </c>
      <c r="F80" s="26" t="str">
        <f>E15</f>
        <v>Správa železnic, s.o. OŘ Ostrava</v>
      </c>
      <c r="I80" s="28" t="s">
        <v>32</v>
      </c>
      <c r="J80" s="31" t="str">
        <f>E21</f>
        <v>Ing. Pavel Krátký</v>
      </c>
      <c r="L80" s="33"/>
    </row>
    <row r="81" spans="2:65" s="1" customFormat="1" ht="15.2" customHeight="1">
      <c r="B81" s="33"/>
      <c r="C81" s="28" t="s">
        <v>30</v>
      </c>
      <c r="F81" s="26" t="str">
        <f>IF(E18="","",E18)</f>
        <v>Vyplň údaj</v>
      </c>
      <c r="I81" s="28" t="s">
        <v>36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151</v>
      </c>
      <c r="D83" s="110" t="s">
        <v>59</v>
      </c>
      <c r="E83" s="110" t="s">
        <v>55</v>
      </c>
      <c r="F83" s="110" t="s">
        <v>56</v>
      </c>
      <c r="G83" s="110" t="s">
        <v>152</v>
      </c>
      <c r="H83" s="110" t="s">
        <v>153</v>
      </c>
      <c r="I83" s="110" t="s">
        <v>154</v>
      </c>
      <c r="J83" s="110" t="s">
        <v>120</v>
      </c>
      <c r="K83" s="111" t="s">
        <v>155</v>
      </c>
      <c r="L83" s="108"/>
      <c r="M83" s="57" t="s">
        <v>19</v>
      </c>
      <c r="N83" s="58" t="s">
        <v>44</v>
      </c>
      <c r="O83" s="58" t="s">
        <v>156</v>
      </c>
      <c r="P83" s="58" t="s">
        <v>157</v>
      </c>
      <c r="Q83" s="58" t="s">
        <v>158</v>
      </c>
      <c r="R83" s="58" t="s">
        <v>159</v>
      </c>
      <c r="S83" s="58" t="s">
        <v>160</v>
      </c>
      <c r="T83" s="59" t="s">
        <v>161</v>
      </c>
    </row>
    <row r="84" spans="2:65" s="1" customFormat="1" ht="22.9" customHeight="1">
      <c r="B84" s="33"/>
      <c r="C84" s="62" t="s">
        <v>162</v>
      </c>
      <c r="J84" s="112">
        <f>BK84</f>
        <v>0</v>
      </c>
      <c r="L84" s="33"/>
      <c r="M84" s="60"/>
      <c r="N84" s="51"/>
      <c r="O84" s="51"/>
      <c r="P84" s="113">
        <f>P85+P137+P215</f>
        <v>0</v>
      </c>
      <c r="Q84" s="51"/>
      <c r="R84" s="113">
        <f>R85+R137+R215</f>
        <v>0</v>
      </c>
      <c r="S84" s="51"/>
      <c r="T84" s="114">
        <f>T85+T137+T215</f>
        <v>0</v>
      </c>
      <c r="AT84" s="18" t="s">
        <v>73</v>
      </c>
      <c r="AU84" s="18" t="s">
        <v>121</v>
      </c>
      <c r="BK84" s="115">
        <f>BK85+BK137+BK215</f>
        <v>0</v>
      </c>
    </row>
    <row r="85" spans="2:65" s="11" customFormat="1" ht="25.9" customHeight="1">
      <c r="B85" s="116"/>
      <c r="D85" s="117" t="s">
        <v>73</v>
      </c>
      <c r="E85" s="118" t="s">
        <v>163</v>
      </c>
      <c r="F85" s="118" t="s">
        <v>164</v>
      </c>
      <c r="I85" s="119"/>
      <c r="J85" s="120">
        <f>BK85</f>
        <v>0</v>
      </c>
      <c r="L85" s="116"/>
      <c r="M85" s="121"/>
      <c r="P85" s="122">
        <f>P86</f>
        <v>0</v>
      </c>
      <c r="R85" s="122">
        <f>R86</f>
        <v>0</v>
      </c>
      <c r="T85" s="123">
        <f>T86</f>
        <v>0</v>
      </c>
      <c r="AR85" s="117" t="s">
        <v>82</v>
      </c>
      <c r="AT85" s="124" t="s">
        <v>73</v>
      </c>
      <c r="AU85" s="124" t="s">
        <v>74</v>
      </c>
      <c r="AY85" s="117" t="s">
        <v>165</v>
      </c>
      <c r="BK85" s="125">
        <f>BK86</f>
        <v>0</v>
      </c>
    </row>
    <row r="86" spans="2:65" s="11" customFormat="1" ht="22.9" customHeight="1">
      <c r="B86" s="116"/>
      <c r="D86" s="117" t="s">
        <v>73</v>
      </c>
      <c r="E86" s="126" t="s">
        <v>472</v>
      </c>
      <c r="F86" s="126" t="s">
        <v>1347</v>
      </c>
      <c r="I86" s="119"/>
      <c r="J86" s="127">
        <f>BK86</f>
        <v>0</v>
      </c>
      <c r="L86" s="116"/>
      <c r="M86" s="121"/>
      <c r="P86" s="122">
        <f>SUM(P87:P136)</f>
        <v>0</v>
      </c>
      <c r="R86" s="122">
        <f>SUM(R87:R136)</f>
        <v>0</v>
      </c>
      <c r="T86" s="123">
        <f>SUM(T87:T136)</f>
        <v>0</v>
      </c>
      <c r="AR86" s="117" t="s">
        <v>82</v>
      </c>
      <c r="AT86" s="124" t="s">
        <v>73</v>
      </c>
      <c r="AU86" s="124" t="s">
        <v>82</v>
      </c>
      <c r="AY86" s="117" t="s">
        <v>165</v>
      </c>
      <c r="BK86" s="125">
        <f>SUM(BK87:BK136)</f>
        <v>0</v>
      </c>
    </row>
    <row r="87" spans="2:65" s="1" customFormat="1" ht="24.2" customHeight="1">
      <c r="B87" s="33"/>
      <c r="C87" s="128" t="s">
        <v>82</v>
      </c>
      <c r="D87" s="128" t="s">
        <v>167</v>
      </c>
      <c r="E87" s="129" t="s">
        <v>433</v>
      </c>
      <c r="F87" s="130" t="s">
        <v>434</v>
      </c>
      <c r="G87" s="131" t="s">
        <v>170</v>
      </c>
      <c r="H87" s="132">
        <v>33.243000000000002</v>
      </c>
      <c r="I87" s="133"/>
      <c r="J87" s="134">
        <f>ROUND(I87*H87,2)</f>
        <v>0</v>
      </c>
      <c r="K87" s="130" t="s">
        <v>171</v>
      </c>
      <c r="L87" s="33"/>
      <c r="M87" s="135" t="s">
        <v>19</v>
      </c>
      <c r="N87" s="136" t="s">
        <v>45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172</v>
      </c>
      <c r="AT87" s="139" t="s">
        <v>167</v>
      </c>
      <c r="AU87" s="139" t="s">
        <v>84</v>
      </c>
      <c r="AY87" s="18" t="s">
        <v>165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82</v>
      </c>
      <c r="BK87" s="140">
        <f>ROUND(I87*H87,2)</f>
        <v>0</v>
      </c>
      <c r="BL87" s="18" t="s">
        <v>172</v>
      </c>
      <c r="BM87" s="139" t="s">
        <v>84</v>
      </c>
    </row>
    <row r="88" spans="2:65" s="1" customFormat="1" ht="11.25">
      <c r="B88" s="33"/>
      <c r="D88" s="141" t="s">
        <v>173</v>
      </c>
      <c r="F88" s="142" t="s">
        <v>436</v>
      </c>
      <c r="I88" s="143"/>
      <c r="L88" s="33"/>
      <c r="M88" s="144"/>
      <c r="T88" s="54"/>
      <c r="AT88" s="18" t="s">
        <v>173</v>
      </c>
      <c r="AU88" s="18" t="s">
        <v>84</v>
      </c>
    </row>
    <row r="89" spans="2:65" s="12" customFormat="1" ht="11.25">
      <c r="B89" s="145"/>
      <c r="D89" s="146" t="s">
        <v>175</v>
      </c>
      <c r="E89" s="147" t="s">
        <v>19</v>
      </c>
      <c r="F89" s="148" t="s">
        <v>1348</v>
      </c>
      <c r="H89" s="147" t="s">
        <v>19</v>
      </c>
      <c r="I89" s="149"/>
      <c r="L89" s="145"/>
      <c r="M89" s="150"/>
      <c r="T89" s="151"/>
      <c r="AT89" s="147" t="s">
        <v>175</v>
      </c>
      <c r="AU89" s="147" t="s">
        <v>84</v>
      </c>
      <c r="AV89" s="12" t="s">
        <v>82</v>
      </c>
      <c r="AW89" s="12" t="s">
        <v>35</v>
      </c>
      <c r="AX89" s="12" t="s">
        <v>74</v>
      </c>
      <c r="AY89" s="147" t="s">
        <v>165</v>
      </c>
    </row>
    <row r="90" spans="2:65" s="13" customFormat="1" ht="11.25">
      <c r="B90" s="152"/>
      <c r="D90" s="146" t="s">
        <v>175</v>
      </c>
      <c r="E90" s="153" t="s">
        <v>19</v>
      </c>
      <c r="F90" s="154" t="s">
        <v>1976</v>
      </c>
      <c r="H90" s="155">
        <v>33.243000000000002</v>
      </c>
      <c r="I90" s="156"/>
      <c r="L90" s="152"/>
      <c r="M90" s="157"/>
      <c r="T90" s="158"/>
      <c r="AT90" s="153" t="s">
        <v>175</v>
      </c>
      <c r="AU90" s="153" t="s">
        <v>84</v>
      </c>
      <c r="AV90" s="13" t="s">
        <v>84</v>
      </c>
      <c r="AW90" s="13" t="s">
        <v>35</v>
      </c>
      <c r="AX90" s="13" t="s">
        <v>74</v>
      </c>
      <c r="AY90" s="153" t="s">
        <v>165</v>
      </c>
    </row>
    <row r="91" spans="2:65" s="12" customFormat="1" ht="22.5">
      <c r="B91" s="145"/>
      <c r="D91" s="146" t="s">
        <v>175</v>
      </c>
      <c r="E91" s="147" t="s">
        <v>19</v>
      </c>
      <c r="F91" s="148" t="s">
        <v>439</v>
      </c>
      <c r="H91" s="147" t="s">
        <v>19</v>
      </c>
      <c r="I91" s="149"/>
      <c r="L91" s="145"/>
      <c r="M91" s="150"/>
      <c r="T91" s="151"/>
      <c r="AT91" s="147" t="s">
        <v>175</v>
      </c>
      <c r="AU91" s="147" t="s">
        <v>84</v>
      </c>
      <c r="AV91" s="12" t="s">
        <v>82</v>
      </c>
      <c r="AW91" s="12" t="s">
        <v>35</v>
      </c>
      <c r="AX91" s="12" t="s">
        <v>74</v>
      </c>
      <c r="AY91" s="147" t="s">
        <v>165</v>
      </c>
    </row>
    <row r="92" spans="2:65" s="14" customFormat="1" ht="11.25">
      <c r="B92" s="159"/>
      <c r="D92" s="146" t="s">
        <v>175</v>
      </c>
      <c r="E92" s="160" t="s">
        <v>19</v>
      </c>
      <c r="F92" s="161" t="s">
        <v>178</v>
      </c>
      <c r="H92" s="162">
        <v>33.243000000000002</v>
      </c>
      <c r="I92" s="163"/>
      <c r="L92" s="159"/>
      <c r="M92" s="164"/>
      <c r="T92" s="165"/>
      <c r="AT92" s="160" t="s">
        <v>175</v>
      </c>
      <c r="AU92" s="160" t="s">
        <v>84</v>
      </c>
      <c r="AV92" s="14" t="s">
        <v>172</v>
      </c>
      <c r="AW92" s="14" t="s">
        <v>35</v>
      </c>
      <c r="AX92" s="14" t="s">
        <v>82</v>
      </c>
      <c r="AY92" s="160" t="s">
        <v>165</v>
      </c>
    </row>
    <row r="93" spans="2:65" s="1" customFormat="1" ht="24.2" customHeight="1">
      <c r="B93" s="33"/>
      <c r="C93" s="128" t="s">
        <v>84</v>
      </c>
      <c r="D93" s="128" t="s">
        <v>167</v>
      </c>
      <c r="E93" s="129" t="s">
        <v>441</v>
      </c>
      <c r="F93" s="130" t="s">
        <v>442</v>
      </c>
      <c r="G93" s="131" t="s">
        <v>170</v>
      </c>
      <c r="H93" s="132">
        <v>997.29</v>
      </c>
      <c r="I93" s="133"/>
      <c r="J93" s="134">
        <f>ROUND(I93*H93,2)</f>
        <v>0</v>
      </c>
      <c r="K93" s="130" t="s">
        <v>171</v>
      </c>
      <c r="L93" s="33"/>
      <c r="M93" s="135" t="s">
        <v>19</v>
      </c>
      <c r="N93" s="136" t="s">
        <v>45</v>
      </c>
      <c r="P93" s="137">
        <f>O93*H93</f>
        <v>0</v>
      </c>
      <c r="Q93" s="137">
        <v>0</v>
      </c>
      <c r="R93" s="137">
        <f>Q93*H93</f>
        <v>0</v>
      </c>
      <c r="S93" s="137">
        <v>0</v>
      </c>
      <c r="T93" s="138">
        <f>S93*H93</f>
        <v>0</v>
      </c>
      <c r="AR93" s="139" t="s">
        <v>172</v>
      </c>
      <c r="AT93" s="139" t="s">
        <v>167</v>
      </c>
      <c r="AU93" s="139" t="s">
        <v>84</v>
      </c>
      <c r="AY93" s="18" t="s">
        <v>165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8" t="s">
        <v>82</v>
      </c>
      <c r="BK93" s="140">
        <f>ROUND(I93*H93,2)</f>
        <v>0</v>
      </c>
      <c r="BL93" s="18" t="s">
        <v>172</v>
      </c>
      <c r="BM93" s="139" t="s">
        <v>172</v>
      </c>
    </row>
    <row r="94" spans="2:65" s="1" customFormat="1" ht="11.25">
      <c r="B94" s="33"/>
      <c r="D94" s="141" t="s">
        <v>173</v>
      </c>
      <c r="F94" s="142" t="s">
        <v>444</v>
      </c>
      <c r="I94" s="143"/>
      <c r="L94" s="33"/>
      <c r="M94" s="144"/>
      <c r="T94" s="54"/>
      <c r="AT94" s="18" t="s">
        <v>173</v>
      </c>
      <c r="AU94" s="18" t="s">
        <v>84</v>
      </c>
    </row>
    <row r="95" spans="2:65" s="12" customFormat="1" ht="11.25">
      <c r="B95" s="145"/>
      <c r="D95" s="146" t="s">
        <v>175</v>
      </c>
      <c r="E95" s="147" t="s">
        <v>19</v>
      </c>
      <c r="F95" s="148" t="s">
        <v>1349</v>
      </c>
      <c r="H95" s="147" t="s">
        <v>19</v>
      </c>
      <c r="I95" s="149"/>
      <c r="L95" s="145"/>
      <c r="M95" s="150"/>
      <c r="T95" s="151"/>
      <c r="AT95" s="147" t="s">
        <v>175</v>
      </c>
      <c r="AU95" s="147" t="s">
        <v>84</v>
      </c>
      <c r="AV95" s="12" t="s">
        <v>82</v>
      </c>
      <c r="AW95" s="12" t="s">
        <v>35</v>
      </c>
      <c r="AX95" s="12" t="s">
        <v>74</v>
      </c>
      <c r="AY95" s="147" t="s">
        <v>165</v>
      </c>
    </row>
    <row r="96" spans="2:65" s="12" customFormat="1" ht="11.25">
      <c r="B96" s="145"/>
      <c r="D96" s="146" t="s">
        <v>175</v>
      </c>
      <c r="E96" s="147" t="s">
        <v>19</v>
      </c>
      <c r="F96" s="148" t="s">
        <v>446</v>
      </c>
      <c r="H96" s="147" t="s">
        <v>19</v>
      </c>
      <c r="I96" s="149"/>
      <c r="L96" s="145"/>
      <c r="M96" s="150"/>
      <c r="T96" s="151"/>
      <c r="AT96" s="147" t="s">
        <v>175</v>
      </c>
      <c r="AU96" s="147" t="s">
        <v>84</v>
      </c>
      <c r="AV96" s="12" t="s">
        <v>82</v>
      </c>
      <c r="AW96" s="12" t="s">
        <v>35</v>
      </c>
      <c r="AX96" s="12" t="s">
        <v>74</v>
      </c>
      <c r="AY96" s="147" t="s">
        <v>165</v>
      </c>
    </row>
    <row r="97" spans="2:65" s="13" customFormat="1" ht="11.25">
      <c r="B97" s="152"/>
      <c r="D97" s="146" t="s">
        <v>175</v>
      </c>
      <c r="E97" s="153" t="s">
        <v>19</v>
      </c>
      <c r="F97" s="154" t="s">
        <v>1977</v>
      </c>
      <c r="H97" s="155">
        <v>997.29</v>
      </c>
      <c r="I97" s="156"/>
      <c r="L97" s="152"/>
      <c r="M97" s="157"/>
      <c r="T97" s="158"/>
      <c r="AT97" s="153" t="s">
        <v>175</v>
      </c>
      <c r="AU97" s="153" t="s">
        <v>84</v>
      </c>
      <c r="AV97" s="13" t="s">
        <v>84</v>
      </c>
      <c r="AW97" s="13" t="s">
        <v>35</v>
      </c>
      <c r="AX97" s="13" t="s">
        <v>74</v>
      </c>
      <c r="AY97" s="153" t="s">
        <v>165</v>
      </c>
    </row>
    <row r="98" spans="2:65" s="14" customFormat="1" ht="11.25">
      <c r="B98" s="159"/>
      <c r="D98" s="146" t="s">
        <v>175</v>
      </c>
      <c r="E98" s="160" t="s">
        <v>19</v>
      </c>
      <c r="F98" s="161" t="s">
        <v>178</v>
      </c>
      <c r="H98" s="162">
        <v>997.29</v>
      </c>
      <c r="I98" s="163"/>
      <c r="L98" s="159"/>
      <c r="M98" s="164"/>
      <c r="T98" s="165"/>
      <c r="AT98" s="160" t="s">
        <v>175</v>
      </c>
      <c r="AU98" s="160" t="s">
        <v>84</v>
      </c>
      <c r="AV98" s="14" t="s">
        <v>172</v>
      </c>
      <c r="AW98" s="14" t="s">
        <v>35</v>
      </c>
      <c r="AX98" s="14" t="s">
        <v>82</v>
      </c>
      <c r="AY98" s="160" t="s">
        <v>165</v>
      </c>
    </row>
    <row r="99" spans="2:65" s="1" customFormat="1" ht="33" customHeight="1">
      <c r="B99" s="33"/>
      <c r="C99" s="128" t="s">
        <v>188</v>
      </c>
      <c r="D99" s="128" t="s">
        <v>167</v>
      </c>
      <c r="E99" s="129" t="s">
        <v>448</v>
      </c>
      <c r="F99" s="130" t="s">
        <v>449</v>
      </c>
      <c r="G99" s="131" t="s">
        <v>336</v>
      </c>
      <c r="H99" s="132">
        <v>1</v>
      </c>
      <c r="I99" s="133"/>
      <c r="J99" s="134">
        <f>ROUND(I99*H99,2)</f>
        <v>0</v>
      </c>
      <c r="K99" s="130" t="s">
        <v>171</v>
      </c>
      <c r="L99" s="33"/>
      <c r="M99" s="135" t="s">
        <v>19</v>
      </c>
      <c r="N99" s="136" t="s">
        <v>45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172</v>
      </c>
      <c r="AT99" s="139" t="s">
        <v>167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172</v>
      </c>
      <c r="BM99" s="139" t="s">
        <v>192</v>
      </c>
    </row>
    <row r="100" spans="2:65" s="1" customFormat="1" ht="11.25">
      <c r="B100" s="33"/>
      <c r="D100" s="141" t="s">
        <v>173</v>
      </c>
      <c r="F100" s="142" t="s">
        <v>451</v>
      </c>
      <c r="I100" s="143"/>
      <c r="L100" s="33"/>
      <c r="M100" s="144"/>
      <c r="T100" s="54"/>
      <c r="AT100" s="18" t="s">
        <v>173</v>
      </c>
      <c r="AU100" s="18" t="s">
        <v>84</v>
      </c>
    </row>
    <row r="101" spans="2:65" s="1" customFormat="1" ht="24.2" customHeight="1">
      <c r="B101" s="33"/>
      <c r="C101" s="128" t="s">
        <v>172</v>
      </c>
      <c r="D101" s="128" t="s">
        <v>167</v>
      </c>
      <c r="E101" s="129" t="s">
        <v>453</v>
      </c>
      <c r="F101" s="130" t="s">
        <v>454</v>
      </c>
      <c r="G101" s="131" t="s">
        <v>170</v>
      </c>
      <c r="H101" s="132">
        <v>33.243000000000002</v>
      </c>
      <c r="I101" s="133"/>
      <c r="J101" s="134">
        <f>ROUND(I101*H101,2)</f>
        <v>0</v>
      </c>
      <c r="K101" s="130" t="s">
        <v>171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172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172</v>
      </c>
      <c r="BM101" s="139" t="s">
        <v>199</v>
      </c>
    </row>
    <row r="102" spans="2:65" s="1" customFormat="1" ht="11.25">
      <c r="B102" s="33"/>
      <c r="D102" s="141" t="s">
        <v>173</v>
      </c>
      <c r="F102" s="142" t="s">
        <v>456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2" customFormat="1" ht="22.5">
      <c r="B103" s="145"/>
      <c r="D103" s="146" t="s">
        <v>175</v>
      </c>
      <c r="E103" s="147" t="s">
        <v>19</v>
      </c>
      <c r="F103" s="148" t="s">
        <v>439</v>
      </c>
      <c r="H103" s="147" t="s">
        <v>19</v>
      </c>
      <c r="I103" s="149"/>
      <c r="L103" s="145"/>
      <c r="M103" s="150"/>
      <c r="T103" s="151"/>
      <c r="AT103" s="147" t="s">
        <v>175</v>
      </c>
      <c r="AU103" s="147" t="s">
        <v>84</v>
      </c>
      <c r="AV103" s="12" t="s">
        <v>82</v>
      </c>
      <c r="AW103" s="12" t="s">
        <v>35</v>
      </c>
      <c r="AX103" s="12" t="s">
        <v>74</v>
      </c>
      <c r="AY103" s="147" t="s">
        <v>165</v>
      </c>
    </row>
    <row r="104" spans="2:65" s="13" customFormat="1" ht="11.25">
      <c r="B104" s="152"/>
      <c r="D104" s="146" t="s">
        <v>175</v>
      </c>
      <c r="E104" s="153" t="s">
        <v>19</v>
      </c>
      <c r="F104" s="154" t="s">
        <v>1978</v>
      </c>
      <c r="H104" s="155">
        <v>33.243000000000002</v>
      </c>
      <c r="I104" s="156"/>
      <c r="L104" s="152"/>
      <c r="M104" s="157"/>
      <c r="T104" s="158"/>
      <c r="AT104" s="153" t="s">
        <v>175</v>
      </c>
      <c r="AU104" s="153" t="s">
        <v>84</v>
      </c>
      <c r="AV104" s="13" t="s">
        <v>84</v>
      </c>
      <c r="AW104" s="13" t="s">
        <v>35</v>
      </c>
      <c r="AX104" s="13" t="s">
        <v>74</v>
      </c>
      <c r="AY104" s="153" t="s">
        <v>165</v>
      </c>
    </row>
    <row r="105" spans="2:65" s="14" customFormat="1" ht="11.25">
      <c r="B105" s="159"/>
      <c r="D105" s="146" t="s">
        <v>175</v>
      </c>
      <c r="E105" s="160" t="s">
        <v>19</v>
      </c>
      <c r="F105" s="161" t="s">
        <v>178</v>
      </c>
      <c r="H105" s="162">
        <v>33.243000000000002</v>
      </c>
      <c r="I105" s="163"/>
      <c r="L105" s="159"/>
      <c r="M105" s="164"/>
      <c r="T105" s="165"/>
      <c r="AT105" s="160" t="s">
        <v>175</v>
      </c>
      <c r="AU105" s="160" t="s">
        <v>84</v>
      </c>
      <c r="AV105" s="14" t="s">
        <v>172</v>
      </c>
      <c r="AW105" s="14" t="s">
        <v>35</v>
      </c>
      <c r="AX105" s="14" t="s">
        <v>82</v>
      </c>
      <c r="AY105" s="160" t="s">
        <v>165</v>
      </c>
    </row>
    <row r="106" spans="2:65" s="1" customFormat="1" ht="16.5" customHeight="1">
      <c r="B106" s="33"/>
      <c r="C106" s="128" t="s">
        <v>203</v>
      </c>
      <c r="D106" s="128" t="s">
        <v>167</v>
      </c>
      <c r="E106" s="129" t="s">
        <v>458</v>
      </c>
      <c r="F106" s="130" t="s">
        <v>459</v>
      </c>
      <c r="G106" s="131" t="s">
        <v>170</v>
      </c>
      <c r="H106" s="132">
        <v>63.540999999999997</v>
      </c>
      <c r="I106" s="133"/>
      <c r="J106" s="134">
        <f>ROUND(I106*H106,2)</f>
        <v>0</v>
      </c>
      <c r="K106" s="130" t="s">
        <v>171</v>
      </c>
      <c r="L106" s="33"/>
      <c r="M106" s="135" t="s">
        <v>19</v>
      </c>
      <c r="N106" s="136" t="s">
        <v>45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172</v>
      </c>
      <c r="AT106" s="139" t="s">
        <v>167</v>
      </c>
      <c r="AU106" s="139" t="s">
        <v>84</v>
      </c>
      <c r="AY106" s="18" t="s">
        <v>165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82</v>
      </c>
      <c r="BK106" s="140">
        <f>ROUND(I106*H106,2)</f>
        <v>0</v>
      </c>
      <c r="BL106" s="18" t="s">
        <v>172</v>
      </c>
      <c r="BM106" s="139" t="s">
        <v>206</v>
      </c>
    </row>
    <row r="107" spans="2:65" s="1" customFormat="1" ht="11.25">
      <c r="B107" s="33"/>
      <c r="D107" s="141" t="s">
        <v>173</v>
      </c>
      <c r="F107" s="142" t="s">
        <v>461</v>
      </c>
      <c r="I107" s="143"/>
      <c r="L107" s="33"/>
      <c r="M107" s="144"/>
      <c r="T107" s="54"/>
      <c r="AT107" s="18" t="s">
        <v>173</v>
      </c>
      <c r="AU107" s="18" t="s">
        <v>84</v>
      </c>
    </row>
    <row r="108" spans="2:65" s="12" customFormat="1" ht="11.25">
      <c r="B108" s="145"/>
      <c r="D108" s="146" t="s">
        <v>175</v>
      </c>
      <c r="E108" s="147" t="s">
        <v>19</v>
      </c>
      <c r="F108" s="148" t="s">
        <v>462</v>
      </c>
      <c r="H108" s="147" t="s">
        <v>19</v>
      </c>
      <c r="I108" s="149"/>
      <c r="L108" s="145"/>
      <c r="M108" s="150"/>
      <c r="T108" s="151"/>
      <c r="AT108" s="147" t="s">
        <v>175</v>
      </c>
      <c r="AU108" s="147" t="s">
        <v>84</v>
      </c>
      <c r="AV108" s="12" t="s">
        <v>82</v>
      </c>
      <c r="AW108" s="12" t="s">
        <v>35</v>
      </c>
      <c r="AX108" s="12" t="s">
        <v>74</v>
      </c>
      <c r="AY108" s="147" t="s">
        <v>165</v>
      </c>
    </row>
    <row r="109" spans="2:65" s="13" customFormat="1" ht="11.25">
      <c r="B109" s="152"/>
      <c r="D109" s="146" t="s">
        <v>175</v>
      </c>
      <c r="E109" s="153" t="s">
        <v>19</v>
      </c>
      <c r="F109" s="154" t="s">
        <v>1979</v>
      </c>
      <c r="H109" s="155">
        <v>63.540999999999997</v>
      </c>
      <c r="I109" s="156"/>
      <c r="L109" s="152"/>
      <c r="M109" s="157"/>
      <c r="T109" s="158"/>
      <c r="AT109" s="153" t="s">
        <v>175</v>
      </c>
      <c r="AU109" s="153" t="s">
        <v>84</v>
      </c>
      <c r="AV109" s="13" t="s">
        <v>84</v>
      </c>
      <c r="AW109" s="13" t="s">
        <v>35</v>
      </c>
      <c r="AX109" s="13" t="s">
        <v>74</v>
      </c>
      <c r="AY109" s="153" t="s">
        <v>165</v>
      </c>
    </row>
    <row r="110" spans="2:65" s="12" customFormat="1" ht="22.5">
      <c r="B110" s="145"/>
      <c r="D110" s="146" t="s">
        <v>175</v>
      </c>
      <c r="E110" s="147" t="s">
        <v>19</v>
      </c>
      <c r="F110" s="148" t="s">
        <v>439</v>
      </c>
      <c r="H110" s="147" t="s">
        <v>19</v>
      </c>
      <c r="I110" s="149"/>
      <c r="L110" s="145"/>
      <c r="M110" s="150"/>
      <c r="T110" s="151"/>
      <c r="AT110" s="147" t="s">
        <v>175</v>
      </c>
      <c r="AU110" s="147" t="s">
        <v>84</v>
      </c>
      <c r="AV110" s="12" t="s">
        <v>82</v>
      </c>
      <c r="AW110" s="12" t="s">
        <v>35</v>
      </c>
      <c r="AX110" s="12" t="s">
        <v>74</v>
      </c>
      <c r="AY110" s="147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63.540999999999997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21.75" customHeight="1">
      <c r="B112" s="33"/>
      <c r="C112" s="128" t="s">
        <v>192</v>
      </c>
      <c r="D112" s="128" t="s">
        <v>167</v>
      </c>
      <c r="E112" s="129" t="s">
        <v>465</v>
      </c>
      <c r="F112" s="130" t="s">
        <v>466</v>
      </c>
      <c r="G112" s="131" t="s">
        <v>170</v>
      </c>
      <c r="H112" s="132">
        <v>1906.23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8</v>
      </c>
    </row>
    <row r="113" spans="2:65" s="1" customFormat="1" ht="11.25">
      <c r="B113" s="33"/>
      <c r="D113" s="141" t="s">
        <v>173</v>
      </c>
      <c r="F113" s="142" t="s">
        <v>468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2" customFormat="1" ht="11.25">
      <c r="B114" s="145"/>
      <c r="D114" s="146" t="s">
        <v>175</v>
      </c>
      <c r="E114" s="147" t="s">
        <v>19</v>
      </c>
      <c r="F114" s="148" t="s">
        <v>1349</v>
      </c>
      <c r="H114" s="147" t="s">
        <v>19</v>
      </c>
      <c r="I114" s="149"/>
      <c r="L114" s="145"/>
      <c r="M114" s="150"/>
      <c r="T114" s="151"/>
      <c r="AT114" s="147" t="s">
        <v>175</v>
      </c>
      <c r="AU114" s="147" t="s">
        <v>84</v>
      </c>
      <c r="AV114" s="12" t="s">
        <v>82</v>
      </c>
      <c r="AW114" s="12" t="s">
        <v>35</v>
      </c>
      <c r="AX114" s="12" t="s">
        <v>74</v>
      </c>
      <c r="AY114" s="147" t="s">
        <v>165</v>
      </c>
    </row>
    <row r="115" spans="2:65" s="12" customFormat="1" ht="11.25">
      <c r="B115" s="145"/>
      <c r="D115" s="146" t="s">
        <v>175</v>
      </c>
      <c r="E115" s="147" t="s">
        <v>19</v>
      </c>
      <c r="F115" s="148" t="s">
        <v>446</v>
      </c>
      <c r="H115" s="147" t="s">
        <v>19</v>
      </c>
      <c r="I115" s="149"/>
      <c r="L115" s="145"/>
      <c r="M115" s="150"/>
      <c r="T115" s="151"/>
      <c r="AT115" s="147" t="s">
        <v>175</v>
      </c>
      <c r="AU115" s="147" t="s">
        <v>84</v>
      </c>
      <c r="AV115" s="12" t="s">
        <v>82</v>
      </c>
      <c r="AW115" s="12" t="s">
        <v>35</v>
      </c>
      <c r="AX115" s="12" t="s">
        <v>74</v>
      </c>
      <c r="AY115" s="147" t="s">
        <v>165</v>
      </c>
    </row>
    <row r="116" spans="2:65" s="13" customFormat="1" ht="11.25">
      <c r="B116" s="152"/>
      <c r="D116" s="146" t="s">
        <v>175</v>
      </c>
      <c r="E116" s="153" t="s">
        <v>19</v>
      </c>
      <c r="F116" s="154" t="s">
        <v>1980</v>
      </c>
      <c r="H116" s="155">
        <v>1906.23</v>
      </c>
      <c r="I116" s="156"/>
      <c r="L116" s="152"/>
      <c r="M116" s="157"/>
      <c r="T116" s="158"/>
      <c r="AT116" s="153" t="s">
        <v>175</v>
      </c>
      <c r="AU116" s="153" t="s">
        <v>84</v>
      </c>
      <c r="AV116" s="13" t="s">
        <v>84</v>
      </c>
      <c r="AW116" s="13" t="s">
        <v>35</v>
      </c>
      <c r="AX116" s="13" t="s">
        <v>74</v>
      </c>
      <c r="AY116" s="153" t="s">
        <v>165</v>
      </c>
    </row>
    <row r="117" spans="2:65" s="14" customFormat="1" ht="11.25">
      <c r="B117" s="159"/>
      <c r="D117" s="146" t="s">
        <v>175</v>
      </c>
      <c r="E117" s="160" t="s">
        <v>19</v>
      </c>
      <c r="F117" s="161" t="s">
        <v>178</v>
      </c>
      <c r="H117" s="162">
        <v>1906.23</v>
      </c>
      <c r="I117" s="163"/>
      <c r="L117" s="159"/>
      <c r="M117" s="164"/>
      <c r="T117" s="165"/>
      <c r="AT117" s="160" t="s">
        <v>175</v>
      </c>
      <c r="AU117" s="160" t="s">
        <v>84</v>
      </c>
      <c r="AV117" s="14" t="s">
        <v>172</v>
      </c>
      <c r="AW117" s="14" t="s">
        <v>35</v>
      </c>
      <c r="AX117" s="14" t="s">
        <v>82</v>
      </c>
      <c r="AY117" s="160" t="s">
        <v>165</v>
      </c>
    </row>
    <row r="118" spans="2:65" s="1" customFormat="1" ht="16.5" customHeight="1">
      <c r="B118" s="33"/>
      <c r="C118" s="128" t="s">
        <v>212</v>
      </c>
      <c r="D118" s="128" t="s">
        <v>167</v>
      </c>
      <c r="E118" s="129" t="s">
        <v>470</v>
      </c>
      <c r="F118" s="130" t="s">
        <v>471</v>
      </c>
      <c r="G118" s="131" t="s">
        <v>170</v>
      </c>
      <c r="H118" s="132">
        <v>63.540999999999997</v>
      </c>
      <c r="I118" s="133"/>
      <c r="J118" s="134">
        <f>ROUND(I118*H118,2)</f>
        <v>0</v>
      </c>
      <c r="K118" s="130" t="s">
        <v>171</v>
      </c>
      <c r="L118" s="33"/>
      <c r="M118" s="135" t="s">
        <v>19</v>
      </c>
      <c r="N118" s="136" t="s">
        <v>45</v>
      </c>
      <c r="P118" s="137">
        <f>O118*H118</f>
        <v>0</v>
      </c>
      <c r="Q118" s="137">
        <v>0</v>
      </c>
      <c r="R118" s="137">
        <f>Q118*H118</f>
        <v>0</v>
      </c>
      <c r="S118" s="137">
        <v>0</v>
      </c>
      <c r="T118" s="138">
        <f>S118*H118</f>
        <v>0</v>
      </c>
      <c r="AR118" s="139" t="s">
        <v>172</v>
      </c>
      <c r="AT118" s="139" t="s">
        <v>167</v>
      </c>
      <c r="AU118" s="139" t="s">
        <v>84</v>
      </c>
      <c r="AY118" s="18" t="s">
        <v>165</v>
      </c>
      <c r="BE118" s="140">
        <f>IF(N118="základní",J118,0)</f>
        <v>0</v>
      </c>
      <c r="BF118" s="140">
        <f>IF(N118="snížená",J118,0)</f>
        <v>0</v>
      </c>
      <c r="BG118" s="140">
        <f>IF(N118="zákl. přenesená",J118,0)</f>
        <v>0</v>
      </c>
      <c r="BH118" s="140">
        <f>IF(N118="sníž. přenesená",J118,0)</f>
        <v>0</v>
      </c>
      <c r="BI118" s="140">
        <f>IF(N118="nulová",J118,0)</f>
        <v>0</v>
      </c>
      <c r="BJ118" s="18" t="s">
        <v>82</v>
      </c>
      <c r="BK118" s="140">
        <f>ROUND(I118*H118,2)</f>
        <v>0</v>
      </c>
      <c r="BL118" s="18" t="s">
        <v>172</v>
      </c>
      <c r="BM118" s="139" t="s">
        <v>260</v>
      </c>
    </row>
    <row r="119" spans="2:65" s="1" customFormat="1" ht="11.25">
      <c r="B119" s="33"/>
      <c r="D119" s="141" t="s">
        <v>173</v>
      </c>
      <c r="F119" s="142" t="s">
        <v>473</v>
      </c>
      <c r="I119" s="143"/>
      <c r="L119" s="33"/>
      <c r="M119" s="144"/>
      <c r="T119" s="54"/>
      <c r="AT119" s="18" t="s">
        <v>173</v>
      </c>
      <c r="AU119" s="18" t="s">
        <v>84</v>
      </c>
    </row>
    <row r="120" spans="2:65" s="12" customFormat="1" ht="22.5">
      <c r="B120" s="145"/>
      <c r="D120" s="146" t="s">
        <v>175</v>
      </c>
      <c r="E120" s="147" t="s">
        <v>19</v>
      </c>
      <c r="F120" s="148" t="s">
        <v>439</v>
      </c>
      <c r="H120" s="147" t="s">
        <v>19</v>
      </c>
      <c r="I120" s="149"/>
      <c r="L120" s="145"/>
      <c r="M120" s="150"/>
      <c r="T120" s="151"/>
      <c r="AT120" s="147" t="s">
        <v>175</v>
      </c>
      <c r="AU120" s="147" t="s">
        <v>84</v>
      </c>
      <c r="AV120" s="12" t="s">
        <v>82</v>
      </c>
      <c r="AW120" s="12" t="s">
        <v>35</v>
      </c>
      <c r="AX120" s="12" t="s">
        <v>74</v>
      </c>
      <c r="AY120" s="147" t="s">
        <v>165</v>
      </c>
    </row>
    <row r="121" spans="2:65" s="13" customFormat="1" ht="11.25">
      <c r="B121" s="152"/>
      <c r="D121" s="146" t="s">
        <v>175</v>
      </c>
      <c r="E121" s="153" t="s">
        <v>19</v>
      </c>
      <c r="F121" s="154" t="s">
        <v>1981</v>
      </c>
      <c r="H121" s="155">
        <v>63.540999999999997</v>
      </c>
      <c r="I121" s="156"/>
      <c r="L121" s="152"/>
      <c r="M121" s="157"/>
      <c r="T121" s="158"/>
      <c r="AT121" s="153" t="s">
        <v>175</v>
      </c>
      <c r="AU121" s="153" t="s">
        <v>84</v>
      </c>
      <c r="AV121" s="13" t="s">
        <v>84</v>
      </c>
      <c r="AW121" s="13" t="s">
        <v>35</v>
      </c>
      <c r="AX121" s="13" t="s">
        <v>74</v>
      </c>
      <c r="AY121" s="153" t="s">
        <v>165</v>
      </c>
    </row>
    <row r="122" spans="2:65" s="14" customFormat="1" ht="11.25">
      <c r="B122" s="159"/>
      <c r="D122" s="146" t="s">
        <v>175</v>
      </c>
      <c r="E122" s="160" t="s">
        <v>19</v>
      </c>
      <c r="F122" s="161" t="s">
        <v>178</v>
      </c>
      <c r="H122" s="162">
        <v>63.540999999999997</v>
      </c>
      <c r="I122" s="163"/>
      <c r="L122" s="159"/>
      <c r="M122" s="164"/>
      <c r="T122" s="165"/>
      <c r="AT122" s="160" t="s">
        <v>175</v>
      </c>
      <c r="AU122" s="160" t="s">
        <v>84</v>
      </c>
      <c r="AV122" s="14" t="s">
        <v>172</v>
      </c>
      <c r="AW122" s="14" t="s">
        <v>35</v>
      </c>
      <c r="AX122" s="14" t="s">
        <v>82</v>
      </c>
      <c r="AY122" s="160" t="s">
        <v>165</v>
      </c>
    </row>
    <row r="123" spans="2:65" s="1" customFormat="1" ht="24.2" customHeight="1">
      <c r="B123" s="33"/>
      <c r="C123" s="128" t="s">
        <v>199</v>
      </c>
      <c r="D123" s="128" t="s">
        <v>167</v>
      </c>
      <c r="E123" s="129" t="s">
        <v>476</v>
      </c>
      <c r="F123" s="130" t="s">
        <v>477</v>
      </c>
      <c r="G123" s="131" t="s">
        <v>170</v>
      </c>
      <c r="H123" s="132">
        <v>6.54</v>
      </c>
      <c r="I123" s="133"/>
      <c r="J123" s="134">
        <f>ROUND(I123*H123,2)</f>
        <v>0</v>
      </c>
      <c r="K123" s="130" t="s">
        <v>171</v>
      </c>
      <c r="L123" s="33"/>
      <c r="M123" s="135" t="s">
        <v>19</v>
      </c>
      <c r="N123" s="136" t="s">
        <v>45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172</v>
      </c>
      <c r="AT123" s="139" t="s">
        <v>167</v>
      </c>
      <c r="AU123" s="139" t="s">
        <v>84</v>
      </c>
      <c r="AY123" s="18" t="s">
        <v>165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8" t="s">
        <v>82</v>
      </c>
      <c r="BK123" s="140">
        <f>ROUND(I123*H123,2)</f>
        <v>0</v>
      </c>
      <c r="BL123" s="18" t="s">
        <v>172</v>
      </c>
      <c r="BM123" s="139" t="s">
        <v>222</v>
      </c>
    </row>
    <row r="124" spans="2:65" s="1" customFormat="1" ht="11.25">
      <c r="B124" s="33"/>
      <c r="D124" s="141" t="s">
        <v>173</v>
      </c>
      <c r="F124" s="142" t="s">
        <v>479</v>
      </c>
      <c r="I124" s="143"/>
      <c r="L124" s="33"/>
      <c r="M124" s="144"/>
      <c r="T124" s="54"/>
      <c r="AT124" s="18" t="s">
        <v>173</v>
      </c>
      <c r="AU124" s="18" t="s">
        <v>84</v>
      </c>
    </row>
    <row r="125" spans="2:65" s="12" customFormat="1" ht="11.25">
      <c r="B125" s="145"/>
      <c r="D125" s="146" t="s">
        <v>175</v>
      </c>
      <c r="E125" s="147" t="s">
        <v>19</v>
      </c>
      <c r="F125" s="148" t="s">
        <v>1350</v>
      </c>
      <c r="H125" s="147" t="s">
        <v>19</v>
      </c>
      <c r="I125" s="149"/>
      <c r="L125" s="145"/>
      <c r="M125" s="150"/>
      <c r="T125" s="151"/>
      <c r="AT125" s="147" t="s">
        <v>175</v>
      </c>
      <c r="AU125" s="147" t="s">
        <v>84</v>
      </c>
      <c r="AV125" s="12" t="s">
        <v>82</v>
      </c>
      <c r="AW125" s="12" t="s">
        <v>35</v>
      </c>
      <c r="AX125" s="12" t="s">
        <v>74</v>
      </c>
      <c r="AY125" s="147" t="s">
        <v>165</v>
      </c>
    </row>
    <row r="126" spans="2:65" s="13" customFormat="1" ht="11.25">
      <c r="B126" s="152"/>
      <c r="D126" s="146" t="s">
        <v>175</v>
      </c>
      <c r="E126" s="153" t="s">
        <v>19</v>
      </c>
      <c r="F126" s="154" t="s">
        <v>1982</v>
      </c>
      <c r="H126" s="155">
        <v>6.54</v>
      </c>
      <c r="I126" s="156"/>
      <c r="L126" s="152"/>
      <c r="M126" s="157"/>
      <c r="T126" s="158"/>
      <c r="AT126" s="153" t="s">
        <v>175</v>
      </c>
      <c r="AU126" s="153" t="s">
        <v>84</v>
      </c>
      <c r="AV126" s="13" t="s">
        <v>84</v>
      </c>
      <c r="AW126" s="13" t="s">
        <v>35</v>
      </c>
      <c r="AX126" s="13" t="s">
        <v>74</v>
      </c>
      <c r="AY126" s="153" t="s">
        <v>165</v>
      </c>
    </row>
    <row r="127" spans="2:65" s="14" customFormat="1" ht="11.25">
      <c r="B127" s="159"/>
      <c r="D127" s="146" t="s">
        <v>175</v>
      </c>
      <c r="E127" s="160" t="s">
        <v>19</v>
      </c>
      <c r="F127" s="161" t="s">
        <v>178</v>
      </c>
      <c r="H127" s="162">
        <v>6.54</v>
      </c>
      <c r="I127" s="163"/>
      <c r="L127" s="159"/>
      <c r="M127" s="164"/>
      <c r="T127" s="165"/>
      <c r="AT127" s="160" t="s">
        <v>175</v>
      </c>
      <c r="AU127" s="160" t="s">
        <v>84</v>
      </c>
      <c r="AV127" s="14" t="s">
        <v>172</v>
      </c>
      <c r="AW127" s="14" t="s">
        <v>35</v>
      </c>
      <c r="AX127" s="14" t="s">
        <v>82</v>
      </c>
      <c r="AY127" s="160" t="s">
        <v>165</v>
      </c>
    </row>
    <row r="128" spans="2:65" s="1" customFormat="1" ht="16.5" customHeight="1">
      <c r="B128" s="33"/>
      <c r="C128" s="128" t="s">
        <v>229</v>
      </c>
      <c r="D128" s="128" t="s">
        <v>167</v>
      </c>
      <c r="E128" s="129" t="s">
        <v>723</v>
      </c>
      <c r="F128" s="130" t="s">
        <v>724</v>
      </c>
      <c r="G128" s="131" t="s">
        <v>170</v>
      </c>
      <c r="H128" s="132">
        <v>33.243000000000002</v>
      </c>
      <c r="I128" s="133"/>
      <c r="J128" s="134">
        <f>ROUND(I128*H128,2)</f>
        <v>0</v>
      </c>
      <c r="K128" s="130" t="s">
        <v>171</v>
      </c>
      <c r="L128" s="33"/>
      <c r="M128" s="135" t="s">
        <v>19</v>
      </c>
      <c r="N128" s="136" t="s">
        <v>45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172</v>
      </c>
      <c r="AT128" s="139" t="s">
        <v>167</v>
      </c>
      <c r="AU128" s="139" t="s">
        <v>84</v>
      </c>
      <c r="AY128" s="18" t="s">
        <v>165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8" t="s">
        <v>82</v>
      </c>
      <c r="BK128" s="140">
        <f>ROUND(I128*H128,2)</f>
        <v>0</v>
      </c>
      <c r="BL128" s="18" t="s">
        <v>172</v>
      </c>
      <c r="BM128" s="139" t="s">
        <v>232</v>
      </c>
    </row>
    <row r="129" spans="2:65" s="1" customFormat="1" ht="11.25">
      <c r="B129" s="33"/>
      <c r="D129" s="141" t="s">
        <v>173</v>
      </c>
      <c r="F129" s="142" t="s">
        <v>726</v>
      </c>
      <c r="I129" s="143"/>
      <c r="L129" s="33"/>
      <c r="M129" s="144"/>
      <c r="T129" s="54"/>
      <c r="AT129" s="18" t="s">
        <v>173</v>
      </c>
      <c r="AU129" s="18" t="s">
        <v>84</v>
      </c>
    </row>
    <row r="130" spans="2:65" s="12" customFormat="1" ht="22.5">
      <c r="B130" s="145"/>
      <c r="D130" s="146" t="s">
        <v>175</v>
      </c>
      <c r="E130" s="147" t="s">
        <v>19</v>
      </c>
      <c r="F130" s="148" t="s">
        <v>439</v>
      </c>
      <c r="H130" s="147" t="s">
        <v>19</v>
      </c>
      <c r="I130" s="149"/>
      <c r="L130" s="145"/>
      <c r="M130" s="150"/>
      <c r="T130" s="151"/>
      <c r="AT130" s="147" t="s">
        <v>175</v>
      </c>
      <c r="AU130" s="147" t="s">
        <v>84</v>
      </c>
      <c r="AV130" s="12" t="s">
        <v>82</v>
      </c>
      <c r="AW130" s="12" t="s">
        <v>35</v>
      </c>
      <c r="AX130" s="12" t="s">
        <v>74</v>
      </c>
      <c r="AY130" s="147" t="s">
        <v>165</v>
      </c>
    </row>
    <row r="131" spans="2:65" s="13" customFormat="1" ht="11.25">
      <c r="B131" s="152"/>
      <c r="D131" s="146" t="s">
        <v>175</v>
      </c>
      <c r="E131" s="153" t="s">
        <v>19</v>
      </c>
      <c r="F131" s="154" t="s">
        <v>1978</v>
      </c>
      <c r="H131" s="155">
        <v>33.243000000000002</v>
      </c>
      <c r="I131" s="156"/>
      <c r="L131" s="152"/>
      <c r="M131" s="157"/>
      <c r="T131" s="158"/>
      <c r="AT131" s="153" t="s">
        <v>175</v>
      </c>
      <c r="AU131" s="153" t="s">
        <v>84</v>
      </c>
      <c r="AV131" s="13" t="s">
        <v>84</v>
      </c>
      <c r="AW131" s="13" t="s">
        <v>35</v>
      </c>
      <c r="AX131" s="13" t="s">
        <v>74</v>
      </c>
      <c r="AY131" s="153" t="s">
        <v>165</v>
      </c>
    </row>
    <row r="132" spans="2:65" s="14" customFormat="1" ht="11.25">
      <c r="B132" s="159"/>
      <c r="D132" s="146" t="s">
        <v>175</v>
      </c>
      <c r="E132" s="160" t="s">
        <v>19</v>
      </c>
      <c r="F132" s="161" t="s">
        <v>178</v>
      </c>
      <c r="H132" s="162">
        <v>33.243000000000002</v>
      </c>
      <c r="I132" s="163"/>
      <c r="L132" s="159"/>
      <c r="M132" s="164"/>
      <c r="T132" s="165"/>
      <c r="AT132" s="160" t="s">
        <v>175</v>
      </c>
      <c r="AU132" s="160" t="s">
        <v>84</v>
      </c>
      <c r="AV132" s="14" t="s">
        <v>172</v>
      </c>
      <c r="AW132" s="14" t="s">
        <v>35</v>
      </c>
      <c r="AX132" s="14" t="s">
        <v>82</v>
      </c>
      <c r="AY132" s="160" t="s">
        <v>165</v>
      </c>
    </row>
    <row r="133" spans="2:65" s="1" customFormat="1" ht="24.2" customHeight="1">
      <c r="B133" s="33"/>
      <c r="C133" s="128" t="s">
        <v>206</v>
      </c>
      <c r="D133" s="128" t="s">
        <v>167</v>
      </c>
      <c r="E133" s="129" t="s">
        <v>727</v>
      </c>
      <c r="F133" s="130" t="s">
        <v>728</v>
      </c>
      <c r="G133" s="131" t="s">
        <v>170</v>
      </c>
      <c r="H133" s="132">
        <v>332.43</v>
      </c>
      <c r="I133" s="133"/>
      <c r="J133" s="134">
        <f>ROUND(I133*H133,2)</f>
        <v>0</v>
      </c>
      <c r="K133" s="130" t="s">
        <v>171</v>
      </c>
      <c r="L133" s="33"/>
      <c r="M133" s="135" t="s">
        <v>19</v>
      </c>
      <c r="N133" s="136" t="s">
        <v>45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172</v>
      </c>
      <c r="AT133" s="139" t="s">
        <v>167</v>
      </c>
      <c r="AU133" s="139" t="s">
        <v>84</v>
      </c>
      <c r="AY133" s="18" t="s">
        <v>165</v>
      </c>
      <c r="BE133" s="140">
        <f>IF(N133="základní",J133,0)</f>
        <v>0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8" t="s">
        <v>82</v>
      </c>
      <c r="BK133" s="140">
        <f>ROUND(I133*H133,2)</f>
        <v>0</v>
      </c>
      <c r="BL133" s="18" t="s">
        <v>172</v>
      </c>
      <c r="BM133" s="139" t="s">
        <v>240</v>
      </c>
    </row>
    <row r="134" spans="2:65" s="1" customFormat="1" ht="11.25">
      <c r="B134" s="33"/>
      <c r="D134" s="141" t="s">
        <v>173</v>
      </c>
      <c r="F134" s="142" t="s">
        <v>730</v>
      </c>
      <c r="I134" s="143"/>
      <c r="L134" s="33"/>
      <c r="M134" s="144"/>
      <c r="T134" s="54"/>
      <c r="AT134" s="18" t="s">
        <v>173</v>
      </c>
      <c r="AU134" s="18" t="s">
        <v>84</v>
      </c>
    </row>
    <row r="135" spans="2:65" s="13" customFormat="1" ht="11.25">
      <c r="B135" s="152"/>
      <c r="D135" s="146" t="s">
        <v>175</v>
      </c>
      <c r="E135" s="153" t="s">
        <v>19</v>
      </c>
      <c r="F135" s="154" t="s">
        <v>1983</v>
      </c>
      <c r="H135" s="155">
        <v>332.43</v>
      </c>
      <c r="I135" s="156"/>
      <c r="L135" s="152"/>
      <c r="M135" s="157"/>
      <c r="T135" s="158"/>
      <c r="AT135" s="153" t="s">
        <v>175</v>
      </c>
      <c r="AU135" s="153" t="s">
        <v>84</v>
      </c>
      <c r="AV135" s="13" t="s">
        <v>84</v>
      </c>
      <c r="AW135" s="13" t="s">
        <v>35</v>
      </c>
      <c r="AX135" s="13" t="s">
        <v>74</v>
      </c>
      <c r="AY135" s="153" t="s">
        <v>165</v>
      </c>
    </row>
    <row r="136" spans="2:65" s="14" customFormat="1" ht="11.25">
      <c r="B136" s="159"/>
      <c r="D136" s="146" t="s">
        <v>175</v>
      </c>
      <c r="E136" s="160" t="s">
        <v>19</v>
      </c>
      <c r="F136" s="161" t="s">
        <v>178</v>
      </c>
      <c r="H136" s="162">
        <v>332.43</v>
      </c>
      <c r="I136" s="163"/>
      <c r="L136" s="159"/>
      <c r="M136" s="164"/>
      <c r="T136" s="165"/>
      <c r="AT136" s="160" t="s">
        <v>175</v>
      </c>
      <c r="AU136" s="160" t="s">
        <v>84</v>
      </c>
      <c r="AV136" s="14" t="s">
        <v>172</v>
      </c>
      <c r="AW136" s="14" t="s">
        <v>35</v>
      </c>
      <c r="AX136" s="14" t="s">
        <v>82</v>
      </c>
      <c r="AY136" s="160" t="s">
        <v>165</v>
      </c>
    </row>
    <row r="137" spans="2:65" s="11" customFormat="1" ht="25.9" customHeight="1">
      <c r="B137" s="116"/>
      <c r="D137" s="117" t="s">
        <v>73</v>
      </c>
      <c r="E137" s="118" t="s">
        <v>773</v>
      </c>
      <c r="F137" s="118" t="s">
        <v>774</v>
      </c>
      <c r="I137" s="119"/>
      <c r="J137" s="120">
        <f>BK137</f>
        <v>0</v>
      </c>
      <c r="L137" s="116"/>
      <c r="M137" s="121"/>
      <c r="P137" s="122">
        <f>P138</f>
        <v>0</v>
      </c>
      <c r="R137" s="122">
        <f>R138</f>
        <v>0</v>
      </c>
      <c r="T137" s="123">
        <f>T138</f>
        <v>0</v>
      </c>
      <c r="AR137" s="117" t="s">
        <v>84</v>
      </c>
      <c r="AT137" s="124" t="s">
        <v>73</v>
      </c>
      <c r="AU137" s="124" t="s">
        <v>74</v>
      </c>
      <c r="AY137" s="117" t="s">
        <v>165</v>
      </c>
      <c r="BK137" s="125">
        <f>BK138</f>
        <v>0</v>
      </c>
    </row>
    <row r="138" spans="2:65" s="11" customFormat="1" ht="22.9" customHeight="1">
      <c r="B138" s="116"/>
      <c r="D138" s="117" t="s">
        <v>73</v>
      </c>
      <c r="E138" s="126" t="s">
        <v>1984</v>
      </c>
      <c r="F138" s="126" t="s">
        <v>1354</v>
      </c>
      <c r="I138" s="119"/>
      <c r="J138" s="127">
        <f>BK138</f>
        <v>0</v>
      </c>
      <c r="L138" s="116"/>
      <c r="M138" s="121"/>
      <c r="P138" s="122">
        <f>SUM(P139:P214)</f>
        <v>0</v>
      </c>
      <c r="R138" s="122">
        <f>SUM(R139:R214)</f>
        <v>0</v>
      </c>
      <c r="T138" s="123">
        <f>SUM(T139:T214)</f>
        <v>0</v>
      </c>
      <c r="AR138" s="117" t="s">
        <v>82</v>
      </c>
      <c r="AT138" s="124" t="s">
        <v>73</v>
      </c>
      <c r="AU138" s="124" t="s">
        <v>82</v>
      </c>
      <c r="AY138" s="117" t="s">
        <v>165</v>
      </c>
      <c r="BK138" s="125">
        <f>SUM(BK139:BK214)</f>
        <v>0</v>
      </c>
    </row>
    <row r="139" spans="2:65" s="1" customFormat="1" ht="37.9" customHeight="1">
      <c r="B139" s="33"/>
      <c r="C139" s="128" t="s">
        <v>243</v>
      </c>
      <c r="D139" s="128" t="s">
        <v>167</v>
      </c>
      <c r="E139" s="129" t="s">
        <v>1985</v>
      </c>
      <c r="F139" s="130" t="s">
        <v>1986</v>
      </c>
      <c r="G139" s="131" t="s">
        <v>170</v>
      </c>
      <c r="H139" s="132">
        <v>6.7</v>
      </c>
      <c r="I139" s="133"/>
      <c r="J139" s="134">
        <f>ROUND(I139*H139,2)</f>
        <v>0</v>
      </c>
      <c r="K139" s="130" t="s">
        <v>19</v>
      </c>
      <c r="L139" s="33"/>
      <c r="M139" s="135" t="s">
        <v>19</v>
      </c>
      <c r="N139" s="136" t="s">
        <v>45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172</v>
      </c>
      <c r="AT139" s="139" t="s">
        <v>167</v>
      </c>
      <c r="AU139" s="139" t="s">
        <v>84</v>
      </c>
      <c r="AY139" s="18" t="s">
        <v>165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8" t="s">
        <v>82</v>
      </c>
      <c r="BK139" s="140">
        <f>ROUND(I139*H139,2)</f>
        <v>0</v>
      </c>
      <c r="BL139" s="18" t="s">
        <v>172</v>
      </c>
      <c r="BM139" s="139" t="s">
        <v>246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1987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2" customFormat="1" ht="11.25">
      <c r="B141" s="145"/>
      <c r="D141" s="146" t="s">
        <v>175</v>
      </c>
      <c r="E141" s="147" t="s">
        <v>19</v>
      </c>
      <c r="F141" s="148" t="s">
        <v>1359</v>
      </c>
      <c r="H141" s="147" t="s">
        <v>19</v>
      </c>
      <c r="I141" s="149"/>
      <c r="L141" s="145"/>
      <c r="M141" s="150"/>
      <c r="T141" s="151"/>
      <c r="AT141" s="147" t="s">
        <v>175</v>
      </c>
      <c r="AU141" s="147" t="s">
        <v>84</v>
      </c>
      <c r="AV141" s="12" t="s">
        <v>82</v>
      </c>
      <c r="AW141" s="12" t="s">
        <v>35</v>
      </c>
      <c r="AX141" s="12" t="s">
        <v>74</v>
      </c>
      <c r="AY141" s="147" t="s">
        <v>165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1988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3" customFormat="1" ht="11.25">
      <c r="B143" s="152"/>
      <c r="D143" s="146" t="s">
        <v>175</v>
      </c>
      <c r="E143" s="153" t="s">
        <v>19</v>
      </c>
      <c r="F143" s="154" t="s">
        <v>1989</v>
      </c>
      <c r="H143" s="155">
        <v>6.7</v>
      </c>
      <c r="I143" s="156"/>
      <c r="L143" s="152"/>
      <c r="M143" s="157"/>
      <c r="T143" s="158"/>
      <c r="AT143" s="153" t="s">
        <v>175</v>
      </c>
      <c r="AU143" s="153" t="s">
        <v>84</v>
      </c>
      <c r="AV143" s="13" t="s">
        <v>84</v>
      </c>
      <c r="AW143" s="13" t="s">
        <v>35</v>
      </c>
      <c r="AX143" s="13" t="s">
        <v>74</v>
      </c>
      <c r="AY143" s="153" t="s">
        <v>165</v>
      </c>
    </row>
    <row r="144" spans="2:65" s="14" customFormat="1" ht="11.25">
      <c r="B144" s="159"/>
      <c r="D144" s="146" t="s">
        <v>175</v>
      </c>
      <c r="E144" s="160" t="s">
        <v>19</v>
      </c>
      <c r="F144" s="161" t="s">
        <v>178</v>
      </c>
      <c r="H144" s="162">
        <v>6.7</v>
      </c>
      <c r="I144" s="163"/>
      <c r="L144" s="159"/>
      <c r="M144" s="164"/>
      <c r="T144" s="165"/>
      <c r="AT144" s="160" t="s">
        <v>175</v>
      </c>
      <c r="AU144" s="160" t="s">
        <v>84</v>
      </c>
      <c r="AV144" s="14" t="s">
        <v>172</v>
      </c>
      <c r="AW144" s="14" t="s">
        <v>35</v>
      </c>
      <c r="AX144" s="14" t="s">
        <v>82</v>
      </c>
      <c r="AY144" s="160" t="s">
        <v>165</v>
      </c>
    </row>
    <row r="145" spans="2:65" s="1" customFormat="1" ht="37.9" customHeight="1">
      <c r="B145" s="33"/>
      <c r="C145" s="128" t="s">
        <v>8</v>
      </c>
      <c r="D145" s="128" t="s">
        <v>167</v>
      </c>
      <c r="E145" s="129" t="s">
        <v>1990</v>
      </c>
      <c r="F145" s="130" t="s">
        <v>1363</v>
      </c>
      <c r="G145" s="131" t="s">
        <v>170</v>
      </c>
      <c r="H145" s="132">
        <v>24.4</v>
      </c>
      <c r="I145" s="133"/>
      <c r="J145" s="134">
        <f>ROUND(I145*H145,2)</f>
        <v>0</v>
      </c>
      <c r="K145" s="130" t="s">
        <v>19</v>
      </c>
      <c r="L145" s="33"/>
      <c r="M145" s="135" t="s">
        <v>19</v>
      </c>
      <c r="N145" s="136" t="s">
        <v>45</v>
      </c>
      <c r="P145" s="137">
        <f>O145*H145</f>
        <v>0</v>
      </c>
      <c r="Q145" s="137">
        <v>0</v>
      </c>
      <c r="R145" s="137">
        <f>Q145*H145</f>
        <v>0</v>
      </c>
      <c r="S145" s="137">
        <v>0</v>
      </c>
      <c r="T145" s="138">
        <f>S145*H145</f>
        <v>0</v>
      </c>
      <c r="AR145" s="139" t="s">
        <v>172</v>
      </c>
      <c r="AT145" s="139" t="s">
        <v>167</v>
      </c>
      <c r="AU145" s="139" t="s">
        <v>84</v>
      </c>
      <c r="AY145" s="18" t="s">
        <v>165</v>
      </c>
      <c r="BE145" s="140">
        <f>IF(N145="základní",J145,0)</f>
        <v>0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8" t="s">
        <v>82</v>
      </c>
      <c r="BK145" s="140">
        <f>ROUND(I145*H145,2)</f>
        <v>0</v>
      </c>
      <c r="BL145" s="18" t="s">
        <v>172</v>
      </c>
      <c r="BM145" s="139" t="s">
        <v>250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1364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1365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1366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1367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1360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3" customFormat="1" ht="11.25">
      <c r="B151" s="152"/>
      <c r="D151" s="146" t="s">
        <v>175</v>
      </c>
      <c r="E151" s="153" t="s">
        <v>19</v>
      </c>
      <c r="F151" s="154" t="s">
        <v>1991</v>
      </c>
      <c r="H151" s="155">
        <v>24.4</v>
      </c>
      <c r="I151" s="156"/>
      <c r="L151" s="152"/>
      <c r="M151" s="157"/>
      <c r="T151" s="158"/>
      <c r="AT151" s="153" t="s">
        <v>175</v>
      </c>
      <c r="AU151" s="153" t="s">
        <v>84</v>
      </c>
      <c r="AV151" s="13" t="s">
        <v>84</v>
      </c>
      <c r="AW151" s="13" t="s">
        <v>35</v>
      </c>
      <c r="AX151" s="13" t="s">
        <v>74</v>
      </c>
      <c r="AY151" s="153" t="s">
        <v>165</v>
      </c>
    </row>
    <row r="152" spans="2:65" s="14" customFormat="1" ht="11.25">
      <c r="B152" s="159"/>
      <c r="D152" s="146" t="s">
        <v>175</v>
      </c>
      <c r="E152" s="160" t="s">
        <v>19</v>
      </c>
      <c r="F152" s="161" t="s">
        <v>178</v>
      </c>
      <c r="H152" s="162">
        <v>24.4</v>
      </c>
      <c r="I152" s="163"/>
      <c r="L152" s="159"/>
      <c r="M152" s="164"/>
      <c r="T152" s="165"/>
      <c r="AT152" s="160" t="s">
        <v>175</v>
      </c>
      <c r="AU152" s="160" t="s">
        <v>84</v>
      </c>
      <c r="AV152" s="14" t="s">
        <v>172</v>
      </c>
      <c r="AW152" s="14" t="s">
        <v>35</v>
      </c>
      <c r="AX152" s="14" t="s">
        <v>82</v>
      </c>
      <c r="AY152" s="160" t="s">
        <v>165</v>
      </c>
    </row>
    <row r="153" spans="2:65" s="1" customFormat="1" ht="37.9" customHeight="1">
      <c r="B153" s="33"/>
      <c r="C153" s="128" t="s">
        <v>255</v>
      </c>
      <c r="D153" s="128" t="s">
        <v>167</v>
      </c>
      <c r="E153" s="129" t="s">
        <v>1992</v>
      </c>
      <c r="F153" s="130" t="s">
        <v>1993</v>
      </c>
      <c r="G153" s="131" t="s">
        <v>170</v>
      </c>
      <c r="H153" s="132">
        <v>3.9</v>
      </c>
      <c r="I153" s="133"/>
      <c r="J153" s="134">
        <f>ROUND(I153*H153,2)</f>
        <v>0</v>
      </c>
      <c r="K153" s="130" t="s">
        <v>19</v>
      </c>
      <c r="L153" s="33"/>
      <c r="M153" s="135" t="s">
        <v>19</v>
      </c>
      <c r="N153" s="136" t="s">
        <v>45</v>
      </c>
      <c r="P153" s="137">
        <f>O153*H153</f>
        <v>0</v>
      </c>
      <c r="Q153" s="137">
        <v>0</v>
      </c>
      <c r="R153" s="137">
        <f>Q153*H153</f>
        <v>0</v>
      </c>
      <c r="S153" s="137">
        <v>0</v>
      </c>
      <c r="T153" s="138">
        <f>S153*H153</f>
        <v>0</v>
      </c>
      <c r="AR153" s="139" t="s">
        <v>172</v>
      </c>
      <c r="AT153" s="139" t="s">
        <v>167</v>
      </c>
      <c r="AU153" s="139" t="s">
        <v>84</v>
      </c>
      <c r="AY153" s="18" t="s">
        <v>165</v>
      </c>
      <c r="BE153" s="140">
        <f>IF(N153="základní",J153,0)</f>
        <v>0</v>
      </c>
      <c r="BF153" s="140">
        <f>IF(N153="snížená",J153,0)</f>
        <v>0</v>
      </c>
      <c r="BG153" s="140">
        <f>IF(N153="zákl. přenesená",J153,0)</f>
        <v>0</v>
      </c>
      <c r="BH153" s="140">
        <f>IF(N153="sníž. přenesená",J153,0)</f>
        <v>0</v>
      </c>
      <c r="BI153" s="140">
        <f>IF(N153="nulová",J153,0)</f>
        <v>0</v>
      </c>
      <c r="BJ153" s="18" t="s">
        <v>82</v>
      </c>
      <c r="BK153" s="140">
        <f>ROUND(I153*H153,2)</f>
        <v>0</v>
      </c>
      <c r="BL153" s="18" t="s">
        <v>172</v>
      </c>
      <c r="BM153" s="139" t="s">
        <v>258</v>
      </c>
    </row>
    <row r="154" spans="2:65" s="12" customFormat="1" ht="11.25">
      <c r="B154" s="145"/>
      <c r="D154" s="146" t="s">
        <v>175</v>
      </c>
      <c r="E154" s="147" t="s">
        <v>19</v>
      </c>
      <c r="F154" s="148" t="s">
        <v>1359</v>
      </c>
      <c r="H154" s="147" t="s">
        <v>19</v>
      </c>
      <c r="I154" s="149"/>
      <c r="L154" s="145"/>
      <c r="M154" s="150"/>
      <c r="T154" s="151"/>
      <c r="AT154" s="147" t="s">
        <v>175</v>
      </c>
      <c r="AU154" s="147" t="s">
        <v>84</v>
      </c>
      <c r="AV154" s="12" t="s">
        <v>82</v>
      </c>
      <c r="AW154" s="12" t="s">
        <v>35</v>
      </c>
      <c r="AX154" s="12" t="s">
        <v>74</v>
      </c>
      <c r="AY154" s="147" t="s">
        <v>165</v>
      </c>
    </row>
    <row r="155" spans="2:65" s="12" customFormat="1" ht="11.25">
      <c r="B155" s="145"/>
      <c r="D155" s="146" t="s">
        <v>175</v>
      </c>
      <c r="E155" s="147" t="s">
        <v>19</v>
      </c>
      <c r="F155" s="148" t="s">
        <v>1360</v>
      </c>
      <c r="H155" s="147" t="s">
        <v>19</v>
      </c>
      <c r="I155" s="149"/>
      <c r="L155" s="145"/>
      <c r="M155" s="150"/>
      <c r="T155" s="151"/>
      <c r="AT155" s="147" t="s">
        <v>175</v>
      </c>
      <c r="AU155" s="147" t="s">
        <v>84</v>
      </c>
      <c r="AV155" s="12" t="s">
        <v>82</v>
      </c>
      <c r="AW155" s="12" t="s">
        <v>35</v>
      </c>
      <c r="AX155" s="12" t="s">
        <v>74</v>
      </c>
      <c r="AY155" s="147" t="s">
        <v>165</v>
      </c>
    </row>
    <row r="156" spans="2:65" s="13" customFormat="1" ht="11.25">
      <c r="B156" s="152"/>
      <c r="D156" s="146" t="s">
        <v>175</v>
      </c>
      <c r="E156" s="153" t="s">
        <v>19</v>
      </c>
      <c r="F156" s="154" t="s">
        <v>1371</v>
      </c>
      <c r="H156" s="155">
        <v>3.9</v>
      </c>
      <c r="I156" s="156"/>
      <c r="L156" s="152"/>
      <c r="M156" s="157"/>
      <c r="T156" s="158"/>
      <c r="AT156" s="153" t="s">
        <v>175</v>
      </c>
      <c r="AU156" s="153" t="s">
        <v>84</v>
      </c>
      <c r="AV156" s="13" t="s">
        <v>84</v>
      </c>
      <c r="AW156" s="13" t="s">
        <v>35</v>
      </c>
      <c r="AX156" s="13" t="s">
        <v>74</v>
      </c>
      <c r="AY156" s="153" t="s">
        <v>165</v>
      </c>
    </row>
    <row r="157" spans="2:65" s="14" customFormat="1" ht="11.25">
      <c r="B157" s="159"/>
      <c r="D157" s="146" t="s">
        <v>175</v>
      </c>
      <c r="E157" s="160" t="s">
        <v>19</v>
      </c>
      <c r="F157" s="161" t="s">
        <v>178</v>
      </c>
      <c r="H157" s="162">
        <v>3.9</v>
      </c>
      <c r="I157" s="163"/>
      <c r="L157" s="159"/>
      <c r="M157" s="164"/>
      <c r="T157" s="165"/>
      <c r="AT157" s="160" t="s">
        <v>175</v>
      </c>
      <c r="AU157" s="160" t="s">
        <v>84</v>
      </c>
      <c r="AV157" s="14" t="s">
        <v>172</v>
      </c>
      <c r="AW157" s="14" t="s">
        <v>35</v>
      </c>
      <c r="AX157" s="14" t="s">
        <v>82</v>
      </c>
      <c r="AY157" s="160" t="s">
        <v>165</v>
      </c>
    </row>
    <row r="158" spans="2:65" s="1" customFormat="1" ht="37.9" customHeight="1">
      <c r="B158" s="33"/>
      <c r="C158" s="128" t="s">
        <v>260</v>
      </c>
      <c r="D158" s="128" t="s">
        <v>167</v>
      </c>
      <c r="E158" s="129" t="s">
        <v>1994</v>
      </c>
      <c r="F158" s="130" t="s">
        <v>1783</v>
      </c>
      <c r="G158" s="131" t="s">
        <v>170</v>
      </c>
      <c r="H158" s="132">
        <v>35</v>
      </c>
      <c r="I158" s="133"/>
      <c r="J158" s="134">
        <f>ROUND(I158*H158,2)</f>
        <v>0</v>
      </c>
      <c r="K158" s="130" t="s">
        <v>19</v>
      </c>
      <c r="L158" s="33"/>
      <c r="M158" s="135" t="s">
        <v>19</v>
      </c>
      <c r="N158" s="136" t="s">
        <v>45</v>
      </c>
      <c r="P158" s="137">
        <f>O158*H158</f>
        <v>0</v>
      </c>
      <c r="Q158" s="137">
        <v>0</v>
      </c>
      <c r="R158" s="137">
        <f>Q158*H158</f>
        <v>0</v>
      </c>
      <c r="S158" s="137">
        <v>0</v>
      </c>
      <c r="T158" s="138">
        <f>S158*H158</f>
        <v>0</v>
      </c>
      <c r="AR158" s="139" t="s">
        <v>172</v>
      </c>
      <c r="AT158" s="139" t="s">
        <v>167</v>
      </c>
      <c r="AU158" s="139" t="s">
        <v>84</v>
      </c>
      <c r="AY158" s="18" t="s">
        <v>165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8" t="s">
        <v>82</v>
      </c>
      <c r="BK158" s="140">
        <f>ROUND(I158*H158,2)</f>
        <v>0</v>
      </c>
      <c r="BL158" s="18" t="s">
        <v>172</v>
      </c>
      <c r="BM158" s="139" t="s">
        <v>346</v>
      </c>
    </row>
    <row r="159" spans="2:65" s="12" customFormat="1" ht="11.25">
      <c r="B159" s="145"/>
      <c r="D159" s="146" t="s">
        <v>175</v>
      </c>
      <c r="E159" s="147" t="s">
        <v>19</v>
      </c>
      <c r="F159" s="148" t="s">
        <v>1995</v>
      </c>
      <c r="H159" s="147" t="s">
        <v>19</v>
      </c>
      <c r="I159" s="149"/>
      <c r="L159" s="145"/>
      <c r="M159" s="150"/>
      <c r="T159" s="151"/>
      <c r="AT159" s="147" t="s">
        <v>175</v>
      </c>
      <c r="AU159" s="147" t="s">
        <v>84</v>
      </c>
      <c r="AV159" s="12" t="s">
        <v>82</v>
      </c>
      <c r="AW159" s="12" t="s">
        <v>35</v>
      </c>
      <c r="AX159" s="12" t="s">
        <v>74</v>
      </c>
      <c r="AY159" s="147" t="s">
        <v>165</v>
      </c>
    </row>
    <row r="160" spans="2:65" s="12" customFormat="1" ht="11.25">
      <c r="B160" s="145"/>
      <c r="D160" s="146" t="s">
        <v>175</v>
      </c>
      <c r="E160" s="147" t="s">
        <v>19</v>
      </c>
      <c r="F160" s="148" t="s">
        <v>1996</v>
      </c>
      <c r="H160" s="147" t="s">
        <v>19</v>
      </c>
      <c r="I160" s="149"/>
      <c r="L160" s="145"/>
      <c r="M160" s="150"/>
      <c r="T160" s="151"/>
      <c r="AT160" s="147" t="s">
        <v>175</v>
      </c>
      <c r="AU160" s="147" t="s">
        <v>84</v>
      </c>
      <c r="AV160" s="12" t="s">
        <v>82</v>
      </c>
      <c r="AW160" s="12" t="s">
        <v>35</v>
      </c>
      <c r="AX160" s="12" t="s">
        <v>74</v>
      </c>
      <c r="AY160" s="147" t="s">
        <v>165</v>
      </c>
    </row>
    <row r="161" spans="2:65" s="13" customFormat="1" ht="11.25">
      <c r="B161" s="152"/>
      <c r="D161" s="146" t="s">
        <v>175</v>
      </c>
      <c r="E161" s="153" t="s">
        <v>19</v>
      </c>
      <c r="F161" s="154" t="s">
        <v>1997</v>
      </c>
      <c r="H161" s="155">
        <v>35</v>
      </c>
      <c r="I161" s="156"/>
      <c r="L161" s="152"/>
      <c r="M161" s="157"/>
      <c r="T161" s="158"/>
      <c r="AT161" s="153" t="s">
        <v>175</v>
      </c>
      <c r="AU161" s="153" t="s">
        <v>84</v>
      </c>
      <c r="AV161" s="13" t="s">
        <v>84</v>
      </c>
      <c r="AW161" s="13" t="s">
        <v>35</v>
      </c>
      <c r="AX161" s="13" t="s">
        <v>74</v>
      </c>
      <c r="AY161" s="153" t="s">
        <v>165</v>
      </c>
    </row>
    <row r="162" spans="2:65" s="14" customFormat="1" ht="11.25">
      <c r="B162" s="159"/>
      <c r="D162" s="146" t="s">
        <v>175</v>
      </c>
      <c r="E162" s="160" t="s">
        <v>19</v>
      </c>
      <c r="F162" s="161" t="s">
        <v>178</v>
      </c>
      <c r="H162" s="162">
        <v>35</v>
      </c>
      <c r="I162" s="163"/>
      <c r="L162" s="159"/>
      <c r="M162" s="164"/>
      <c r="T162" s="165"/>
      <c r="AT162" s="160" t="s">
        <v>175</v>
      </c>
      <c r="AU162" s="160" t="s">
        <v>84</v>
      </c>
      <c r="AV162" s="14" t="s">
        <v>172</v>
      </c>
      <c r="AW162" s="14" t="s">
        <v>35</v>
      </c>
      <c r="AX162" s="14" t="s">
        <v>82</v>
      </c>
      <c r="AY162" s="160" t="s">
        <v>165</v>
      </c>
    </row>
    <row r="163" spans="2:65" s="1" customFormat="1" ht="24.2" customHeight="1">
      <c r="B163" s="33"/>
      <c r="C163" s="128" t="s">
        <v>266</v>
      </c>
      <c r="D163" s="128" t="s">
        <v>167</v>
      </c>
      <c r="E163" s="129" t="s">
        <v>1998</v>
      </c>
      <c r="F163" s="130" t="s">
        <v>1378</v>
      </c>
      <c r="G163" s="131" t="s">
        <v>170</v>
      </c>
      <c r="H163" s="132">
        <v>12.4</v>
      </c>
      <c r="I163" s="133"/>
      <c r="J163" s="134">
        <f>ROUND(I163*H163,2)</f>
        <v>0</v>
      </c>
      <c r="K163" s="130" t="s">
        <v>19</v>
      </c>
      <c r="L163" s="33"/>
      <c r="M163" s="135" t="s">
        <v>19</v>
      </c>
      <c r="N163" s="136" t="s">
        <v>45</v>
      </c>
      <c r="P163" s="137">
        <f>O163*H163</f>
        <v>0</v>
      </c>
      <c r="Q163" s="137">
        <v>0</v>
      </c>
      <c r="R163" s="137">
        <f>Q163*H163</f>
        <v>0</v>
      </c>
      <c r="S163" s="137">
        <v>0</v>
      </c>
      <c r="T163" s="138">
        <f>S163*H163</f>
        <v>0</v>
      </c>
      <c r="AR163" s="139" t="s">
        <v>172</v>
      </c>
      <c r="AT163" s="139" t="s">
        <v>167</v>
      </c>
      <c r="AU163" s="139" t="s">
        <v>84</v>
      </c>
      <c r="AY163" s="18" t="s">
        <v>165</v>
      </c>
      <c r="BE163" s="140">
        <f>IF(N163="základní",J163,0)</f>
        <v>0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18" t="s">
        <v>82</v>
      </c>
      <c r="BK163" s="140">
        <f>ROUND(I163*H163,2)</f>
        <v>0</v>
      </c>
      <c r="BL163" s="18" t="s">
        <v>172</v>
      </c>
      <c r="BM163" s="139" t="s">
        <v>269</v>
      </c>
    </row>
    <row r="164" spans="2:65" s="1" customFormat="1" ht="37.9" customHeight="1">
      <c r="B164" s="33"/>
      <c r="C164" s="128" t="s">
        <v>222</v>
      </c>
      <c r="D164" s="128" t="s">
        <v>167</v>
      </c>
      <c r="E164" s="129" t="s">
        <v>1999</v>
      </c>
      <c r="F164" s="130" t="s">
        <v>2000</v>
      </c>
      <c r="G164" s="131" t="s">
        <v>170</v>
      </c>
      <c r="H164" s="132">
        <v>35</v>
      </c>
      <c r="I164" s="133"/>
      <c r="J164" s="134">
        <f>ROUND(I164*H164,2)</f>
        <v>0</v>
      </c>
      <c r="K164" s="130" t="s">
        <v>19</v>
      </c>
      <c r="L164" s="33"/>
      <c r="M164" s="135" t="s">
        <v>19</v>
      </c>
      <c r="N164" s="136" t="s">
        <v>45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172</v>
      </c>
      <c r="AT164" s="139" t="s">
        <v>167</v>
      </c>
      <c r="AU164" s="139" t="s">
        <v>84</v>
      </c>
      <c r="AY164" s="18" t="s">
        <v>165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8" t="s">
        <v>82</v>
      </c>
      <c r="BK164" s="140">
        <f>ROUND(I164*H164,2)</f>
        <v>0</v>
      </c>
      <c r="BL164" s="18" t="s">
        <v>172</v>
      </c>
      <c r="BM164" s="139" t="s">
        <v>275</v>
      </c>
    </row>
    <row r="165" spans="2:65" s="12" customFormat="1" ht="11.25">
      <c r="B165" s="145"/>
      <c r="D165" s="146" t="s">
        <v>175</v>
      </c>
      <c r="E165" s="147" t="s">
        <v>19</v>
      </c>
      <c r="F165" s="148" t="s">
        <v>2001</v>
      </c>
      <c r="H165" s="147" t="s">
        <v>19</v>
      </c>
      <c r="I165" s="149"/>
      <c r="L165" s="145"/>
      <c r="M165" s="150"/>
      <c r="T165" s="151"/>
      <c r="AT165" s="147" t="s">
        <v>175</v>
      </c>
      <c r="AU165" s="147" t="s">
        <v>84</v>
      </c>
      <c r="AV165" s="12" t="s">
        <v>82</v>
      </c>
      <c r="AW165" s="12" t="s">
        <v>35</v>
      </c>
      <c r="AX165" s="12" t="s">
        <v>74</v>
      </c>
      <c r="AY165" s="147" t="s">
        <v>165</v>
      </c>
    </row>
    <row r="166" spans="2:65" s="12" customFormat="1" ht="11.25">
      <c r="B166" s="145"/>
      <c r="D166" s="146" t="s">
        <v>175</v>
      </c>
      <c r="E166" s="147" t="s">
        <v>19</v>
      </c>
      <c r="F166" s="148" t="s">
        <v>1382</v>
      </c>
      <c r="H166" s="147" t="s">
        <v>19</v>
      </c>
      <c r="I166" s="149"/>
      <c r="L166" s="145"/>
      <c r="M166" s="150"/>
      <c r="T166" s="151"/>
      <c r="AT166" s="147" t="s">
        <v>175</v>
      </c>
      <c r="AU166" s="147" t="s">
        <v>84</v>
      </c>
      <c r="AV166" s="12" t="s">
        <v>82</v>
      </c>
      <c r="AW166" s="12" t="s">
        <v>35</v>
      </c>
      <c r="AX166" s="12" t="s">
        <v>74</v>
      </c>
      <c r="AY166" s="147" t="s">
        <v>165</v>
      </c>
    </row>
    <row r="167" spans="2:65" s="13" customFormat="1" ht="11.25">
      <c r="B167" s="152"/>
      <c r="D167" s="146" t="s">
        <v>175</v>
      </c>
      <c r="E167" s="153" t="s">
        <v>19</v>
      </c>
      <c r="F167" s="154" t="s">
        <v>1997</v>
      </c>
      <c r="H167" s="155">
        <v>35</v>
      </c>
      <c r="I167" s="156"/>
      <c r="L167" s="152"/>
      <c r="M167" s="157"/>
      <c r="T167" s="158"/>
      <c r="AT167" s="153" t="s">
        <v>175</v>
      </c>
      <c r="AU167" s="153" t="s">
        <v>84</v>
      </c>
      <c r="AV167" s="13" t="s">
        <v>84</v>
      </c>
      <c r="AW167" s="13" t="s">
        <v>35</v>
      </c>
      <c r="AX167" s="13" t="s">
        <v>74</v>
      </c>
      <c r="AY167" s="153" t="s">
        <v>165</v>
      </c>
    </row>
    <row r="168" spans="2:65" s="14" customFormat="1" ht="11.25">
      <c r="B168" s="159"/>
      <c r="D168" s="146" t="s">
        <v>175</v>
      </c>
      <c r="E168" s="160" t="s">
        <v>19</v>
      </c>
      <c r="F168" s="161" t="s">
        <v>178</v>
      </c>
      <c r="H168" s="162">
        <v>35</v>
      </c>
      <c r="I168" s="163"/>
      <c r="L168" s="159"/>
      <c r="M168" s="164"/>
      <c r="T168" s="165"/>
      <c r="AT168" s="160" t="s">
        <v>175</v>
      </c>
      <c r="AU168" s="160" t="s">
        <v>84</v>
      </c>
      <c r="AV168" s="14" t="s">
        <v>172</v>
      </c>
      <c r="AW168" s="14" t="s">
        <v>35</v>
      </c>
      <c r="AX168" s="14" t="s">
        <v>82</v>
      </c>
      <c r="AY168" s="160" t="s">
        <v>165</v>
      </c>
    </row>
    <row r="169" spans="2:65" s="1" customFormat="1" ht="24.2" customHeight="1">
      <c r="B169" s="33"/>
      <c r="C169" s="128" t="s">
        <v>278</v>
      </c>
      <c r="D169" s="128" t="s">
        <v>167</v>
      </c>
      <c r="E169" s="129" t="s">
        <v>2002</v>
      </c>
      <c r="F169" s="130" t="s">
        <v>1384</v>
      </c>
      <c r="G169" s="131" t="s">
        <v>1385</v>
      </c>
      <c r="H169" s="132">
        <v>10.7</v>
      </c>
      <c r="I169" s="133"/>
      <c r="J169" s="134">
        <f>ROUND(I169*H169,2)</f>
        <v>0</v>
      </c>
      <c r="K169" s="130" t="s">
        <v>19</v>
      </c>
      <c r="L169" s="33"/>
      <c r="M169" s="135" t="s">
        <v>19</v>
      </c>
      <c r="N169" s="136" t="s">
        <v>45</v>
      </c>
      <c r="P169" s="137">
        <f>O169*H169</f>
        <v>0</v>
      </c>
      <c r="Q169" s="137">
        <v>0</v>
      </c>
      <c r="R169" s="137">
        <f>Q169*H169</f>
        <v>0</v>
      </c>
      <c r="S169" s="137">
        <v>0</v>
      </c>
      <c r="T169" s="138">
        <f>S169*H169</f>
        <v>0</v>
      </c>
      <c r="AR169" s="139" t="s">
        <v>172</v>
      </c>
      <c r="AT169" s="139" t="s">
        <v>167</v>
      </c>
      <c r="AU169" s="139" t="s">
        <v>84</v>
      </c>
      <c r="AY169" s="18" t="s">
        <v>165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8" t="s">
        <v>82</v>
      </c>
      <c r="BK169" s="140">
        <f>ROUND(I169*H169,2)</f>
        <v>0</v>
      </c>
      <c r="BL169" s="18" t="s">
        <v>172</v>
      </c>
      <c r="BM169" s="139" t="s">
        <v>289</v>
      </c>
    </row>
    <row r="170" spans="2:65" s="1" customFormat="1" ht="24.2" customHeight="1">
      <c r="B170" s="33"/>
      <c r="C170" s="128" t="s">
        <v>232</v>
      </c>
      <c r="D170" s="128" t="s">
        <v>167</v>
      </c>
      <c r="E170" s="129" t="s">
        <v>2003</v>
      </c>
      <c r="F170" s="130" t="s">
        <v>1387</v>
      </c>
      <c r="G170" s="131" t="s">
        <v>1385</v>
      </c>
      <c r="H170" s="132">
        <v>10.7</v>
      </c>
      <c r="I170" s="133"/>
      <c r="J170" s="134">
        <f>ROUND(I170*H170,2)</f>
        <v>0</v>
      </c>
      <c r="K170" s="130" t="s">
        <v>19</v>
      </c>
      <c r="L170" s="33"/>
      <c r="M170" s="135" t="s">
        <v>19</v>
      </c>
      <c r="N170" s="136" t="s">
        <v>45</v>
      </c>
      <c r="P170" s="137">
        <f>O170*H170</f>
        <v>0</v>
      </c>
      <c r="Q170" s="137">
        <v>0</v>
      </c>
      <c r="R170" s="137">
        <f>Q170*H170</f>
        <v>0</v>
      </c>
      <c r="S170" s="137">
        <v>0</v>
      </c>
      <c r="T170" s="138">
        <f>S170*H170</f>
        <v>0</v>
      </c>
      <c r="AR170" s="139" t="s">
        <v>172</v>
      </c>
      <c r="AT170" s="139" t="s">
        <v>167</v>
      </c>
      <c r="AU170" s="139" t="s">
        <v>84</v>
      </c>
      <c r="AY170" s="18" t="s">
        <v>165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8" t="s">
        <v>82</v>
      </c>
      <c r="BK170" s="140">
        <f>ROUND(I170*H170,2)</f>
        <v>0</v>
      </c>
      <c r="BL170" s="18" t="s">
        <v>172</v>
      </c>
      <c r="BM170" s="139" t="s">
        <v>297</v>
      </c>
    </row>
    <row r="171" spans="2:65" s="1" customFormat="1" ht="37.9" customHeight="1">
      <c r="B171" s="33"/>
      <c r="C171" s="128" t="s">
        <v>293</v>
      </c>
      <c r="D171" s="128" t="s">
        <v>167</v>
      </c>
      <c r="E171" s="129" t="s">
        <v>2004</v>
      </c>
      <c r="F171" s="130" t="s">
        <v>1795</v>
      </c>
      <c r="G171" s="131" t="s">
        <v>1385</v>
      </c>
      <c r="H171" s="132">
        <v>2.8</v>
      </c>
      <c r="I171" s="133"/>
      <c r="J171" s="134">
        <f>ROUND(I171*H171,2)</f>
        <v>0</v>
      </c>
      <c r="K171" s="130" t="s">
        <v>19</v>
      </c>
      <c r="L171" s="33"/>
      <c r="M171" s="135" t="s">
        <v>19</v>
      </c>
      <c r="N171" s="136" t="s">
        <v>45</v>
      </c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39" t="s">
        <v>172</v>
      </c>
      <c r="AT171" s="139" t="s">
        <v>167</v>
      </c>
      <c r="AU171" s="139" t="s">
        <v>84</v>
      </c>
      <c r="AY171" s="18" t="s">
        <v>165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8" t="s">
        <v>82</v>
      </c>
      <c r="BK171" s="140">
        <f>ROUND(I171*H171,2)</f>
        <v>0</v>
      </c>
      <c r="BL171" s="18" t="s">
        <v>172</v>
      </c>
      <c r="BM171" s="139" t="s">
        <v>409</v>
      </c>
    </row>
    <row r="172" spans="2:65" s="12" customFormat="1" ht="11.25">
      <c r="B172" s="145"/>
      <c r="D172" s="146" t="s">
        <v>175</v>
      </c>
      <c r="E172" s="147" t="s">
        <v>19</v>
      </c>
      <c r="F172" s="148" t="s">
        <v>1796</v>
      </c>
      <c r="H172" s="147" t="s">
        <v>19</v>
      </c>
      <c r="I172" s="149"/>
      <c r="L172" s="145"/>
      <c r="M172" s="150"/>
      <c r="T172" s="151"/>
      <c r="AT172" s="147" t="s">
        <v>175</v>
      </c>
      <c r="AU172" s="147" t="s">
        <v>84</v>
      </c>
      <c r="AV172" s="12" t="s">
        <v>82</v>
      </c>
      <c r="AW172" s="12" t="s">
        <v>35</v>
      </c>
      <c r="AX172" s="12" t="s">
        <v>74</v>
      </c>
      <c r="AY172" s="147" t="s">
        <v>165</v>
      </c>
    </row>
    <row r="173" spans="2:65" s="13" customFormat="1" ht="11.25">
      <c r="B173" s="152"/>
      <c r="D173" s="146" t="s">
        <v>175</v>
      </c>
      <c r="E173" s="153" t="s">
        <v>19</v>
      </c>
      <c r="F173" s="154" t="s">
        <v>1797</v>
      </c>
      <c r="H173" s="155">
        <v>2.8</v>
      </c>
      <c r="I173" s="156"/>
      <c r="L173" s="152"/>
      <c r="M173" s="157"/>
      <c r="T173" s="158"/>
      <c r="AT173" s="153" t="s">
        <v>175</v>
      </c>
      <c r="AU173" s="153" t="s">
        <v>84</v>
      </c>
      <c r="AV173" s="13" t="s">
        <v>84</v>
      </c>
      <c r="AW173" s="13" t="s">
        <v>35</v>
      </c>
      <c r="AX173" s="13" t="s">
        <v>74</v>
      </c>
      <c r="AY173" s="153" t="s">
        <v>165</v>
      </c>
    </row>
    <row r="174" spans="2:65" s="14" customFormat="1" ht="11.25">
      <c r="B174" s="159"/>
      <c r="D174" s="146" t="s">
        <v>175</v>
      </c>
      <c r="E174" s="160" t="s">
        <v>19</v>
      </c>
      <c r="F174" s="161" t="s">
        <v>178</v>
      </c>
      <c r="H174" s="162">
        <v>2.8</v>
      </c>
      <c r="I174" s="163"/>
      <c r="L174" s="159"/>
      <c r="M174" s="164"/>
      <c r="T174" s="165"/>
      <c r="AT174" s="160" t="s">
        <v>175</v>
      </c>
      <c r="AU174" s="160" t="s">
        <v>84</v>
      </c>
      <c r="AV174" s="14" t="s">
        <v>172</v>
      </c>
      <c r="AW174" s="14" t="s">
        <v>35</v>
      </c>
      <c r="AX174" s="14" t="s">
        <v>82</v>
      </c>
      <c r="AY174" s="160" t="s">
        <v>165</v>
      </c>
    </row>
    <row r="175" spans="2:65" s="1" customFormat="1" ht="37.9" customHeight="1">
      <c r="B175" s="33"/>
      <c r="C175" s="128" t="s">
        <v>240</v>
      </c>
      <c r="D175" s="128" t="s">
        <v>167</v>
      </c>
      <c r="E175" s="129" t="s">
        <v>2005</v>
      </c>
      <c r="F175" s="130" t="s">
        <v>1389</v>
      </c>
      <c r="G175" s="131" t="s">
        <v>1385</v>
      </c>
      <c r="H175" s="132">
        <v>3.4</v>
      </c>
      <c r="I175" s="133"/>
      <c r="J175" s="134">
        <f>ROUND(I175*H175,2)</f>
        <v>0</v>
      </c>
      <c r="K175" s="130" t="s">
        <v>19</v>
      </c>
      <c r="L175" s="33"/>
      <c r="M175" s="135" t="s">
        <v>19</v>
      </c>
      <c r="N175" s="136" t="s">
        <v>45</v>
      </c>
      <c r="P175" s="137">
        <f>O175*H175</f>
        <v>0</v>
      </c>
      <c r="Q175" s="137">
        <v>0</v>
      </c>
      <c r="R175" s="137">
        <f>Q175*H175</f>
        <v>0</v>
      </c>
      <c r="S175" s="137">
        <v>0</v>
      </c>
      <c r="T175" s="138">
        <f>S175*H175</f>
        <v>0</v>
      </c>
      <c r="AR175" s="139" t="s">
        <v>172</v>
      </c>
      <c r="AT175" s="139" t="s">
        <v>167</v>
      </c>
      <c r="AU175" s="139" t="s">
        <v>84</v>
      </c>
      <c r="AY175" s="18" t="s">
        <v>165</v>
      </c>
      <c r="BE175" s="140">
        <f>IF(N175="základní",J175,0)</f>
        <v>0</v>
      </c>
      <c r="BF175" s="140">
        <f>IF(N175="snížená",J175,0)</f>
        <v>0</v>
      </c>
      <c r="BG175" s="140">
        <f>IF(N175="zákl. přenesená",J175,0)</f>
        <v>0</v>
      </c>
      <c r="BH175" s="140">
        <f>IF(N175="sníž. přenesená",J175,0)</f>
        <v>0</v>
      </c>
      <c r="BI175" s="140">
        <f>IF(N175="nulová",J175,0)</f>
        <v>0</v>
      </c>
      <c r="BJ175" s="18" t="s">
        <v>82</v>
      </c>
      <c r="BK175" s="140">
        <f>ROUND(I175*H175,2)</f>
        <v>0</v>
      </c>
      <c r="BL175" s="18" t="s">
        <v>172</v>
      </c>
      <c r="BM175" s="139" t="s">
        <v>308</v>
      </c>
    </row>
    <row r="176" spans="2:65" s="12" customFormat="1" ht="11.25">
      <c r="B176" s="145"/>
      <c r="D176" s="146" t="s">
        <v>175</v>
      </c>
      <c r="E176" s="147" t="s">
        <v>19</v>
      </c>
      <c r="F176" s="148" t="s">
        <v>1390</v>
      </c>
      <c r="H176" s="147" t="s">
        <v>19</v>
      </c>
      <c r="I176" s="149"/>
      <c r="L176" s="145"/>
      <c r="M176" s="150"/>
      <c r="T176" s="151"/>
      <c r="AT176" s="147" t="s">
        <v>175</v>
      </c>
      <c r="AU176" s="147" t="s">
        <v>84</v>
      </c>
      <c r="AV176" s="12" t="s">
        <v>82</v>
      </c>
      <c r="AW176" s="12" t="s">
        <v>35</v>
      </c>
      <c r="AX176" s="12" t="s">
        <v>74</v>
      </c>
      <c r="AY176" s="147" t="s">
        <v>165</v>
      </c>
    </row>
    <row r="177" spans="2:65" s="13" customFormat="1" ht="11.25">
      <c r="B177" s="152"/>
      <c r="D177" s="146" t="s">
        <v>175</v>
      </c>
      <c r="E177" s="153" t="s">
        <v>19</v>
      </c>
      <c r="F177" s="154" t="s">
        <v>2006</v>
      </c>
      <c r="H177" s="155">
        <v>3.4</v>
      </c>
      <c r="I177" s="156"/>
      <c r="L177" s="152"/>
      <c r="M177" s="157"/>
      <c r="T177" s="158"/>
      <c r="AT177" s="153" t="s">
        <v>175</v>
      </c>
      <c r="AU177" s="153" t="s">
        <v>84</v>
      </c>
      <c r="AV177" s="13" t="s">
        <v>84</v>
      </c>
      <c r="AW177" s="13" t="s">
        <v>35</v>
      </c>
      <c r="AX177" s="13" t="s">
        <v>74</v>
      </c>
      <c r="AY177" s="153" t="s">
        <v>165</v>
      </c>
    </row>
    <row r="178" spans="2:65" s="14" customFormat="1" ht="11.25">
      <c r="B178" s="159"/>
      <c r="D178" s="146" t="s">
        <v>175</v>
      </c>
      <c r="E178" s="160" t="s">
        <v>19</v>
      </c>
      <c r="F178" s="161" t="s">
        <v>178</v>
      </c>
      <c r="H178" s="162">
        <v>3.4</v>
      </c>
      <c r="I178" s="163"/>
      <c r="L178" s="159"/>
      <c r="M178" s="164"/>
      <c r="T178" s="165"/>
      <c r="AT178" s="160" t="s">
        <v>175</v>
      </c>
      <c r="AU178" s="160" t="s">
        <v>84</v>
      </c>
      <c r="AV178" s="14" t="s">
        <v>172</v>
      </c>
      <c r="AW178" s="14" t="s">
        <v>35</v>
      </c>
      <c r="AX178" s="14" t="s">
        <v>82</v>
      </c>
      <c r="AY178" s="160" t="s">
        <v>165</v>
      </c>
    </row>
    <row r="179" spans="2:65" s="1" customFormat="1" ht="37.9" customHeight="1">
      <c r="B179" s="33"/>
      <c r="C179" s="128" t="s">
        <v>7</v>
      </c>
      <c r="D179" s="128" t="s">
        <v>167</v>
      </c>
      <c r="E179" s="129" t="s">
        <v>2007</v>
      </c>
      <c r="F179" s="130" t="s">
        <v>1393</v>
      </c>
      <c r="G179" s="131" t="s">
        <v>1385</v>
      </c>
      <c r="H179" s="132">
        <v>10.6</v>
      </c>
      <c r="I179" s="133"/>
      <c r="J179" s="134">
        <f>ROUND(I179*H179,2)</f>
        <v>0</v>
      </c>
      <c r="K179" s="130" t="s">
        <v>19</v>
      </c>
      <c r="L179" s="33"/>
      <c r="M179" s="135" t="s">
        <v>19</v>
      </c>
      <c r="N179" s="136" t="s">
        <v>45</v>
      </c>
      <c r="P179" s="137">
        <f>O179*H179</f>
        <v>0</v>
      </c>
      <c r="Q179" s="137">
        <v>0</v>
      </c>
      <c r="R179" s="137">
        <f>Q179*H179</f>
        <v>0</v>
      </c>
      <c r="S179" s="137">
        <v>0</v>
      </c>
      <c r="T179" s="138">
        <f>S179*H179</f>
        <v>0</v>
      </c>
      <c r="AR179" s="139" t="s">
        <v>172</v>
      </c>
      <c r="AT179" s="139" t="s">
        <v>167</v>
      </c>
      <c r="AU179" s="139" t="s">
        <v>84</v>
      </c>
      <c r="AY179" s="18" t="s">
        <v>165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18" t="s">
        <v>82</v>
      </c>
      <c r="BK179" s="140">
        <f>ROUND(I179*H179,2)</f>
        <v>0</v>
      </c>
      <c r="BL179" s="18" t="s">
        <v>172</v>
      </c>
      <c r="BM179" s="139" t="s">
        <v>314</v>
      </c>
    </row>
    <row r="180" spans="2:65" s="12" customFormat="1" ht="11.25">
      <c r="B180" s="145"/>
      <c r="D180" s="146" t="s">
        <v>175</v>
      </c>
      <c r="E180" s="147" t="s">
        <v>19</v>
      </c>
      <c r="F180" s="148" t="s">
        <v>2008</v>
      </c>
      <c r="H180" s="147" t="s">
        <v>19</v>
      </c>
      <c r="I180" s="149"/>
      <c r="L180" s="145"/>
      <c r="M180" s="150"/>
      <c r="T180" s="151"/>
      <c r="AT180" s="147" t="s">
        <v>175</v>
      </c>
      <c r="AU180" s="147" t="s">
        <v>84</v>
      </c>
      <c r="AV180" s="12" t="s">
        <v>82</v>
      </c>
      <c r="AW180" s="12" t="s">
        <v>35</v>
      </c>
      <c r="AX180" s="12" t="s">
        <v>74</v>
      </c>
      <c r="AY180" s="147" t="s">
        <v>165</v>
      </c>
    </row>
    <row r="181" spans="2:65" s="13" customFormat="1" ht="11.25">
      <c r="B181" s="152"/>
      <c r="D181" s="146" t="s">
        <v>175</v>
      </c>
      <c r="E181" s="153" t="s">
        <v>19</v>
      </c>
      <c r="F181" s="154" t="s">
        <v>1395</v>
      </c>
      <c r="H181" s="155">
        <v>10.6</v>
      </c>
      <c r="I181" s="156"/>
      <c r="L181" s="152"/>
      <c r="M181" s="157"/>
      <c r="T181" s="158"/>
      <c r="AT181" s="153" t="s">
        <v>175</v>
      </c>
      <c r="AU181" s="153" t="s">
        <v>84</v>
      </c>
      <c r="AV181" s="13" t="s">
        <v>84</v>
      </c>
      <c r="AW181" s="13" t="s">
        <v>35</v>
      </c>
      <c r="AX181" s="13" t="s">
        <v>74</v>
      </c>
      <c r="AY181" s="153" t="s">
        <v>165</v>
      </c>
    </row>
    <row r="182" spans="2:65" s="14" customFormat="1" ht="11.25">
      <c r="B182" s="159"/>
      <c r="D182" s="146" t="s">
        <v>175</v>
      </c>
      <c r="E182" s="160" t="s">
        <v>19</v>
      </c>
      <c r="F182" s="161" t="s">
        <v>178</v>
      </c>
      <c r="H182" s="162">
        <v>10.6</v>
      </c>
      <c r="I182" s="163"/>
      <c r="L182" s="159"/>
      <c r="M182" s="164"/>
      <c r="T182" s="165"/>
      <c r="AT182" s="160" t="s">
        <v>175</v>
      </c>
      <c r="AU182" s="160" t="s">
        <v>84</v>
      </c>
      <c r="AV182" s="14" t="s">
        <v>172</v>
      </c>
      <c r="AW182" s="14" t="s">
        <v>35</v>
      </c>
      <c r="AX182" s="14" t="s">
        <v>82</v>
      </c>
      <c r="AY182" s="160" t="s">
        <v>165</v>
      </c>
    </row>
    <row r="183" spans="2:65" s="1" customFormat="1" ht="37.9" customHeight="1">
      <c r="B183" s="33"/>
      <c r="C183" s="128" t="s">
        <v>246</v>
      </c>
      <c r="D183" s="128" t="s">
        <v>167</v>
      </c>
      <c r="E183" s="129" t="s">
        <v>2009</v>
      </c>
      <c r="F183" s="130" t="s">
        <v>2010</v>
      </c>
      <c r="G183" s="131" t="s">
        <v>1385</v>
      </c>
      <c r="H183" s="132">
        <v>7.6</v>
      </c>
      <c r="I183" s="133"/>
      <c r="J183" s="134">
        <f>ROUND(I183*H183,2)</f>
        <v>0</v>
      </c>
      <c r="K183" s="130" t="s">
        <v>19</v>
      </c>
      <c r="L183" s="33"/>
      <c r="M183" s="135" t="s">
        <v>19</v>
      </c>
      <c r="N183" s="136" t="s">
        <v>45</v>
      </c>
      <c r="P183" s="137">
        <f>O183*H183</f>
        <v>0</v>
      </c>
      <c r="Q183" s="137">
        <v>0</v>
      </c>
      <c r="R183" s="137">
        <f>Q183*H183</f>
        <v>0</v>
      </c>
      <c r="S183" s="137">
        <v>0</v>
      </c>
      <c r="T183" s="138">
        <f>S183*H183</f>
        <v>0</v>
      </c>
      <c r="AR183" s="139" t="s">
        <v>172</v>
      </c>
      <c r="AT183" s="139" t="s">
        <v>167</v>
      </c>
      <c r="AU183" s="139" t="s">
        <v>84</v>
      </c>
      <c r="AY183" s="18" t="s">
        <v>165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18" t="s">
        <v>82</v>
      </c>
      <c r="BK183" s="140">
        <f>ROUND(I183*H183,2)</f>
        <v>0</v>
      </c>
      <c r="BL183" s="18" t="s">
        <v>172</v>
      </c>
      <c r="BM183" s="139" t="s">
        <v>323</v>
      </c>
    </row>
    <row r="184" spans="2:65" s="13" customFormat="1" ht="11.25">
      <c r="B184" s="152"/>
      <c r="D184" s="146" t="s">
        <v>175</v>
      </c>
      <c r="E184" s="153" t="s">
        <v>19</v>
      </c>
      <c r="F184" s="154" t="s">
        <v>2011</v>
      </c>
      <c r="H184" s="155">
        <v>7.6</v>
      </c>
      <c r="I184" s="156"/>
      <c r="L184" s="152"/>
      <c r="M184" s="157"/>
      <c r="T184" s="158"/>
      <c r="AT184" s="153" t="s">
        <v>175</v>
      </c>
      <c r="AU184" s="153" t="s">
        <v>84</v>
      </c>
      <c r="AV184" s="13" t="s">
        <v>84</v>
      </c>
      <c r="AW184" s="13" t="s">
        <v>35</v>
      </c>
      <c r="AX184" s="13" t="s">
        <v>74</v>
      </c>
      <c r="AY184" s="153" t="s">
        <v>165</v>
      </c>
    </row>
    <row r="185" spans="2:65" s="14" customFormat="1" ht="11.25">
      <c r="B185" s="159"/>
      <c r="D185" s="146" t="s">
        <v>175</v>
      </c>
      <c r="E185" s="160" t="s">
        <v>19</v>
      </c>
      <c r="F185" s="161" t="s">
        <v>178</v>
      </c>
      <c r="H185" s="162">
        <v>7.6</v>
      </c>
      <c r="I185" s="163"/>
      <c r="L185" s="159"/>
      <c r="M185" s="164"/>
      <c r="T185" s="165"/>
      <c r="AT185" s="160" t="s">
        <v>175</v>
      </c>
      <c r="AU185" s="160" t="s">
        <v>84</v>
      </c>
      <c r="AV185" s="14" t="s">
        <v>172</v>
      </c>
      <c r="AW185" s="14" t="s">
        <v>35</v>
      </c>
      <c r="AX185" s="14" t="s">
        <v>82</v>
      </c>
      <c r="AY185" s="160" t="s">
        <v>165</v>
      </c>
    </row>
    <row r="186" spans="2:65" s="1" customFormat="1" ht="37.9" customHeight="1">
      <c r="B186" s="33"/>
      <c r="C186" s="128" t="s">
        <v>320</v>
      </c>
      <c r="D186" s="128" t="s">
        <v>167</v>
      </c>
      <c r="E186" s="129" t="s">
        <v>2012</v>
      </c>
      <c r="F186" s="130" t="s">
        <v>1401</v>
      </c>
      <c r="G186" s="131" t="s">
        <v>170</v>
      </c>
      <c r="H186" s="132">
        <v>3.8</v>
      </c>
      <c r="I186" s="133"/>
      <c r="J186" s="134">
        <f>ROUND(I186*H186,2)</f>
        <v>0</v>
      </c>
      <c r="K186" s="130" t="s">
        <v>19</v>
      </c>
      <c r="L186" s="33"/>
      <c r="M186" s="135" t="s">
        <v>19</v>
      </c>
      <c r="N186" s="136" t="s">
        <v>45</v>
      </c>
      <c r="P186" s="137">
        <f>O186*H186</f>
        <v>0</v>
      </c>
      <c r="Q186" s="137">
        <v>0</v>
      </c>
      <c r="R186" s="137">
        <f>Q186*H186</f>
        <v>0</v>
      </c>
      <c r="S186" s="137">
        <v>0</v>
      </c>
      <c r="T186" s="138">
        <f>S186*H186</f>
        <v>0</v>
      </c>
      <c r="AR186" s="139" t="s">
        <v>172</v>
      </c>
      <c r="AT186" s="139" t="s">
        <v>167</v>
      </c>
      <c r="AU186" s="139" t="s">
        <v>84</v>
      </c>
      <c r="AY186" s="18" t="s">
        <v>165</v>
      </c>
      <c r="BE186" s="140">
        <f>IF(N186="základní",J186,0)</f>
        <v>0</v>
      </c>
      <c r="BF186" s="140">
        <f>IF(N186="snížená",J186,0)</f>
        <v>0</v>
      </c>
      <c r="BG186" s="140">
        <f>IF(N186="zákl. přenesená",J186,0)</f>
        <v>0</v>
      </c>
      <c r="BH186" s="140">
        <f>IF(N186="sníž. přenesená",J186,0)</f>
        <v>0</v>
      </c>
      <c r="BI186" s="140">
        <f>IF(N186="nulová",J186,0)</f>
        <v>0</v>
      </c>
      <c r="BJ186" s="18" t="s">
        <v>82</v>
      </c>
      <c r="BK186" s="140">
        <f>ROUND(I186*H186,2)</f>
        <v>0</v>
      </c>
      <c r="BL186" s="18" t="s">
        <v>172</v>
      </c>
      <c r="BM186" s="139" t="s">
        <v>326</v>
      </c>
    </row>
    <row r="187" spans="2:65" s="12" customFormat="1" ht="11.25">
      <c r="B187" s="145"/>
      <c r="D187" s="146" t="s">
        <v>175</v>
      </c>
      <c r="E187" s="147" t="s">
        <v>19</v>
      </c>
      <c r="F187" s="148" t="s">
        <v>2013</v>
      </c>
      <c r="H187" s="147" t="s">
        <v>19</v>
      </c>
      <c r="I187" s="149"/>
      <c r="L187" s="145"/>
      <c r="M187" s="150"/>
      <c r="T187" s="151"/>
      <c r="AT187" s="147" t="s">
        <v>175</v>
      </c>
      <c r="AU187" s="147" t="s">
        <v>84</v>
      </c>
      <c r="AV187" s="12" t="s">
        <v>82</v>
      </c>
      <c r="AW187" s="12" t="s">
        <v>35</v>
      </c>
      <c r="AX187" s="12" t="s">
        <v>74</v>
      </c>
      <c r="AY187" s="147" t="s">
        <v>165</v>
      </c>
    </row>
    <row r="188" spans="2:65" s="12" customFormat="1" ht="11.25">
      <c r="B188" s="145"/>
      <c r="D188" s="146" t="s">
        <v>175</v>
      </c>
      <c r="E188" s="147" t="s">
        <v>19</v>
      </c>
      <c r="F188" s="148" t="s">
        <v>1403</v>
      </c>
      <c r="H188" s="147" t="s">
        <v>19</v>
      </c>
      <c r="I188" s="149"/>
      <c r="L188" s="145"/>
      <c r="M188" s="150"/>
      <c r="T188" s="151"/>
      <c r="AT188" s="147" t="s">
        <v>175</v>
      </c>
      <c r="AU188" s="147" t="s">
        <v>84</v>
      </c>
      <c r="AV188" s="12" t="s">
        <v>82</v>
      </c>
      <c r="AW188" s="12" t="s">
        <v>35</v>
      </c>
      <c r="AX188" s="12" t="s">
        <v>74</v>
      </c>
      <c r="AY188" s="147" t="s">
        <v>165</v>
      </c>
    </row>
    <row r="189" spans="2:65" s="13" customFormat="1" ht="11.25">
      <c r="B189" s="152"/>
      <c r="D189" s="146" t="s">
        <v>175</v>
      </c>
      <c r="E189" s="153" t="s">
        <v>19</v>
      </c>
      <c r="F189" s="154" t="s">
        <v>1404</v>
      </c>
      <c r="H189" s="155">
        <v>3.8</v>
      </c>
      <c r="I189" s="156"/>
      <c r="L189" s="152"/>
      <c r="M189" s="157"/>
      <c r="T189" s="158"/>
      <c r="AT189" s="153" t="s">
        <v>175</v>
      </c>
      <c r="AU189" s="153" t="s">
        <v>84</v>
      </c>
      <c r="AV189" s="13" t="s">
        <v>84</v>
      </c>
      <c r="AW189" s="13" t="s">
        <v>35</v>
      </c>
      <c r="AX189" s="13" t="s">
        <v>74</v>
      </c>
      <c r="AY189" s="153" t="s">
        <v>165</v>
      </c>
    </row>
    <row r="190" spans="2:65" s="14" customFormat="1" ht="11.25">
      <c r="B190" s="159"/>
      <c r="D190" s="146" t="s">
        <v>175</v>
      </c>
      <c r="E190" s="160" t="s">
        <v>19</v>
      </c>
      <c r="F190" s="161" t="s">
        <v>178</v>
      </c>
      <c r="H190" s="162">
        <v>3.8</v>
      </c>
      <c r="I190" s="163"/>
      <c r="L190" s="159"/>
      <c r="M190" s="164"/>
      <c r="T190" s="165"/>
      <c r="AT190" s="160" t="s">
        <v>175</v>
      </c>
      <c r="AU190" s="160" t="s">
        <v>84</v>
      </c>
      <c r="AV190" s="14" t="s">
        <v>172</v>
      </c>
      <c r="AW190" s="14" t="s">
        <v>35</v>
      </c>
      <c r="AX190" s="14" t="s">
        <v>82</v>
      </c>
      <c r="AY190" s="160" t="s">
        <v>165</v>
      </c>
    </row>
    <row r="191" spans="2:65" s="1" customFormat="1" ht="16.5" customHeight="1">
      <c r="B191" s="33"/>
      <c r="C191" s="128" t="s">
        <v>250</v>
      </c>
      <c r="D191" s="128" t="s">
        <v>167</v>
      </c>
      <c r="E191" s="129" t="s">
        <v>2014</v>
      </c>
      <c r="F191" s="130" t="s">
        <v>1406</v>
      </c>
      <c r="G191" s="131" t="s">
        <v>170</v>
      </c>
      <c r="H191" s="132">
        <v>3.8</v>
      </c>
      <c r="I191" s="133"/>
      <c r="J191" s="134">
        <f>ROUND(I191*H191,2)</f>
        <v>0</v>
      </c>
      <c r="K191" s="130" t="s">
        <v>19</v>
      </c>
      <c r="L191" s="33"/>
      <c r="M191" s="135" t="s">
        <v>19</v>
      </c>
      <c r="N191" s="136" t="s">
        <v>45</v>
      </c>
      <c r="P191" s="137">
        <f>O191*H191</f>
        <v>0</v>
      </c>
      <c r="Q191" s="137">
        <v>0</v>
      </c>
      <c r="R191" s="137">
        <f>Q191*H191</f>
        <v>0</v>
      </c>
      <c r="S191" s="137">
        <v>0</v>
      </c>
      <c r="T191" s="138">
        <f>S191*H191</f>
        <v>0</v>
      </c>
      <c r="AR191" s="139" t="s">
        <v>172</v>
      </c>
      <c r="AT191" s="139" t="s">
        <v>167</v>
      </c>
      <c r="AU191" s="139" t="s">
        <v>84</v>
      </c>
      <c r="AY191" s="18" t="s">
        <v>165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18" t="s">
        <v>82</v>
      </c>
      <c r="BK191" s="140">
        <f>ROUND(I191*H191,2)</f>
        <v>0</v>
      </c>
      <c r="BL191" s="18" t="s">
        <v>172</v>
      </c>
      <c r="BM191" s="139" t="s">
        <v>331</v>
      </c>
    </row>
    <row r="192" spans="2:65" s="1" customFormat="1" ht="16.5" customHeight="1">
      <c r="B192" s="33"/>
      <c r="C192" s="128" t="s">
        <v>328</v>
      </c>
      <c r="D192" s="128" t="s">
        <v>167</v>
      </c>
      <c r="E192" s="129" t="s">
        <v>2015</v>
      </c>
      <c r="F192" s="130" t="s">
        <v>1408</v>
      </c>
      <c r="G192" s="131" t="s">
        <v>1409</v>
      </c>
      <c r="H192" s="132">
        <v>1</v>
      </c>
      <c r="I192" s="133"/>
      <c r="J192" s="134">
        <f>ROUND(I192*H192,2)</f>
        <v>0</v>
      </c>
      <c r="K192" s="130" t="s">
        <v>19</v>
      </c>
      <c r="L192" s="33"/>
      <c r="M192" s="135" t="s">
        <v>19</v>
      </c>
      <c r="N192" s="136" t="s">
        <v>45</v>
      </c>
      <c r="P192" s="137">
        <f>O192*H192</f>
        <v>0</v>
      </c>
      <c r="Q192" s="137">
        <v>0</v>
      </c>
      <c r="R192" s="137">
        <f>Q192*H192</f>
        <v>0</v>
      </c>
      <c r="S192" s="137">
        <v>0</v>
      </c>
      <c r="T192" s="138">
        <f>S192*H192</f>
        <v>0</v>
      </c>
      <c r="AR192" s="139" t="s">
        <v>172</v>
      </c>
      <c r="AT192" s="139" t="s">
        <v>167</v>
      </c>
      <c r="AU192" s="139" t="s">
        <v>84</v>
      </c>
      <c r="AY192" s="18" t="s">
        <v>165</v>
      </c>
      <c r="BE192" s="140">
        <f>IF(N192="základní",J192,0)</f>
        <v>0</v>
      </c>
      <c r="BF192" s="140">
        <f>IF(N192="snížená",J192,0)</f>
        <v>0</v>
      </c>
      <c r="BG192" s="140">
        <f>IF(N192="zákl. přenesená",J192,0)</f>
        <v>0</v>
      </c>
      <c r="BH192" s="140">
        <f>IF(N192="sníž. přenesená",J192,0)</f>
        <v>0</v>
      </c>
      <c r="BI192" s="140">
        <f>IF(N192="nulová",J192,0)</f>
        <v>0</v>
      </c>
      <c r="BJ192" s="18" t="s">
        <v>82</v>
      </c>
      <c r="BK192" s="140">
        <f>ROUND(I192*H192,2)</f>
        <v>0</v>
      </c>
      <c r="BL192" s="18" t="s">
        <v>172</v>
      </c>
      <c r="BM192" s="139" t="s">
        <v>337</v>
      </c>
    </row>
    <row r="193" spans="2:65" s="12" customFormat="1" ht="11.25">
      <c r="B193" s="145"/>
      <c r="D193" s="146" t="s">
        <v>175</v>
      </c>
      <c r="E193" s="147" t="s">
        <v>19</v>
      </c>
      <c r="F193" s="148" t="s">
        <v>1410</v>
      </c>
      <c r="H193" s="147" t="s">
        <v>19</v>
      </c>
      <c r="I193" s="149"/>
      <c r="L193" s="145"/>
      <c r="M193" s="150"/>
      <c r="T193" s="151"/>
      <c r="AT193" s="147" t="s">
        <v>175</v>
      </c>
      <c r="AU193" s="147" t="s">
        <v>84</v>
      </c>
      <c r="AV193" s="12" t="s">
        <v>82</v>
      </c>
      <c r="AW193" s="12" t="s">
        <v>35</v>
      </c>
      <c r="AX193" s="12" t="s">
        <v>74</v>
      </c>
      <c r="AY193" s="147" t="s">
        <v>165</v>
      </c>
    </row>
    <row r="194" spans="2:65" s="12" customFormat="1" ht="11.25">
      <c r="B194" s="145"/>
      <c r="D194" s="146" t="s">
        <v>175</v>
      </c>
      <c r="E194" s="147" t="s">
        <v>19</v>
      </c>
      <c r="F194" s="148" t="s">
        <v>1411</v>
      </c>
      <c r="H194" s="147" t="s">
        <v>19</v>
      </c>
      <c r="I194" s="149"/>
      <c r="L194" s="145"/>
      <c r="M194" s="150"/>
      <c r="T194" s="151"/>
      <c r="AT194" s="147" t="s">
        <v>175</v>
      </c>
      <c r="AU194" s="147" t="s">
        <v>84</v>
      </c>
      <c r="AV194" s="12" t="s">
        <v>82</v>
      </c>
      <c r="AW194" s="12" t="s">
        <v>35</v>
      </c>
      <c r="AX194" s="12" t="s">
        <v>74</v>
      </c>
      <c r="AY194" s="147" t="s">
        <v>165</v>
      </c>
    </row>
    <row r="195" spans="2:65" s="12" customFormat="1" ht="11.25">
      <c r="B195" s="145"/>
      <c r="D195" s="146" t="s">
        <v>175</v>
      </c>
      <c r="E195" s="147" t="s">
        <v>19</v>
      </c>
      <c r="F195" s="148" t="s">
        <v>1412</v>
      </c>
      <c r="H195" s="147" t="s">
        <v>19</v>
      </c>
      <c r="I195" s="149"/>
      <c r="L195" s="145"/>
      <c r="M195" s="150"/>
      <c r="T195" s="151"/>
      <c r="AT195" s="147" t="s">
        <v>175</v>
      </c>
      <c r="AU195" s="147" t="s">
        <v>84</v>
      </c>
      <c r="AV195" s="12" t="s">
        <v>82</v>
      </c>
      <c r="AW195" s="12" t="s">
        <v>35</v>
      </c>
      <c r="AX195" s="12" t="s">
        <v>74</v>
      </c>
      <c r="AY195" s="147" t="s">
        <v>165</v>
      </c>
    </row>
    <row r="196" spans="2:65" s="12" customFormat="1" ht="11.25">
      <c r="B196" s="145"/>
      <c r="D196" s="146" t="s">
        <v>175</v>
      </c>
      <c r="E196" s="147" t="s">
        <v>19</v>
      </c>
      <c r="F196" s="148" t="s">
        <v>1413</v>
      </c>
      <c r="H196" s="147" t="s">
        <v>19</v>
      </c>
      <c r="I196" s="149"/>
      <c r="L196" s="145"/>
      <c r="M196" s="150"/>
      <c r="T196" s="151"/>
      <c r="AT196" s="147" t="s">
        <v>175</v>
      </c>
      <c r="AU196" s="147" t="s">
        <v>84</v>
      </c>
      <c r="AV196" s="12" t="s">
        <v>82</v>
      </c>
      <c r="AW196" s="12" t="s">
        <v>35</v>
      </c>
      <c r="AX196" s="12" t="s">
        <v>74</v>
      </c>
      <c r="AY196" s="147" t="s">
        <v>165</v>
      </c>
    </row>
    <row r="197" spans="2:65" s="12" customFormat="1" ht="11.25">
      <c r="B197" s="145"/>
      <c r="D197" s="146" t="s">
        <v>175</v>
      </c>
      <c r="E197" s="147" t="s">
        <v>19</v>
      </c>
      <c r="F197" s="148" t="s">
        <v>1414</v>
      </c>
      <c r="H197" s="147" t="s">
        <v>19</v>
      </c>
      <c r="I197" s="149"/>
      <c r="L197" s="145"/>
      <c r="M197" s="150"/>
      <c r="T197" s="151"/>
      <c r="AT197" s="147" t="s">
        <v>175</v>
      </c>
      <c r="AU197" s="147" t="s">
        <v>84</v>
      </c>
      <c r="AV197" s="12" t="s">
        <v>82</v>
      </c>
      <c r="AW197" s="12" t="s">
        <v>35</v>
      </c>
      <c r="AX197" s="12" t="s">
        <v>74</v>
      </c>
      <c r="AY197" s="147" t="s">
        <v>165</v>
      </c>
    </row>
    <row r="198" spans="2:65" s="12" customFormat="1" ht="11.25">
      <c r="B198" s="145"/>
      <c r="D198" s="146" t="s">
        <v>175</v>
      </c>
      <c r="E198" s="147" t="s">
        <v>19</v>
      </c>
      <c r="F198" s="148" t="s">
        <v>1415</v>
      </c>
      <c r="H198" s="147" t="s">
        <v>19</v>
      </c>
      <c r="I198" s="149"/>
      <c r="L198" s="145"/>
      <c r="M198" s="150"/>
      <c r="T198" s="151"/>
      <c r="AT198" s="147" t="s">
        <v>175</v>
      </c>
      <c r="AU198" s="147" t="s">
        <v>84</v>
      </c>
      <c r="AV198" s="12" t="s">
        <v>82</v>
      </c>
      <c r="AW198" s="12" t="s">
        <v>35</v>
      </c>
      <c r="AX198" s="12" t="s">
        <v>74</v>
      </c>
      <c r="AY198" s="147" t="s">
        <v>165</v>
      </c>
    </row>
    <row r="199" spans="2:65" s="12" customFormat="1" ht="11.25">
      <c r="B199" s="145"/>
      <c r="D199" s="146" t="s">
        <v>175</v>
      </c>
      <c r="E199" s="147" t="s">
        <v>19</v>
      </c>
      <c r="F199" s="148" t="s">
        <v>1416</v>
      </c>
      <c r="H199" s="147" t="s">
        <v>19</v>
      </c>
      <c r="I199" s="149"/>
      <c r="L199" s="145"/>
      <c r="M199" s="150"/>
      <c r="T199" s="151"/>
      <c r="AT199" s="147" t="s">
        <v>175</v>
      </c>
      <c r="AU199" s="147" t="s">
        <v>84</v>
      </c>
      <c r="AV199" s="12" t="s">
        <v>82</v>
      </c>
      <c r="AW199" s="12" t="s">
        <v>35</v>
      </c>
      <c r="AX199" s="12" t="s">
        <v>74</v>
      </c>
      <c r="AY199" s="147" t="s">
        <v>165</v>
      </c>
    </row>
    <row r="200" spans="2:65" s="13" customFormat="1" ht="11.25">
      <c r="B200" s="152"/>
      <c r="D200" s="146" t="s">
        <v>175</v>
      </c>
      <c r="E200" s="153" t="s">
        <v>19</v>
      </c>
      <c r="F200" s="154" t="s">
        <v>2016</v>
      </c>
      <c r="H200" s="155">
        <v>1</v>
      </c>
      <c r="I200" s="156"/>
      <c r="L200" s="152"/>
      <c r="M200" s="157"/>
      <c r="T200" s="158"/>
      <c r="AT200" s="153" t="s">
        <v>175</v>
      </c>
      <c r="AU200" s="153" t="s">
        <v>84</v>
      </c>
      <c r="AV200" s="13" t="s">
        <v>84</v>
      </c>
      <c r="AW200" s="13" t="s">
        <v>35</v>
      </c>
      <c r="AX200" s="13" t="s">
        <v>74</v>
      </c>
      <c r="AY200" s="153" t="s">
        <v>165</v>
      </c>
    </row>
    <row r="201" spans="2:65" s="14" customFormat="1" ht="11.25">
      <c r="B201" s="159"/>
      <c r="D201" s="146" t="s">
        <v>175</v>
      </c>
      <c r="E201" s="160" t="s">
        <v>19</v>
      </c>
      <c r="F201" s="161" t="s">
        <v>178</v>
      </c>
      <c r="H201" s="162">
        <v>1</v>
      </c>
      <c r="I201" s="163"/>
      <c r="L201" s="159"/>
      <c r="M201" s="164"/>
      <c r="T201" s="165"/>
      <c r="AT201" s="160" t="s">
        <v>175</v>
      </c>
      <c r="AU201" s="160" t="s">
        <v>84</v>
      </c>
      <c r="AV201" s="14" t="s">
        <v>172</v>
      </c>
      <c r="AW201" s="14" t="s">
        <v>35</v>
      </c>
      <c r="AX201" s="14" t="s">
        <v>82</v>
      </c>
      <c r="AY201" s="160" t="s">
        <v>165</v>
      </c>
    </row>
    <row r="202" spans="2:65" s="1" customFormat="1" ht="16.5" customHeight="1">
      <c r="B202" s="33"/>
      <c r="C202" s="128" t="s">
        <v>258</v>
      </c>
      <c r="D202" s="128" t="s">
        <v>167</v>
      </c>
      <c r="E202" s="129" t="s">
        <v>2017</v>
      </c>
      <c r="F202" s="130" t="s">
        <v>1450</v>
      </c>
      <c r="G202" s="131" t="s">
        <v>1446</v>
      </c>
      <c r="H202" s="132">
        <v>16</v>
      </c>
      <c r="I202" s="133"/>
      <c r="J202" s="134">
        <f>ROUND(I202*H202,2)</f>
        <v>0</v>
      </c>
      <c r="K202" s="130" t="s">
        <v>19</v>
      </c>
      <c r="L202" s="33"/>
      <c r="M202" s="135" t="s">
        <v>19</v>
      </c>
      <c r="N202" s="136" t="s">
        <v>45</v>
      </c>
      <c r="P202" s="137">
        <f>O202*H202</f>
        <v>0</v>
      </c>
      <c r="Q202" s="137">
        <v>0</v>
      </c>
      <c r="R202" s="137">
        <f>Q202*H202</f>
        <v>0</v>
      </c>
      <c r="S202" s="137">
        <v>0</v>
      </c>
      <c r="T202" s="138">
        <f>S202*H202</f>
        <v>0</v>
      </c>
      <c r="AR202" s="139" t="s">
        <v>172</v>
      </c>
      <c r="AT202" s="139" t="s">
        <v>167</v>
      </c>
      <c r="AU202" s="139" t="s">
        <v>84</v>
      </c>
      <c r="AY202" s="18" t="s">
        <v>165</v>
      </c>
      <c r="BE202" s="140">
        <f>IF(N202="základní",J202,0)</f>
        <v>0</v>
      </c>
      <c r="BF202" s="140">
        <f>IF(N202="snížená",J202,0)</f>
        <v>0</v>
      </c>
      <c r="BG202" s="140">
        <f>IF(N202="zákl. přenesená",J202,0)</f>
        <v>0</v>
      </c>
      <c r="BH202" s="140">
        <f>IF(N202="sníž. přenesená",J202,0)</f>
        <v>0</v>
      </c>
      <c r="BI202" s="140">
        <f>IF(N202="nulová",J202,0)</f>
        <v>0</v>
      </c>
      <c r="BJ202" s="18" t="s">
        <v>82</v>
      </c>
      <c r="BK202" s="140">
        <f>ROUND(I202*H202,2)</f>
        <v>0</v>
      </c>
      <c r="BL202" s="18" t="s">
        <v>172</v>
      </c>
      <c r="BM202" s="139" t="s">
        <v>342</v>
      </c>
    </row>
    <row r="203" spans="2:65" s="1" customFormat="1" ht="16.5" customHeight="1">
      <c r="B203" s="33"/>
      <c r="C203" s="128" t="s">
        <v>339</v>
      </c>
      <c r="D203" s="128" t="s">
        <v>167</v>
      </c>
      <c r="E203" s="129" t="s">
        <v>1418</v>
      </c>
      <c r="F203" s="130" t="s">
        <v>1419</v>
      </c>
      <c r="G203" s="131" t="s">
        <v>1420</v>
      </c>
      <c r="H203" s="132">
        <v>1</v>
      </c>
      <c r="I203" s="133"/>
      <c r="J203" s="134">
        <f>ROUND(I203*H203,2)</f>
        <v>0</v>
      </c>
      <c r="K203" s="130" t="s">
        <v>19</v>
      </c>
      <c r="L203" s="33"/>
      <c r="M203" s="135" t="s">
        <v>19</v>
      </c>
      <c r="N203" s="136" t="s">
        <v>45</v>
      </c>
      <c r="P203" s="137">
        <f>O203*H203</f>
        <v>0</v>
      </c>
      <c r="Q203" s="137">
        <v>0</v>
      </c>
      <c r="R203" s="137">
        <f>Q203*H203</f>
        <v>0</v>
      </c>
      <c r="S203" s="137">
        <v>0</v>
      </c>
      <c r="T203" s="138">
        <f>S203*H203</f>
        <v>0</v>
      </c>
      <c r="AR203" s="139" t="s">
        <v>172</v>
      </c>
      <c r="AT203" s="139" t="s">
        <v>167</v>
      </c>
      <c r="AU203" s="139" t="s">
        <v>84</v>
      </c>
      <c r="AY203" s="18" t="s">
        <v>165</v>
      </c>
      <c r="BE203" s="140">
        <f>IF(N203="základní",J203,0)</f>
        <v>0</v>
      </c>
      <c r="BF203" s="140">
        <f>IF(N203="snížená",J203,0)</f>
        <v>0</v>
      </c>
      <c r="BG203" s="140">
        <f>IF(N203="zákl. přenesená",J203,0)</f>
        <v>0</v>
      </c>
      <c r="BH203" s="140">
        <f>IF(N203="sníž. přenesená",J203,0)</f>
        <v>0</v>
      </c>
      <c r="BI203" s="140">
        <f>IF(N203="nulová",J203,0)</f>
        <v>0</v>
      </c>
      <c r="BJ203" s="18" t="s">
        <v>82</v>
      </c>
      <c r="BK203" s="140">
        <f>ROUND(I203*H203,2)</f>
        <v>0</v>
      </c>
      <c r="BL203" s="18" t="s">
        <v>172</v>
      </c>
      <c r="BM203" s="139" t="s">
        <v>349</v>
      </c>
    </row>
    <row r="204" spans="2:65" s="1" customFormat="1" ht="37.9" customHeight="1">
      <c r="B204" s="33"/>
      <c r="C204" s="128" t="s">
        <v>346</v>
      </c>
      <c r="D204" s="128" t="s">
        <v>167</v>
      </c>
      <c r="E204" s="129" t="s">
        <v>2018</v>
      </c>
      <c r="F204" s="130" t="s">
        <v>1808</v>
      </c>
      <c r="G204" s="131" t="s">
        <v>1429</v>
      </c>
      <c r="H204" s="132">
        <v>1</v>
      </c>
      <c r="I204" s="133"/>
      <c r="J204" s="134">
        <f>ROUND(I204*H204,2)</f>
        <v>0</v>
      </c>
      <c r="K204" s="130" t="s">
        <v>19</v>
      </c>
      <c r="L204" s="33"/>
      <c r="M204" s="135" t="s">
        <v>19</v>
      </c>
      <c r="N204" s="136" t="s">
        <v>45</v>
      </c>
      <c r="P204" s="137">
        <f>O204*H204</f>
        <v>0</v>
      </c>
      <c r="Q204" s="137">
        <v>0</v>
      </c>
      <c r="R204" s="137">
        <f>Q204*H204</f>
        <v>0</v>
      </c>
      <c r="S204" s="137">
        <v>0</v>
      </c>
      <c r="T204" s="138">
        <f>S204*H204</f>
        <v>0</v>
      </c>
      <c r="AR204" s="139" t="s">
        <v>172</v>
      </c>
      <c r="AT204" s="139" t="s">
        <v>167</v>
      </c>
      <c r="AU204" s="139" t="s">
        <v>84</v>
      </c>
      <c r="AY204" s="18" t="s">
        <v>165</v>
      </c>
      <c r="BE204" s="140">
        <f>IF(N204="základní",J204,0)</f>
        <v>0</v>
      </c>
      <c r="BF204" s="140">
        <f>IF(N204="snížená",J204,0)</f>
        <v>0</v>
      </c>
      <c r="BG204" s="140">
        <f>IF(N204="zákl. přenesená",J204,0)</f>
        <v>0</v>
      </c>
      <c r="BH204" s="140">
        <f>IF(N204="sníž. přenesená",J204,0)</f>
        <v>0</v>
      </c>
      <c r="BI204" s="140">
        <f>IF(N204="nulová",J204,0)</f>
        <v>0</v>
      </c>
      <c r="BJ204" s="18" t="s">
        <v>82</v>
      </c>
      <c r="BK204" s="140">
        <f>ROUND(I204*H204,2)</f>
        <v>0</v>
      </c>
      <c r="BL204" s="18" t="s">
        <v>172</v>
      </c>
      <c r="BM204" s="139" t="s">
        <v>356</v>
      </c>
    </row>
    <row r="205" spans="2:65" s="1" customFormat="1" ht="37.9" customHeight="1">
      <c r="B205" s="33"/>
      <c r="C205" s="128" t="s">
        <v>353</v>
      </c>
      <c r="D205" s="128" t="s">
        <v>167</v>
      </c>
      <c r="E205" s="129" t="s">
        <v>2019</v>
      </c>
      <c r="F205" s="130" t="s">
        <v>1428</v>
      </c>
      <c r="G205" s="131" t="s">
        <v>1429</v>
      </c>
      <c r="H205" s="132">
        <v>1</v>
      </c>
      <c r="I205" s="133"/>
      <c r="J205" s="134">
        <f>ROUND(I205*H205,2)</f>
        <v>0</v>
      </c>
      <c r="K205" s="130" t="s">
        <v>19</v>
      </c>
      <c r="L205" s="33"/>
      <c r="M205" s="135" t="s">
        <v>19</v>
      </c>
      <c r="N205" s="136" t="s">
        <v>45</v>
      </c>
      <c r="P205" s="137">
        <f>O205*H205</f>
        <v>0</v>
      </c>
      <c r="Q205" s="137">
        <v>0</v>
      </c>
      <c r="R205" s="137">
        <f>Q205*H205</f>
        <v>0</v>
      </c>
      <c r="S205" s="137">
        <v>0</v>
      </c>
      <c r="T205" s="138">
        <f>S205*H205</f>
        <v>0</v>
      </c>
      <c r="AR205" s="139" t="s">
        <v>172</v>
      </c>
      <c r="AT205" s="139" t="s">
        <v>167</v>
      </c>
      <c r="AU205" s="139" t="s">
        <v>84</v>
      </c>
      <c r="AY205" s="18" t="s">
        <v>165</v>
      </c>
      <c r="BE205" s="140">
        <f>IF(N205="základní",J205,0)</f>
        <v>0</v>
      </c>
      <c r="BF205" s="140">
        <f>IF(N205="snížená",J205,0)</f>
        <v>0</v>
      </c>
      <c r="BG205" s="140">
        <f>IF(N205="zákl. přenesená",J205,0)</f>
        <v>0</v>
      </c>
      <c r="BH205" s="140">
        <f>IF(N205="sníž. přenesená",J205,0)</f>
        <v>0</v>
      </c>
      <c r="BI205" s="140">
        <f>IF(N205="nulová",J205,0)</f>
        <v>0</v>
      </c>
      <c r="BJ205" s="18" t="s">
        <v>82</v>
      </c>
      <c r="BK205" s="140">
        <f>ROUND(I205*H205,2)</f>
        <v>0</v>
      </c>
      <c r="BL205" s="18" t="s">
        <v>172</v>
      </c>
      <c r="BM205" s="139" t="s">
        <v>365</v>
      </c>
    </row>
    <row r="206" spans="2:65" s="12" customFormat="1" ht="11.25">
      <c r="B206" s="145"/>
      <c r="D206" s="146" t="s">
        <v>175</v>
      </c>
      <c r="E206" s="147" t="s">
        <v>19</v>
      </c>
      <c r="F206" s="148" t="s">
        <v>1430</v>
      </c>
      <c r="H206" s="147" t="s">
        <v>19</v>
      </c>
      <c r="I206" s="149"/>
      <c r="L206" s="145"/>
      <c r="M206" s="150"/>
      <c r="T206" s="151"/>
      <c r="AT206" s="147" t="s">
        <v>175</v>
      </c>
      <c r="AU206" s="147" t="s">
        <v>84</v>
      </c>
      <c r="AV206" s="12" t="s">
        <v>82</v>
      </c>
      <c r="AW206" s="12" t="s">
        <v>35</v>
      </c>
      <c r="AX206" s="12" t="s">
        <v>74</v>
      </c>
      <c r="AY206" s="147" t="s">
        <v>165</v>
      </c>
    </row>
    <row r="207" spans="2:65" s="13" customFormat="1" ht="11.25">
      <c r="B207" s="152"/>
      <c r="D207" s="146" t="s">
        <v>175</v>
      </c>
      <c r="E207" s="153" t="s">
        <v>19</v>
      </c>
      <c r="F207" s="154" t="s">
        <v>1551</v>
      </c>
      <c r="H207" s="155">
        <v>1</v>
      </c>
      <c r="I207" s="156"/>
      <c r="L207" s="152"/>
      <c r="M207" s="157"/>
      <c r="T207" s="158"/>
      <c r="AT207" s="153" t="s">
        <v>175</v>
      </c>
      <c r="AU207" s="153" t="s">
        <v>84</v>
      </c>
      <c r="AV207" s="13" t="s">
        <v>84</v>
      </c>
      <c r="AW207" s="13" t="s">
        <v>35</v>
      </c>
      <c r="AX207" s="13" t="s">
        <v>74</v>
      </c>
      <c r="AY207" s="153" t="s">
        <v>165</v>
      </c>
    </row>
    <row r="208" spans="2:65" s="14" customFormat="1" ht="11.25">
      <c r="B208" s="159"/>
      <c r="D208" s="146" t="s">
        <v>175</v>
      </c>
      <c r="E208" s="160" t="s">
        <v>19</v>
      </c>
      <c r="F208" s="161" t="s">
        <v>178</v>
      </c>
      <c r="H208" s="162">
        <v>1</v>
      </c>
      <c r="I208" s="163"/>
      <c r="L208" s="159"/>
      <c r="M208" s="164"/>
      <c r="T208" s="165"/>
      <c r="AT208" s="160" t="s">
        <v>175</v>
      </c>
      <c r="AU208" s="160" t="s">
        <v>84</v>
      </c>
      <c r="AV208" s="14" t="s">
        <v>172</v>
      </c>
      <c r="AW208" s="14" t="s">
        <v>35</v>
      </c>
      <c r="AX208" s="14" t="s">
        <v>82</v>
      </c>
      <c r="AY208" s="160" t="s">
        <v>165</v>
      </c>
    </row>
    <row r="209" spans="2:65" s="1" customFormat="1" ht="16.5" customHeight="1">
      <c r="B209" s="33"/>
      <c r="C209" s="128" t="s">
        <v>269</v>
      </c>
      <c r="D209" s="128" t="s">
        <v>167</v>
      </c>
      <c r="E209" s="129" t="s">
        <v>2020</v>
      </c>
      <c r="F209" s="130" t="s">
        <v>1433</v>
      </c>
      <c r="G209" s="131" t="s">
        <v>1429</v>
      </c>
      <c r="H209" s="132">
        <v>1</v>
      </c>
      <c r="I209" s="133"/>
      <c r="J209" s="134">
        <f>ROUND(I209*H209,2)</f>
        <v>0</v>
      </c>
      <c r="K209" s="130" t="s">
        <v>19</v>
      </c>
      <c r="L209" s="33"/>
      <c r="M209" s="135" t="s">
        <v>19</v>
      </c>
      <c r="N209" s="136" t="s">
        <v>45</v>
      </c>
      <c r="P209" s="137">
        <f>O209*H209</f>
        <v>0</v>
      </c>
      <c r="Q209" s="137">
        <v>0</v>
      </c>
      <c r="R209" s="137">
        <f>Q209*H209</f>
        <v>0</v>
      </c>
      <c r="S209" s="137">
        <v>0</v>
      </c>
      <c r="T209" s="138">
        <f>S209*H209</f>
        <v>0</v>
      </c>
      <c r="AR209" s="139" t="s">
        <v>172</v>
      </c>
      <c r="AT209" s="139" t="s">
        <v>167</v>
      </c>
      <c r="AU209" s="139" t="s">
        <v>84</v>
      </c>
      <c r="AY209" s="18" t="s">
        <v>165</v>
      </c>
      <c r="BE209" s="140">
        <f>IF(N209="základní",J209,0)</f>
        <v>0</v>
      </c>
      <c r="BF209" s="140">
        <f>IF(N209="snížená",J209,0)</f>
        <v>0</v>
      </c>
      <c r="BG209" s="140">
        <f>IF(N209="zákl. přenesená",J209,0)</f>
        <v>0</v>
      </c>
      <c r="BH209" s="140">
        <f>IF(N209="sníž. přenesená",J209,0)</f>
        <v>0</v>
      </c>
      <c r="BI209" s="140">
        <f>IF(N209="nulová",J209,0)</f>
        <v>0</v>
      </c>
      <c r="BJ209" s="18" t="s">
        <v>82</v>
      </c>
      <c r="BK209" s="140">
        <f>ROUND(I209*H209,2)</f>
        <v>0</v>
      </c>
      <c r="BL209" s="18" t="s">
        <v>172</v>
      </c>
      <c r="BM209" s="139" t="s">
        <v>372</v>
      </c>
    </row>
    <row r="210" spans="2:65" s="1" customFormat="1" ht="24.2" customHeight="1">
      <c r="B210" s="33"/>
      <c r="C210" s="128" t="s">
        <v>369</v>
      </c>
      <c r="D210" s="128" t="s">
        <v>167</v>
      </c>
      <c r="E210" s="129" t="s">
        <v>2021</v>
      </c>
      <c r="F210" s="130" t="s">
        <v>1812</v>
      </c>
      <c r="G210" s="131" t="s">
        <v>1429</v>
      </c>
      <c r="H210" s="132">
        <v>1</v>
      </c>
      <c r="I210" s="133"/>
      <c r="J210" s="134">
        <f>ROUND(I210*H210,2)</f>
        <v>0</v>
      </c>
      <c r="K210" s="130" t="s">
        <v>19</v>
      </c>
      <c r="L210" s="33"/>
      <c r="M210" s="135" t="s">
        <v>19</v>
      </c>
      <c r="N210" s="136" t="s">
        <v>45</v>
      </c>
      <c r="P210" s="137">
        <f>O210*H210</f>
        <v>0</v>
      </c>
      <c r="Q210" s="137">
        <v>0</v>
      </c>
      <c r="R210" s="137">
        <f>Q210*H210</f>
        <v>0</v>
      </c>
      <c r="S210" s="137">
        <v>0</v>
      </c>
      <c r="T210" s="138">
        <f>S210*H210</f>
        <v>0</v>
      </c>
      <c r="AR210" s="139" t="s">
        <v>172</v>
      </c>
      <c r="AT210" s="139" t="s">
        <v>167</v>
      </c>
      <c r="AU210" s="139" t="s">
        <v>84</v>
      </c>
      <c r="AY210" s="18" t="s">
        <v>165</v>
      </c>
      <c r="BE210" s="140">
        <f>IF(N210="základní",J210,0)</f>
        <v>0</v>
      </c>
      <c r="BF210" s="140">
        <f>IF(N210="snížená",J210,0)</f>
        <v>0</v>
      </c>
      <c r="BG210" s="140">
        <f>IF(N210="zákl. přenesená",J210,0)</f>
        <v>0</v>
      </c>
      <c r="BH210" s="140">
        <f>IF(N210="sníž. přenesená",J210,0)</f>
        <v>0</v>
      </c>
      <c r="BI210" s="140">
        <f>IF(N210="nulová",J210,0)</f>
        <v>0</v>
      </c>
      <c r="BJ210" s="18" t="s">
        <v>82</v>
      </c>
      <c r="BK210" s="140">
        <f>ROUND(I210*H210,2)</f>
        <v>0</v>
      </c>
      <c r="BL210" s="18" t="s">
        <v>172</v>
      </c>
      <c r="BM210" s="139" t="s">
        <v>378</v>
      </c>
    </row>
    <row r="211" spans="2:65" s="1" customFormat="1" ht="24.2" customHeight="1">
      <c r="B211" s="33"/>
      <c r="C211" s="128" t="s">
        <v>275</v>
      </c>
      <c r="D211" s="128" t="s">
        <v>167</v>
      </c>
      <c r="E211" s="129" t="s">
        <v>2022</v>
      </c>
      <c r="F211" s="130" t="s">
        <v>1435</v>
      </c>
      <c r="G211" s="131" t="s">
        <v>1436</v>
      </c>
      <c r="H211" s="132">
        <v>2</v>
      </c>
      <c r="I211" s="133"/>
      <c r="J211" s="134">
        <f>ROUND(I211*H211,2)</f>
        <v>0</v>
      </c>
      <c r="K211" s="130" t="s">
        <v>19</v>
      </c>
      <c r="L211" s="33"/>
      <c r="M211" s="135" t="s">
        <v>19</v>
      </c>
      <c r="N211" s="136" t="s">
        <v>45</v>
      </c>
      <c r="P211" s="137">
        <f>O211*H211</f>
        <v>0</v>
      </c>
      <c r="Q211" s="137">
        <v>0</v>
      </c>
      <c r="R211" s="137">
        <f>Q211*H211</f>
        <v>0</v>
      </c>
      <c r="S211" s="137">
        <v>0</v>
      </c>
      <c r="T211" s="138">
        <f>S211*H211</f>
        <v>0</v>
      </c>
      <c r="AR211" s="139" t="s">
        <v>172</v>
      </c>
      <c r="AT211" s="139" t="s">
        <v>167</v>
      </c>
      <c r="AU211" s="139" t="s">
        <v>84</v>
      </c>
      <c r="AY211" s="18" t="s">
        <v>165</v>
      </c>
      <c r="BE211" s="140">
        <f>IF(N211="základní",J211,0)</f>
        <v>0</v>
      </c>
      <c r="BF211" s="140">
        <f>IF(N211="snížená",J211,0)</f>
        <v>0</v>
      </c>
      <c r="BG211" s="140">
        <f>IF(N211="zákl. přenesená",J211,0)</f>
        <v>0</v>
      </c>
      <c r="BH211" s="140">
        <f>IF(N211="sníž. přenesená",J211,0)</f>
        <v>0</v>
      </c>
      <c r="BI211" s="140">
        <f>IF(N211="nulová",J211,0)</f>
        <v>0</v>
      </c>
      <c r="BJ211" s="18" t="s">
        <v>82</v>
      </c>
      <c r="BK211" s="140">
        <f>ROUND(I211*H211,2)</f>
        <v>0</v>
      </c>
      <c r="BL211" s="18" t="s">
        <v>172</v>
      </c>
      <c r="BM211" s="139" t="s">
        <v>385</v>
      </c>
    </row>
    <row r="212" spans="2:65" s="1" customFormat="1" ht="33" customHeight="1">
      <c r="B212" s="33"/>
      <c r="C212" s="128" t="s">
        <v>382</v>
      </c>
      <c r="D212" s="128" t="s">
        <v>167</v>
      </c>
      <c r="E212" s="129" t="s">
        <v>2023</v>
      </c>
      <c r="F212" s="130" t="s">
        <v>1438</v>
      </c>
      <c r="G212" s="131" t="s">
        <v>1429</v>
      </c>
      <c r="H212" s="132">
        <v>1</v>
      </c>
      <c r="I212" s="133"/>
      <c r="J212" s="134">
        <f>ROUND(I212*H212,2)</f>
        <v>0</v>
      </c>
      <c r="K212" s="130" t="s">
        <v>19</v>
      </c>
      <c r="L212" s="33"/>
      <c r="M212" s="135" t="s">
        <v>19</v>
      </c>
      <c r="N212" s="136" t="s">
        <v>45</v>
      </c>
      <c r="P212" s="137">
        <f>O212*H212</f>
        <v>0</v>
      </c>
      <c r="Q212" s="137">
        <v>0</v>
      </c>
      <c r="R212" s="137">
        <f>Q212*H212</f>
        <v>0</v>
      </c>
      <c r="S212" s="137">
        <v>0</v>
      </c>
      <c r="T212" s="138">
        <f>S212*H212</f>
        <v>0</v>
      </c>
      <c r="AR212" s="139" t="s">
        <v>172</v>
      </c>
      <c r="AT212" s="139" t="s">
        <v>167</v>
      </c>
      <c r="AU212" s="139" t="s">
        <v>84</v>
      </c>
      <c r="AY212" s="18" t="s">
        <v>165</v>
      </c>
      <c r="BE212" s="140">
        <f>IF(N212="základní",J212,0)</f>
        <v>0</v>
      </c>
      <c r="BF212" s="140">
        <f>IF(N212="snížená",J212,0)</f>
        <v>0</v>
      </c>
      <c r="BG212" s="140">
        <f>IF(N212="zákl. přenesená",J212,0)</f>
        <v>0</v>
      </c>
      <c r="BH212" s="140">
        <f>IF(N212="sníž. přenesená",J212,0)</f>
        <v>0</v>
      </c>
      <c r="BI212" s="140">
        <f>IF(N212="nulová",J212,0)</f>
        <v>0</v>
      </c>
      <c r="BJ212" s="18" t="s">
        <v>82</v>
      </c>
      <c r="BK212" s="140">
        <f>ROUND(I212*H212,2)</f>
        <v>0</v>
      </c>
      <c r="BL212" s="18" t="s">
        <v>172</v>
      </c>
      <c r="BM212" s="139" t="s">
        <v>389</v>
      </c>
    </row>
    <row r="213" spans="2:65" s="1" customFormat="1" ht="24.2" customHeight="1">
      <c r="B213" s="33"/>
      <c r="C213" s="128" t="s">
        <v>289</v>
      </c>
      <c r="D213" s="128" t="s">
        <v>167</v>
      </c>
      <c r="E213" s="129" t="s">
        <v>1439</v>
      </c>
      <c r="F213" s="130" t="s">
        <v>1440</v>
      </c>
      <c r="G213" s="131" t="s">
        <v>221</v>
      </c>
      <c r="H213" s="132">
        <v>1.9450000000000001</v>
      </c>
      <c r="I213" s="133"/>
      <c r="J213" s="134">
        <f>ROUND(I213*H213,2)</f>
        <v>0</v>
      </c>
      <c r="K213" s="130" t="s">
        <v>171</v>
      </c>
      <c r="L213" s="33"/>
      <c r="M213" s="135" t="s">
        <v>19</v>
      </c>
      <c r="N213" s="136" t="s">
        <v>45</v>
      </c>
      <c r="P213" s="137">
        <f>O213*H213</f>
        <v>0</v>
      </c>
      <c r="Q213" s="137">
        <v>0</v>
      </c>
      <c r="R213" s="137">
        <f>Q213*H213</f>
        <v>0</v>
      </c>
      <c r="S213" s="137">
        <v>0</v>
      </c>
      <c r="T213" s="138">
        <f>S213*H213</f>
        <v>0</v>
      </c>
      <c r="AR213" s="139" t="s">
        <v>172</v>
      </c>
      <c r="AT213" s="139" t="s">
        <v>167</v>
      </c>
      <c r="AU213" s="139" t="s">
        <v>84</v>
      </c>
      <c r="AY213" s="18" t="s">
        <v>165</v>
      </c>
      <c r="BE213" s="140">
        <f>IF(N213="základní",J213,0)</f>
        <v>0</v>
      </c>
      <c r="BF213" s="140">
        <f>IF(N213="snížená",J213,0)</f>
        <v>0</v>
      </c>
      <c r="BG213" s="140">
        <f>IF(N213="zákl. přenesená",J213,0)</f>
        <v>0</v>
      </c>
      <c r="BH213" s="140">
        <f>IF(N213="sníž. přenesená",J213,0)</f>
        <v>0</v>
      </c>
      <c r="BI213" s="140">
        <f>IF(N213="nulová",J213,0)</f>
        <v>0</v>
      </c>
      <c r="BJ213" s="18" t="s">
        <v>82</v>
      </c>
      <c r="BK213" s="140">
        <f>ROUND(I213*H213,2)</f>
        <v>0</v>
      </c>
      <c r="BL213" s="18" t="s">
        <v>172</v>
      </c>
      <c r="BM213" s="139" t="s">
        <v>405</v>
      </c>
    </row>
    <row r="214" spans="2:65" s="1" customFormat="1" ht="11.25">
      <c r="B214" s="33"/>
      <c r="D214" s="141" t="s">
        <v>173</v>
      </c>
      <c r="F214" s="142" t="s">
        <v>1441</v>
      </c>
      <c r="I214" s="143"/>
      <c r="L214" s="33"/>
      <c r="M214" s="144"/>
      <c r="T214" s="54"/>
      <c r="AT214" s="18" t="s">
        <v>173</v>
      </c>
      <c r="AU214" s="18" t="s">
        <v>84</v>
      </c>
    </row>
    <row r="215" spans="2:65" s="11" customFormat="1" ht="25.9" customHeight="1">
      <c r="B215" s="116"/>
      <c r="D215" s="117" t="s">
        <v>73</v>
      </c>
      <c r="E215" s="118" t="s">
        <v>1442</v>
      </c>
      <c r="F215" s="118" t="s">
        <v>1443</v>
      </c>
      <c r="I215" s="119"/>
      <c r="J215" s="120">
        <f>BK215</f>
        <v>0</v>
      </c>
      <c r="L215" s="116"/>
      <c r="M215" s="121"/>
      <c r="P215" s="122">
        <f>SUM(P216:P219)</f>
        <v>0</v>
      </c>
      <c r="R215" s="122">
        <f>SUM(R216:R219)</f>
        <v>0</v>
      </c>
      <c r="T215" s="123">
        <f>SUM(T216:T219)</f>
        <v>0</v>
      </c>
      <c r="AR215" s="117" t="s">
        <v>172</v>
      </c>
      <c r="AT215" s="124" t="s">
        <v>73</v>
      </c>
      <c r="AU215" s="124" t="s">
        <v>74</v>
      </c>
      <c r="AY215" s="117" t="s">
        <v>165</v>
      </c>
      <c r="BK215" s="125">
        <f>SUM(BK216:BK219)</f>
        <v>0</v>
      </c>
    </row>
    <row r="216" spans="2:65" s="1" customFormat="1" ht="16.5" customHeight="1">
      <c r="B216" s="33"/>
      <c r="C216" s="128" t="s">
        <v>391</v>
      </c>
      <c r="D216" s="128" t="s">
        <v>167</v>
      </c>
      <c r="E216" s="129" t="s">
        <v>1444</v>
      </c>
      <c r="F216" s="130" t="s">
        <v>1445</v>
      </c>
      <c r="G216" s="131" t="s">
        <v>1446</v>
      </c>
      <c r="H216" s="132">
        <v>16</v>
      </c>
      <c r="I216" s="133"/>
      <c r="J216" s="134">
        <f>ROUND(I216*H216,2)</f>
        <v>0</v>
      </c>
      <c r="K216" s="130" t="s">
        <v>171</v>
      </c>
      <c r="L216" s="33"/>
      <c r="M216" s="135" t="s">
        <v>19</v>
      </c>
      <c r="N216" s="136" t="s">
        <v>45</v>
      </c>
      <c r="P216" s="137">
        <f>O216*H216</f>
        <v>0</v>
      </c>
      <c r="Q216" s="137">
        <v>0</v>
      </c>
      <c r="R216" s="137">
        <f>Q216*H216</f>
        <v>0</v>
      </c>
      <c r="S216" s="137">
        <v>0</v>
      </c>
      <c r="T216" s="138">
        <f>S216*H216</f>
        <v>0</v>
      </c>
      <c r="AR216" s="139" t="s">
        <v>1447</v>
      </c>
      <c r="AT216" s="139" t="s">
        <v>167</v>
      </c>
      <c r="AU216" s="139" t="s">
        <v>82</v>
      </c>
      <c r="AY216" s="18" t="s">
        <v>165</v>
      </c>
      <c r="BE216" s="140">
        <f>IF(N216="základní",J216,0)</f>
        <v>0</v>
      </c>
      <c r="BF216" s="140">
        <f>IF(N216="snížená",J216,0)</f>
        <v>0</v>
      </c>
      <c r="BG216" s="140">
        <f>IF(N216="zákl. přenesená",J216,0)</f>
        <v>0</v>
      </c>
      <c r="BH216" s="140">
        <f>IF(N216="sníž. přenesená",J216,0)</f>
        <v>0</v>
      </c>
      <c r="BI216" s="140">
        <f>IF(N216="nulová",J216,0)</f>
        <v>0</v>
      </c>
      <c r="BJ216" s="18" t="s">
        <v>82</v>
      </c>
      <c r="BK216" s="140">
        <f>ROUND(I216*H216,2)</f>
        <v>0</v>
      </c>
      <c r="BL216" s="18" t="s">
        <v>1447</v>
      </c>
      <c r="BM216" s="139" t="s">
        <v>2024</v>
      </c>
    </row>
    <row r="217" spans="2:65" s="1" customFormat="1" ht="11.25">
      <c r="B217" s="33"/>
      <c r="D217" s="141" t="s">
        <v>173</v>
      </c>
      <c r="F217" s="142" t="s">
        <v>1449</v>
      </c>
      <c r="I217" s="143"/>
      <c r="L217" s="33"/>
      <c r="M217" s="144"/>
      <c r="T217" s="54"/>
      <c r="AT217" s="18" t="s">
        <v>173</v>
      </c>
      <c r="AU217" s="18" t="s">
        <v>82</v>
      </c>
    </row>
    <row r="218" spans="2:65" s="12" customFormat="1" ht="11.25">
      <c r="B218" s="145"/>
      <c r="D218" s="146" t="s">
        <v>175</v>
      </c>
      <c r="E218" s="147" t="s">
        <v>19</v>
      </c>
      <c r="F218" s="148" t="s">
        <v>1450</v>
      </c>
      <c r="H218" s="147" t="s">
        <v>19</v>
      </c>
      <c r="I218" s="149"/>
      <c r="L218" s="145"/>
      <c r="M218" s="150"/>
      <c r="T218" s="151"/>
      <c r="AT218" s="147" t="s">
        <v>175</v>
      </c>
      <c r="AU218" s="147" t="s">
        <v>82</v>
      </c>
      <c r="AV218" s="12" t="s">
        <v>82</v>
      </c>
      <c r="AW218" s="12" t="s">
        <v>35</v>
      </c>
      <c r="AX218" s="12" t="s">
        <v>74</v>
      </c>
      <c r="AY218" s="147" t="s">
        <v>165</v>
      </c>
    </row>
    <row r="219" spans="2:65" s="13" customFormat="1" ht="11.25">
      <c r="B219" s="152"/>
      <c r="D219" s="146" t="s">
        <v>175</v>
      </c>
      <c r="E219" s="153" t="s">
        <v>19</v>
      </c>
      <c r="F219" s="154" t="s">
        <v>1451</v>
      </c>
      <c r="H219" s="155">
        <v>16</v>
      </c>
      <c r="I219" s="156"/>
      <c r="L219" s="152"/>
      <c r="M219" s="186"/>
      <c r="N219" s="187"/>
      <c r="O219" s="187"/>
      <c r="P219" s="187"/>
      <c r="Q219" s="187"/>
      <c r="R219" s="187"/>
      <c r="S219" s="187"/>
      <c r="T219" s="188"/>
      <c r="AT219" s="153" t="s">
        <v>175</v>
      </c>
      <c r="AU219" s="153" t="s">
        <v>82</v>
      </c>
      <c r="AV219" s="13" t="s">
        <v>84</v>
      </c>
      <c r="AW219" s="13" t="s">
        <v>35</v>
      </c>
      <c r="AX219" s="13" t="s">
        <v>82</v>
      </c>
      <c r="AY219" s="153" t="s">
        <v>165</v>
      </c>
    </row>
    <row r="220" spans="2:65" s="1" customFormat="1" ht="6.95" customHeight="1">
      <c r="B220" s="42"/>
      <c r="C220" s="43"/>
      <c r="D220" s="43"/>
      <c r="E220" s="43"/>
      <c r="F220" s="43"/>
      <c r="G220" s="43"/>
      <c r="H220" s="43"/>
      <c r="I220" s="43"/>
      <c r="J220" s="43"/>
      <c r="K220" s="43"/>
      <c r="L220" s="33"/>
    </row>
  </sheetData>
  <sheetProtection algorithmName="SHA-512" hashValue="zRe4G3MfPwVQ0Co3ANkqvh9S0bw4IYgMnjMraSOU3nwsyPQqVw5h+l+SrZH+Xt49ogxIhEOagjaGkN51k5ToPQ==" saltValue="9Saq6lbo1C7lr0hjEgMptsFnrVFC/scuQVDdueZK3SfrrOERoEmX/KwQkk0n7y2zZ0uUFqdu0MQOFc8ym2O1ng==" spinCount="100000" sheet="1" objects="1" scenarios="1" formatColumns="0" formatRows="0" autoFilter="0"/>
  <autoFilter ref="C83:K219" xr:uid="{00000000-0009-0000-0000-000008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800-000000000000}"/>
    <hyperlink ref="F94" r:id="rId2" xr:uid="{00000000-0004-0000-0800-000001000000}"/>
    <hyperlink ref="F100" r:id="rId3" xr:uid="{00000000-0004-0000-0800-000002000000}"/>
    <hyperlink ref="F102" r:id="rId4" xr:uid="{00000000-0004-0000-0800-000003000000}"/>
    <hyperlink ref="F107" r:id="rId5" xr:uid="{00000000-0004-0000-0800-000004000000}"/>
    <hyperlink ref="F113" r:id="rId6" xr:uid="{00000000-0004-0000-0800-000005000000}"/>
    <hyperlink ref="F119" r:id="rId7" xr:uid="{00000000-0004-0000-0800-000006000000}"/>
    <hyperlink ref="F124" r:id="rId8" xr:uid="{00000000-0004-0000-0800-000007000000}"/>
    <hyperlink ref="F129" r:id="rId9" xr:uid="{00000000-0004-0000-0800-000008000000}"/>
    <hyperlink ref="F134" r:id="rId10" xr:uid="{00000000-0004-0000-0800-000009000000}"/>
    <hyperlink ref="F214" r:id="rId11" xr:uid="{00000000-0004-0000-0800-00000A000000}"/>
    <hyperlink ref="F217" r:id="rId12" xr:uid="{00000000-0004-0000-0800-00000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58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108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2025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ROUND((SUM(BE86:BE157)),  2)</f>
        <v>0</v>
      </c>
      <c r="I33" s="90">
        <v>0.21</v>
      </c>
      <c r="J33" s="89">
        <f>ROUND(((SUM(BE86:BE157))*I33),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ROUND((SUM(BF86:BF157)),  2)</f>
        <v>0</v>
      </c>
      <c r="I34" s="90">
        <v>0.12</v>
      </c>
      <c r="J34" s="89">
        <f>ROUND(((SUM(BF86:BF157))*I34),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ROUND((SUM(BG86:BG157)),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ROUND((SUM(BH86:BH157)),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ROUND((SUM(BI86:BI157)),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1139 - SO 03.1 - Výtah ve výtahové šachtě VŠ 3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J86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122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>
      <c r="B61" s="104"/>
      <c r="D61" s="105" t="s">
        <v>1453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9" customFormat="1" ht="19.899999999999999" customHeight="1">
      <c r="B62" s="104"/>
      <c r="D62" s="105" t="s">
        <v>1454</v>
      </c>
      <c r="E62" s="106"/>
      <c r="F62" s="106"/>
      <c r="G62" s="106"/>
      <c r="H62" s="106"/>
      <c r="I62" s="106"/>
      <c r="J62" s="107">
        <f>J118</f>
        <v>0</v>
      </c>
      <c r="L62" s="104"/>
    </row>
    <row r="63" spans="2:47" s="8" customFormat="1" ht="24.95" customHeight="1">
      <c r="B63" s="100"/>
      <c r="D63" s="101" t="s">
        <v>132</v>
      </c>
      <c r="E63" s="102"/>
      <c r="F63" s="102"/>
      <c r="G63" s="102"/>
      <c r="H63" s="102"/>
      <c r="I63" s="102"/>
      <c r="J63" s="103">
        <f>J130</f>
        <v>0</v>
      </c>
      <c r="L63" s="100"/>
    </row>
    <row r="64" spans="2:47" s="9" customFormat="1" ht="19.899999999999999" customHeight="1">
      <c r="B64" s="104"/>
      <c r="D64" s="105" t="s">
        <v>1455</v>
      </c>
      <c r="E64" s="106"/>
      <c r="F64" s="106"/>
      <c r="G64" s="106"/>
      <c r="H64" s="106"/>
      <c r="I64" s="106"/>
      <c r="J64" s="107">
        <f>J131</f>
        <v>0</v>
      </c>
      <c r="L64" s="104"/>
    </row>
    <row r="65" spans="2:12" s="8" customFormat="1" ht="24.95" customHeight="1">
      <c r="B65" s="100"/>
      <c r="D65" s="101" t="s">
        <v>1456</v>
      </c>
      <c r="E65" s="102"/>
      <c r="F65" s="102"/>
      <c r="G65" s="102"/>
      <c r="H65" s="102"/>
      <c r="I65" s="102"/>
      <c r="J65" s="103">
        <f>J134</f>
        <v>0</v>
      </c>
      <c r="L65" s="100"/>
    </row>
    <row r="66" spans="2:12" s="9" customFormat="1" ht="19.899999999999999" customHeight="1">
      <c r="B66" s="104"/>
      <c r="D66" s="105" t="s">
        <v>1457</v>
      </c>
      <c r="E66" s="106"/>
      <c r="F66" s="106"/>
      <c r="G66" s="106"/>
      <c r="H66" s="106"/>
      <c r="I66" s="106"/>
      <c r="J66" s="107">
        <f>J135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150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21" t="str">
        <f>E7</f>
        <v xml:space="preserve"> Oprava podchodu v km 2,329 v zastávce Ostrava Stodolní - výtahové šachty a výtahy</v>
      </c>
      <c r="F76" s="322"/>
      <c r="G76" s="322"/>
      <c r="H76" s="322"/>
      <c r="L76" s="33"/>
    </row>
    <row r="77" spans="2:12" s="1" customFormat="1" ht="12" customHeight="1">
      <c r="B77" s="33"/>
      <c r="C77" s="28" t="s">
        <v>116</v>
      </c>
      <c r="L77" s="33"/>
    </row>
    <row r="78" spans="2:12" s="1" customFormat="1" ht="16.5" customHeight="1">
      <c r="B78" s="33"/>
      <c r="E78" s="288" t="str">
        <f>E9</f>
        <v>1139 - SO 03.1 - Výtah ve výtahové šachtě VŠ 3</v>
      </c>
      <c r="F78" s="323"/>
      <c r="G78" s="323"/>
      <c r="H78" s="323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 xml:space="preserve"> </v>
      </c>
      <c r="I80" s="28" t="s">
        <v>23</v>
      </c>
      <c r="J80" s="50">
        <f>IF(J12="","",J12)</f>
        <v>46086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24</v>
      </c>
      <c r="F82" s="26" t="str">
        <f>E15</f>
        <v>Správa železnic, s.o. OŘ Ostrava</v>
      </c>
      <c r="I82" s="28" t="s">
        <v>32</v>
      </c>
      <c r="J82" s="31" t="str">
        <f>E21</f>
        <v>Ing. Pavel Krátký</v>
      </c>
      <c r="L82" s="33"/>
    </row>
    <row r="83" spans="2:65" s="1" customFormat="1" ht="15.2" customHeight="1">
      <c r="B83" s="33"/>
      <c r="C83" s="28" t="s">
        <v>30</v>
      </c>
      <c r="F83" s="26" t="str">
        <f>IF(E18="","",E18)</f>
        <v>Vyplň údaj</v>
      </c>
      <c r="I83" s="28" t="s">
        <v>36</v>
      </c>
      <c r="J83" s="31" t="str">
        <f>E24</f>
        <v xml:space="preserve"> 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08"/>
      <c r="C85" s="109" t="s">
        <v>151</v>
      </c>
      <c r="D85" s="110" t="s">
        <v>59</v>
      </c>
      <c r="E85" s="110" t="s">
        <v>55</v>
      </c>
      <c r="F85" s="110" t="s">
        <v>56</v>
      </c>
      <c r="G85" s="110" t="s">
        <v>152</v>
      </c>
      <c r="H85" s="110" t="s">
        <v>153</v>
      </c>
      <c r="I85" s="110" t="s">
        <v>154</v>
      </c>
      <c r="J85" s="110" t="s">
        <v>120</v>
      </c>
      <c r="K85" s="111" t="s">
        <v>155</v>
      </c>
      <c r="L85" s="108"/>
      <c r="M85" s="57" t="s">
        <v>19</v>
      </c>
      <c r="N85" s="58" t="s">
        <v>44</v>
      </c>
      <c r="O85" s="58" t="s">
        <v>156</v>
      </c>
      <c r="P85" s="58" t="s">
        <v>157</v>
      </c>
      <c r="Q85" s="58" t="s">
        <v>158</v>
      </c>
      <c r="R85" s="58" t="s">
        <v>159</v>
      </c>
      <c r="S85" s="58" t="s">
        <v>160</v>
      </c>
      <c r="T85" s="59" t="s">
        <v>161</v>
      </c>
    </row>
    <row r="86" spans="2:65" s="1" customFormat="1" ht="22.9" customHeight="1">
      <c r="B86" s="33"/>
      <c r="C86" s="62" t="s">
        <v>162</v>
      </c>
      <c r="J86" s="112">
        <f>BK86</f>
        <v>0</v>
      </c>
      <c r="L86" s="33"/>
      <c r="M86" s="60"/>
      <c r="N86" s="51"/>
      <c r="O86" s="51"/>
      <c r="P86" s="113">
        <f>P87+P130+P134</f>
        <v>0</v>
      </c>
      <c r="Q86" s="51"/>
      <c r="R86" s="113">
        <f>R87+R130+R134</f>
        <v>0</v>
      </c>
      <c r="S86" s="51"/>
      <c r="T86" s="114">
        <f>T87+T130+T134</f>
        <v>3.9</v>
      </c>
      <c r="AT86" s="18" t="s">
        <v>73</v>
      </c>
      <c r="AU86" s="18" t="s">
        <v>121</v>
      </c>
      <c r="BK86" s="115">
        <f>BK87+BK130+BK134</f>
        <v>0</v>
      </c>
    </row>
    <row r="87" spans="2:65" s="11" customFormat="1" ht="25.9" customHeight="1">
      <c r="B87" s="116"/>
      <c r="D87" s="117" t="s">
        <v>73</v>
      </c>
      <c r="E87" s="118" t="s">
        <v>163</v>
      </c>
      <c r="F87" s="118" t="s">
        <v>164</v>
      </c>
      <c r="I87" s="119"/>
      <c r="J87" s="120">
        <f>BK87</f>
        <v>0</v>
      </c>
      <c r="L87" s="116"/>
      <c r="M87" s="121"/>
      <c r="P87" s="122">
        <f>P88+P118</f>
        <v>0</v>
      </c>
      <c r="R87" s="122">
        <f>R88+R118</f>
        <v>0</v>
      </c>
      <c r="T87" s="123">
        <f>T88+T118</f>
        <v>3.9</v>
      </c>
      <c r="AR87" s="117" t="s">
        <v>82</v>
      </c>
      <c r="AT87" s="124" t="s">
        <v>73</v>
      </c>
      <c r="AU87" s="124" t="s">
        <v>74</v>
      </c>
      <c r="AY87" s="117" t="s">
        <v>165</v>
      </c>
      <c r="BK87" s="125">
        <f>BK88+BK118</f>
        <v>0</v>
      </c>
    </row>
    <row r="88" spans="2:65" s="11" customFormat="1" ht="22.9" customHeight="1">
      <c r="B88" s="116"/>
      <c r="D88" s="117" t="s">
        <v>73</v>
      </c>
      <c r="E88" s="126" t="s">
        <v>229</v>
      </c>
      <c r="F88" s="126" t="s">
        <v>1458</v>
      </c>
      <c r="I88" s="119"/>
      <c r="J88" s="127">
        <f>BK88</f>
        <v>0</v>
      </c>
      <c r="L88" s="116"/>
      <c r="M88" s="121"/>
      <c r="P88" s="122">
        <f>SUM(P89:P117)</f>
        <v>0</v>
      </c>
      <c r="R88" s="122">
        <f>SUM(R89:R117)</f>
        <v>0</v>
      </c>
      <c r="T88" s="123">
        <f>SUM(T89:T117)</f>
        <v>3.9</v>
      </c>
      <c r="AR88" s="117" t="s">
        <v>82</v>
      </c>
      <c r="AT88" s="124" t="s">
        <v>73</v>
      </c>
      <c r="AU88" s="124" t="s">
        <v>82</v>
      </c>
      <c r="AY88" s="117" t="s">
        <v>165</v>
      </c>
      <c r="BK88" s="125">
        <f>SUM(BK89:BK117)</f>
        <v>0</v>
      </c>
    </row>
    <row r="89" spans="2:65" s="1" customFormat="1" ht="24.2" customHeight="1">
      <c r="B89" s="33"/>
      <c r="C89" s="128" t="s">
        <v>82</v>
      </c>
      <c r="D89" s="128" t="s">
        <v>167</v>
      </c>
      <c r="E89" s="129" t="s">
        <v>1459</v>
      </c>
      <c r="F89" s="130" t="s">
        <v>1460</v>
      </c>
      <c r="G89" s="131" t="s">
        <v>170</v>
      </c>
      <c r="H89" s="132">
        <v>6</v>
      </c>
      <c r="I89" s="133"/>
      <c r="J89" s="134">
        <f>ROUND(I89*H89,2)</f>
        <v>0</v>
      </c>
      <c r="K89" s="130" t="s">
        <v>171</v>
      </c>
      <c r="L89" s="33"/>
      <c r="M89" s="135" t="s">
        <v>19</v>
      </c>
      <c r="N89" s="136" t="s">
        <v>45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172</v>
      </c>
      <c r="AT89" s="139" t="s">
        <v>167</v>
      </c>
      <c r="AU89" s="139" t="s">
        <v>84</v>
      </c>
      <c r="AY89" s="18" t="s">
        <v>165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82</v>
      </c>
      <c r="BK89" s="140">
        <f>ROUND(I89*H89,2)</f>
        <v>0</v>
      </c>
      <c r="BL89" s="18" t="s">
        <v>172</v>
      </c>
      <c r="BM89" s="139" t="s">
        <v>2026</v>
      </c>
    </row>
    <row r="90" spans="2:65" s="1" customFormat="1" ht="11.25">
      <c r="B90" s="33"/>
      <c r="D90" s="141" t="s">
        <v>173</v>
      </c>
      <c r="F90" s="142" t="s">
        <v>1462</v>
      </c>
      <c r="I90" s="143"/>
      <c r="L90" s="33"/>
      <c r="M90" s="144"/>
      <c r="T90" s="54"/>
      <c r="AT90" s="18" t="s">
        <v>173</v>
      </c>
      <c r="AU90" s="18" t="s">
        <v>84</v>
      </c>
    </row>
    <row r="91" spans="2:65" s="13" customFormat="1" ht="11.25">
      <c r="B91" s="152"/>
      <c r="D91" s="146" t="s">
        <v>175</v>
      </c>
      <c r="E91" s="153" t="s">
        <v>19</v>
      </c>
      <c r="F91" s="154" t="s">
        <v>1463</v>
      </c>
      <c r="H91" s="155">
        <v>6</v>
      </c>
      <c r="I91" s="156"/>
      <c r="L91" s="152"/>
      <c r="M91" s="157"/>
      <c r="T91" s="158"/>
      <c r="AT91" s="153" t="s">
        <v>175</v>
      </c>
      <c r="AU91" s="153" t="s">
        <v>84</v>
      </c>
      <c r="AV91" s="13" t="s">
        <v>84</v>
      </c>
      <c r="AW91" s="13" t="s">
        <v>35</v>
      </c>
      <c r="AX91" s="13" t="s">
        <v>82</v>
      </c>
      <c r="AY91" s="153" t="s">
        <v>165</v>
      </c>
    </row>
    <row r="92" spans="2:65" s="1" customFormat="1" ht="24.2" customHeight="1">
      <c r="B92" s="33"/>
      <c r="C92" s="128" t="s">
        <v>84</v>
      </c>
      <c r="D92" s="128" t="s">
        <v>167</v>
      </c>
      <c r="E92" s="129" t="s">
        <v>1464</v>
      </c>
      <c r="F92" s="130" t="s">
        <v>1465</v>
      </c>
      <c r="G92" s="131" t="s">
        <v>170</v>
      </c>
      <c r="H92" s="132">
        <v>90</v>
      </c>
      <c r="I92" s="133"/>
      <c r="J92" s="134">
        <f>ROUND(I92*H92,2)</f>
        <v>0</v>
      </c>
      <c r="K92" s="130" t="s">
        <v>171</v>
      </c>
      <c r="L92" s="33"/>
      <c r="M92" s="135" t="s">
        <v>19</v>
      </c>
      <c r="N92" s="136" t="s">
        <v>45</v>
      </c>
      <c r="P92" s="137">
        <f>O92*H92</f>
        <v>0</v>
      </c>
      <c r="Q92" s="137">
        <v>0</v>
      </c>
      <c r="R92" s="137">
        <f>Q92*H92</f>
        <v>0</v>
      </c>
      <c r="S92" s="137">
        <v>0</v>
      </c>
      <c r="T92" s="138">
        <f>S92*H92</f>
        <v>0</v>
      </c>
      <c r="AR92" s="139" t="s">
        <v>172</v>
      </c>
      <c r="AT92" s="139" t="s">
        <v>167</v>
      </c>
      <c r="AU92" s="139" t="s">
        <v>84</v>
      </c>
      <c r="AY92" s="18" t="s">
        <v>165</v>
      </c>
      <c r="BE92" s="140">
        <f>IF(N92="základní",J92,0)</f>
        <v>0</v>
      </c>
      <c r="BF92" s="140">
        <f>IF(N92="snížená",J92,0)</f>
        <v>0</v>
      </c>
      <c r="BG92" s="140">
        <f>IF(N92="zákl. přenesená",J92,0)</f>
        <v>0</v>
      </c>
      <c r="BH92" s="140">
        <f>IF(N92="sníž. přenesená",J92,0)</f>
        <v>0</v>
      </c>
      <c r="BI92" s="140">
        <f>IF(N92="nulová",J92,0)</f>
        <v>0</v>
      </c>
      <c r="BJ92" s="18" t="s">
        <v>82</v>
      </c>
      <c r="BK92" s="140">
        <f>ROUND(I92*H92,2)</f>
        <v>0</v>
      </c>
      <c r="BL92" s="18" t="s">
        <v>172</v>
      </c>
      <c r="BM92" s="139" t="s">
        <v>2027</v>
      </c>
    </row>
    <row r="93" spans="2:65" s="1" customFormat="1" ht="11.25">
      <c r="B93" s="33"/>
      <c r="D93" s="141" t="s">
        <v>173</v>
      </c>
      <c r="F93" s="142" t="s">
        <v>1467</v>
      </c>
      <c r="I93" s="143"/>
      <c r="L93" s="33"/>
      <c r="M93" s="144"/>
      <c r="T93" s="54"/>
      <c r="AT93" s="18" t="s">
        <v>173</v>
      </c>
      <c r="AU93" s="18" t="s">
        <v>84</v>
      </c>
    </row>
    <row r="94" spans="2:65" s="13" customFormat="1" ht="11.25">
      <c r="B94" s="152"/>
      <c r="D94" s="146" t="s">
        <v>175</v>
      </c>
      <c r="E94" s="153" t="s">
        <v>19</v>
      </c>
      <c r="F94" s="154" t="s">
        <v>1468</v>
      </c>
      <c r="H94" s="155">
        <v>30</v>
      </c>
      <c r="I94" s="156"/>
      <c r="L94" s="152"/>
      <c r="M94" s="157"/>
      <c r="T94" s="158"/>
      <c r="AT94" s="153" t="s">
        <v>175</v>
      </c>
      <c r="AU94" s="153" t="s">
        <v>84</v>
      </c>
      <c r="AV94" s="13" t="s">
        <v>84</v>
      </c>
      <c r="AW94" s="13" t="s">
        <v>35</v>
      </c>
      <c r="AX94" s="13" t="s">
        <v>74</v>
      </c>
      <c r="AY94" s="153" t="s">
        <v>165</v>
      </c>
    </row>
    <row r="95" spans="2:65" s="13" customFormat="1" ht="11.25">
      <c r="B95" s="152"/>
      <c r="D95" s="146" t="s">
        <v>175</v>
      </c>
      <c r="E95" s="153" t="s">
        <v>19</v>
      </c>
      <c r="F95" s="154" t="s">
        <v>1469</v>
      </c>
      <c r="H95" s="155">
        <v>60</v>
      </c>
      <c r="I95" s="156"/>
      <c r="L95" s="152"/>
      <c r="M95" s="157"/>
      <c r="T95" s="158"/>
      <c r="AT95" s="153" t="s">
        <v>175</v>
      </c>
      <c r="AU95" s="153" t="s">
        <v>84</v>
      </c>
      <c r="AV95" s="13" t="s">
        <v>84</v>
      </c>
      <c r="AW95" s="13" t="s">
        <v>35</v>
      </c>
      <c r="AX95" s="13" t="s">
        <v>74</v>
      </c>
      <c r="AY95" s="153" t="s">
        <v>165</v>
      </c>
    </row>
    <row r="96" spans="2:65" s="14" customFormat="1" ht="11.25">
      <c r="B96" s="159"/>
      <c r="D96" s="146" t="s">
        <v>175</v>
      </c>
      <c r="E96" s="160" t="s">
        <v>19</v>
      </c>
      <c r="F96" s="161" t="s">
        <v>178</v>
      </c>
      <c r="H96" s="162">
        <v>90</v>
      </c>
      <c r="I96" s="163"/>
      <c r="L96" s="159"/>
      <c r="M96" s="164"/>
      <c r="T96" s="165"/>
      <c r="AT96" s="160" t="s">
        <v>175</v>
      </c>
      <c r="AU96" s="160" t="s">
        <v>84</v>
      </c>
      <c r="AV96" s="14" t="s">
        <v>172</v>
      </c>
      <c r="AW96" s="14" t="s">
        <v>35</v>
      </c>
      <c r="AX96" s="14" t="s">
        <v>82</v>
      </c>
      <c r="AY96" s="160" t="s">
        <v>165</v>
      </c>
    </row>
    <row r="97" spans="2:65" s="1" customFormat="1" ht="24.2" customHeight="1">
      <c r="B97" s="33"/>
      <c r="C97" s="128" t="s">
        <v>188</v>
      </c>
      <c r="D97" s="128" t="s">
        <v>167</v>
      </c>
      <c r="E97" s="129" t="s">
        <v>1470</v>
      </c>
      <c r="F97" s="130" t="s">
        <v>1471</v>
      </c>
      <c r="G97" s="131" t="s">
        <v>170</v>
      </c>
      <c r="H97" s="132">
        <v>6</v>
      </c>
      <c r="I97" s="133"/>
      <c r="J97" s="134">
        <f>ROUND(I97*H97,2)</f>
        <v>0</v>
      </c>
      <c r="K97" s="130" t="s">
        <v>171</v>
      </c>
      <c r="L97" s="33"/>
      <c r="M97" s="135" t="s">
        <v>19</v>
      </c>
      <c r="N97" s="136" t="s">
        <v>45</v>
      </c>
      <c r="P97" s="137">
        <f>O97*H97</f>
        <v>0</v>
      </c>
      <c r="Q97" s="137">
        <v>0</v>
      </c>
      <c r="R97" s="137">
        <f>Q97*H97</f>
        <v>0</v>
      </c>
      <c r="S97" s="137">
        <v>0</v>
      </c>
      <c r="T97" s="138">
        <f>S97*H97</f>
        <v>0</v>
      </c>
      <c r="AR97" s="139" t="s">
        <v>172</v>
      </c>
      <c r="AT97" s="139" t="s">
        <v>167</v>
      </c>
      <c r="AU97" s="139" t="s">
        <v>84</v>
      </c>
      <c r="AY97" s="18" t="s">
        <v>165</v>
      </c>
      <c r="BE97" s="140">
        <f>IF(N97="základní",J97,0)</f>
        <v>0</v>
      </c>
      <c r="BF97" s="140">
        <f>IF(N97="snížená",J97,0)</f>
        <v>0</v>
      </c>
      <c r="BG97" s="140">
        <f>IF(N97="zákl. přenesená",J97,0)</f>
        <v>0</v>
      </c>
      <c r="BH97" s="140">
        <f>IF(N97="sníž. přenesená",J97,0)</f>
        <v>0</v>
      </c>
      <c r="BI97" s="140">
        <f>IF(N97="nulová",J97,0)</f>
        <v>0</v>
      </c>
      <c r="BJ97" s="18" t="s">
        <v>82</v>
      </c>
      <c r="BK97" s="140">
        <f>ROUND(I97*H97,2)</f>
        <v>0</v>
      </c>
      <c r="BL97" s="18" t="s">
        <v>172</v>
      </c>
      <c r="BM97" s="139" t="s">
        <v>2028</v>
      </c>
    </row>
    <row r="98" spans="2:65" s="1" customFormat="1" ht="11.25">
      <c r="B98" s="33"/>
      <c r="D98" s="141" t="s">
        <v>173</v>
      </c>
      <c r="F98" s="142" t="s">
        <v>1473</v>
      </c>
      <c r="I98" s="143"/>
      <c r="L98" s="33"/>
      <c r="M98" s="144"/>
      <c r="T98" s="54"/>
      <c r="AT98" s="18" t="s">
        <v>173</v>
      </c>
      <c r="AU98" s="18" t="s">
        <v>84</v>
      </c>
    </row>
    <row r="99" spans="2:65" s="1" customFormat="1" ht="21.75" customHeight="1">
      <c r="B99" s="33"/>
      <c r="C99" s="128" t="s">
        <v>172</v>
      </c>
      <c r="D99" s="128" t="s">
        <v>167</v>
      </c>
      <c r="E99" s="129" t="s">
        <v>1474</v>
      </c>
      <c r="F99" s="130" t="s">
        <v>1475</v>
      </c>
      <c r="G99" s="131" t="s">
        <v>420</v>
      </c>
      <c r="H99" s="132">
        <v>9</v>
      </c>
      <c r="I99" s="133"/>
      <c r="J99" s="134">
        <f>ROUND(I99*H99,2)</f>
        <v>0</v>
      </c>
      <c r="K99" s="130" t="s">
        <v>171</v>
      </c>
      <c r="L99" s="33"/>
      <c r="M99" s="135" t="s">
        <v>19</v>
      </c>
      <c r="N99" s="136" t="s">
        <v>45</v>
      </c>
      <c r="P99" s="137">
        <f>O99*H99</f>
        <v>0</v>
      </c>
      <c r="Q99" s="137">
        <v>0</v>
      </c>
      <c r="R99" s="137">
        <f>Q99*H99</f>
        <v>0</v>
      </c>
      <c r="S99" s="137">
        <v>0</v>
      </c>
      <c r="T99" s="138">
        <f>S99*H99</f>
        <v>0</v>
      </c>
      <c r="AR99" s="139" t="s">
        <v>172</v>
      </c>
      <c r="AT99" s="139" t="s">
        <v>167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172</v>
      </c>
      <c r="BM99" s="139" t="s">
        <v>2029</v>
      </c>
    </row>
    <row r="100" spans="2:65" s="1" customFormat="1" ht="11.25">
      <c r="B100" s="33"/>
      <c r="D100" s="141" t="s">
        <v>173</v>
      </c>
      <c r="F100" s="142" t="s">
        <v>1477</v>
      </c>
      <c r="I100" s="143"/>
      <c r="L100" s="33"/>
      <c r="M100" s="144"/>
      <c r="T100" s="54"/>
      <c r="AT100" s="18" t="s">
        <v>173</v>
      </c>
      <c r="AU100" s="18" t="s">
        <v>84</v>
      </c>
    </row>
    <row r="101" spans="2:65" s="1" customFormat="1" ht="24.2" customHeight="1">
      <c r="B101" s="33"/>
      <c r="C101" s="128" t="s">
        <v>203</v>
      </c>
      <c r="D101" s="128" t="s">
        <v>167</v>
      </c>
      <c r="E101" s="129" t="s">
        <v>1478</v>
      </c>
      <c r="F101" s="130" t="s">
        <v>1479</v>
      </c>
      <c r="G101" s="131" t="s">
        <v>420</v>
      </c>
      <c r="H101" s="132">
        <v>135</v>
      </c>
      <c r="I101" s="133"/>
      <c r="J101" s="134">
        <f>ROUND(I101*H101,2)</f>
        <v>0</v>
      </c>
      <c r="K101" s="130" t="s">
        <v>171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172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172</v>
      </c>
      <c r="BM101" s="139" t="s">
        <v>2030</v>
      </c>
    </row>
    <row r="102" spans="2:65" s="1" customFormat="1" ht="11.25">
      <c r="B102" s="33"/>
      <c r="D102" s="141" t="s">
        <v>173</v>
      </c>
      <c r="F102" s="142" t="s">
        <v>1481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3" customFormat="1" ht="11.25">
      <c r="B103" s="152"/>
      <c r="D103" s="146" t="s">
        <v>175</v>
      </c>
      <c r="E103" s="153" t="s">
        <v>19</v>
      </c>
      <c r="F103" s="154" t="s">
        <v>1482</v>
      </c>
      <c r="H103" s="155">
        <v>45</v>
      </c>
      <c r="I103" s="156"/>
      <c r="L103" s="152"/>
      <c r="M103" s="157"/>
      <c r="T103" s="158"/>
      <c r="AT103" s="153" t="s">
        <v>175</v>
      </c>
      <c r="AU103" s="153" t="s">
        <v>84</v>
      </c>
      <c r="AV103" s="13" t="s">
        <v>84</v>
      </c>
      <c r="AW103" s="13" t="s">
        <v>35</v>
      </c>
      <c r="AX103" s="13" t="s">
        <v>74</v>
      </c>
      <c r="AY103" s="153" t="s">
        <v>165</v>
      </c>
    </row>
    <row r="104" spans="2:65" s="13" customFormat="1" ht="11.25">
      <c r="B104" s="152"/>
      <c r="D104" s="146" t="s">
        <v>175</v>
      </c>
      <c r="E104" s="153" t="s">
        <v>19</v>
      </c>
      <c r="F104" s="154" t="s">
        <v>1483</v>
      </c>
      <c r="H104" s="155">
        <v>90</v>
      </c>
      <c r="I104" s="156"/>
      <c r="L104" s="152"/>
      <c r="M104" s="157"/>
      <c r="T104" s="158"/>
      <c r="AT104" s="153" t="s">
        <v>175</v>
      </c>
      <c r="AU104" s="153" t="s">
        <v>84</v>
      </c>
      <c r="AV104" s="13" t="s">
        <v>84</v>
      </c>
      <c r="AW104" s="13" t="s">
        <v>35</v>
      </c>
      <c r="AX104" s="13" t="s">
        <v>74</v>
      </c>
      <c r="AY104" s="153" t="s">
        <v>165</v>
      </c>
    </row>
    <row r="105" spans="2:65" s="14" customFormat="1" ht="11.25">
      <c r="B105" s="159"/>
      <c r="D105" s="146" t="s">
        <v>175</v>
      </c>
      <c r="E105" s="160" t="s">
        <v>19</v>
      </c>
      <c r="F105" s="161" t="s">
        <v>178</v>
      </c>
      <c r="H105" s="162">
        <v>135</v>
      </c>
      <c r="I105" s="163"/>
      <c r="L105" s="159"/>
      <c r="M105" s="164"/>
      <c r="T105" s="165"/>
      <c r="AT105" s="160" t="s">
        <v>175</v>
      </c>
      <c r="AU105" s="160" t="s">
        <v>84</v>
      </c>
      <c r="AV105" s="14" t="s">
        <v>172</v>
      </c>
      <c r="AW105" s="14" t="s">
        <v>35</v>
      </c>
      <c r="AX105" s="14" t="s">
        <v>82</v>
      </c>
      <c r="AY105" s="160" t="s">
        <v>165</v>
      </c>
    </row>
    <row r="106" spans="2:65" s="1" customFormat="1" ht="21.75" customHeight="1">
      <c r="B106" s="33"/>
      <c r="C106" s="128" t="s">
        <v>192</v>
      </c>
      <c r="D106" s="128" t="s">
        <v>167</v>
      </c>
      <c r="E106" s="129" t="s">
        <v>1484</v>
      </c>
      <c r="F106" s="130" t="s">
        <v>1485</v>
      </c>
      <c r="G106" s="131" t="s">
        <v>420</v>
      </c>
      <c r="H106" s="132">
        <v>9</v>
      </c>
      <c r="I106" s="133"/>
      <c r="J106" s="134">
        <f>ROUND(I106*H106,2)</f>
        <v>0</v>
      </c>
      <c r="K106" s="130" t="s">
        <v>171</v>
      </c>
      <c r="L106" s="33"/>
      <c r="M106" s="135" t="s">
        <v>19</v>
      </c>
      <c r="N106" s="136" t="s">
        <v>45</v>
      </c>
      <c r="P106" s="137">
        <f>O106*H106</f>
        <v>0</v>
      </c>
      <c r="Q106" s="137">
        <v>0</v>
      </c>
      <c r="R106" s="137">
        <f>Q106*H106</f>
        <v>0</v>
      </c>
      <c r="S106" s="137">
        <v>0</v>
      </c>
      <c r="T106" s="138">
        <f>S106*H106</f>
        <v>0</v>
      </c>
      <c r="AR106" s="139" t="s">
        <v>172</v>
      </c>
      <c r="AT106" s="139" t="s">
        <v>167</v>
      </c>
      <c r="AU106" s="139" t="s">
        <v>84</v>
      </c>
      <c r="AY106" s="18" t="s">
        <v>165</v>
      </c>
      <c r="BE106" s="140">
        <f>IF(N106="základní",J106,0)</f>
        <v>0</v>
      </c>
      <c r="BF106" s="140">
        <f>IF(N106="snížená",J106,0)</f>
        <v>0</v>
      </c>
      <c r="BG106" s="140">
        <f>IF(N106="zákl. přenesená",J106,0)</f>
        <v>0</v>
      </c>
      <c r="BH106" s="140">
        <f>IF(N106="sníž. přenesená",J106,0)</f>
        <v>0</v>
      </c>
      <c r="BI106" s="140">
        <f>IF(N106="nulová",J106,0)</f>
        <v>0</v>
      </c>
      <c r="BJ106" s="18" t="s">
        <v>82</v>
      </c>
      <c r="BK106" s="140">
        <f>ROUND(I106*H106,2)</f>
        <v>0</v>
      </c>
      <c r="BL106" s="18" t="s">
        <v>172</v>
      </c>
      <c r="BM106" s="139" t="s">
        <v>2031</v>
      </c>
    </row>
    <row r="107" spans="2:65" s="1" customFormat="1" ht="11.25">
      <c r="B107" s="33"/>
      <c r="D107" s="141" t="s">
        <v>173</v>
      </c>
      <c r="F107" s="142" t="s">
        <v>1487</v>
      </c>
      <c r="I107" s="143"/>
      <c r="L107" s="33"/>
      <c r="M107" s="144"/>
      <c r="T107" s="54"/>
      <c r="AT107" s="18" t="s">
        <v>173</v>
      </c>
      <c r="AU107" s="18" t="s">
        <v>84</v>
      </c>
    </row>
    <row r="108" spans="2:65" s="1" customFormat="1" ht="16.5" customHeight="1">
      <c r="B108" s="33"/>
      <c r="C108" s="128" t="s">
        <v>212</v>
      </c>
      <c r="D108" s="128" t="s">
        <v>167</v>
      </c>
      <c r="E108" s="129" t="s">
        <v>1488</v>
      </c>
      <c r="F108" s="130" t="s">
        <v>1489</v>
      </c>
      <c r="G108" s="131" t="s">
        <v>281</v>
      </c>
      <c r="H108" s="132">
        <v>3900</v>
      </c>
      <c r="I108" s="133"/>
      <c r="J108" s="134">
        <f>ROUND(I108*H108,2)</f>
        <v>0</v>
      </c>
      <c r="K108" s="130" t="s">
        <v>19</v>
      </c>
      <c r="L108" s="33"/>
      <c r="M108" s="135" t="s">
        <v>19</v>
      </c>
      <c r="N108" s="136" t="s">
        <v>45</v>
      </c>
      <c r="P108" s="137">
        <f>O108*H108</f>
        <v>0</v>
      </c>
      <c r="Q108" s="137">
        <v>0</v>
      </c>
      <c r="R108" s="137">
        <f>Q108*H108</f>
        <v>0</v>
      </c>
      <c r="S108" s="137">
        <v>1E-3</v>
      </c>
      <c r="T108" s="138">
        <f>S108*H108</f>
        <v>3.9</v>
      </c>
      <c r="AR108" s="139" t="s">
        <v>172</v>
      </c>
      <c r="AT108" s="139" t="s">
        <v>167</v>
      </c>
      <c r="AU108" s="139" t="s">
        <v>84</v>
      </c>
      <c r="AY108" s="18" t="s">
        <v>165</v>
      </c>
      <c r="BE108" s="140">
        <f>IF(N108="základní",J108,0)</f>
        <v>0</v>
      </c>
      <c r="BF108" s="140">
        <f>IF(N108="snížená",J108,0)</f>
        <v>0</v>
      </c>
      <c r="BG108" s="140">
        <f>IF(N108="zákl. přenesená",J108,0)</f>
        <v>0</v>
      </c>
      <c r="BH108" s="140">
        <f>IF(N108="sníž. přenesená",J108,0)</f>
        <v>0</v>
      </c>
      <c r="BI108" s="140">
        <f>IF(N108="nulová",J108,0)</f>
        <v>0</v>
      </c>
      <c r="BJ108" s="18" t="s">
        <v>82</v>
      </c>
      <c r="BK108" s="140">
        <f>ROUND(I108*H108,2)</f>
        <v>0</v>
      </c>
      <c r="BL108" s="18" t="s">
        <v>172</v>
      </c>
      <c r="BM108" s="139" t="s">
        <v>2032</v>
      </c>
    </row>
    <row r="109" spans="2:65" s="13" customFormat="1" ht="11.25">
      <c r="B109" s="152"/>
      <c r="D109" s="146" t="s">
        <v>175</v>
      </c>
      <c r="E109" s="153" t="s">
        <v>19</v>
      </c>
      <c r="F109" s="154" t="s">
        <v>1491</v>
      </c>
      <c r="H109" s="155">
        <v>700</v>
      </c>
      <c r="I109" s="156"/>
      <c r="L109" s="152"/>
      <c r="M109" s="157"/>
      <c r="T109" s="158"/>
      <c r="AT109" s="153" t="s">
        <v>175</v>
      </c>
      <c r="AU109" s="153" t="s">
        <v>84</v>
      </c>
      <c r="AV109" s="13" t="s">
        <v>84</v>
      </c>
      <c r="AW109" s="13" t="s">
        <v>35</v>
      </c>
      <c r="AX109" s="13" t="s">
        <v>74</v>
      </c>
      <c r="AY109" s="153" t="s">
        <v>165</v>
      </c>
    </row>
    <row r="110" spans="2:65" s="13" customFormat="1" ht="11.25">
      <c r="B110" s="152"/>
      <c r="D110" s="146" t="s">
        <v>175</v>
      </c>
      <c r="E110" s="153" t="s">
        <v>19</v>
      </c>
      <c r="F110" s="154" t="s">
        <v>1492</v>
      </c>
      <c r="H110" s="155">
        <v>3200</v>
      </c>
      <c r="I110" s="156"/>
      <c r="L110" s="152"/>
      <c r="M110" s="157"/>
      <c r="T110" s="158"/>
      <c r="AT110" s="153" t="s">
        <v>175</v>
      </c>
      <c r="AU110" s="153" t="s">
        <v>84</v>
      </c>
      <c r="AV110" s="13" t="s">
        <v>84</v>
      </c>
      <c r="AW110" s="13" t="s">
        <v>35</v>
      </c>
      <c r="AX110" s="13" t="s">
        <v>74</v>
      </c>
      <c r="AY110" s="153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3900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16.5" customHeight="1">
      <c r="B112" s="33"/>
      <c r="C112" s="128" t="s">
        <v>199</v>
      </c>
      <c r="D112" s="128" t="s">
        <v>167</v>
      </c>
      <c r="E112" s="129" t="s">
        <v>1493</v>
      </c>
      <c r="F112" s="130" t="s">
        <v>1494</v>
      </c>
      <c r="G112" s="131" t="s">
        <v>191</v>
      </c>
      <c r="H112" s="132">
        <v>27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2033</v>
      </c>
    </row>
    <row r="113" spans="2:65" s="1" customFormat="1" ht="11.25">
      <c r="B113" s="33"/>
      <c r="D113" s="141" t="s">
        <v>173</v>
      </c>
      <c r="F113" s="142" t="s">
        <v>1496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3" customFormat="1" ht="11.25">
      <c r="B114" s="152"/>
      <c r="D114" s="146" t="s">
        <v>175</v>
      </c>
      <c r="E114" s="153" t="s">
        <v>19</v>
      </c>
      <c r="F114" s="154" t="s">
        <v>1497</v>
      </c>
      <c r="H114" s="155">
        <v>27</v>
      </c>
      <c r="I114" s="156"/>
      <c r="L114" s="152"/>
      <c r="M114" s="157"/>
      <c r="T114" s="158"/>
      <c r="AT114" s="153" t="s">
        <v>175</v>
      </c>
      <c r="AU114" s="153" t="s">
        <v>84</v>
      </c>
      <c r="AV114" s="13" t="s">
        <v>84</v>
      </c>
      <c r="AW114" s="13" t="s">
        <v>35</v>
      </c>
      <c r="AX114" s="13" t="s">
        <v>82</v>
      </c>
      <c r="AY114" s="153" t="s">
        <v>165</v>
      </c>
    </row>
    <row r="115" spans="2:65" s="1" customFormat="1" ht="24.2" customHeight="1">
      <c r="B115" s="33"/>
      <c r="C115" s="128" t="s">
        <v>229</v>
      </c>
      <c r="D115" s="128" t="s">
        <v>167</v>
      </c>
      <c r="E115" s="129" t="s">
        <v>1498</v>
      </c>
      <c r="F115" s="130" t="s">
        <v>1499</v>
      </c>
      <c r="G115" s="131" t="s">
        <v>191</v>
      </c>
      <c r="H115" s="132">
        <v>270</v>
      </c>
      <c r="I115" s="133"/>
      <c r="J115" s="134">
        <f>ROUND(I115*H115,2)</f>
        <v>0</v>
      </c>
      <c r="K115" s="130" t="s">
        <v>171</v>
      </c>
      <c r="L115" s="33"/>
      <c r="M115" s="135" t="s">
        <v>19</v>
      </c>
      <c r="N115" s="136" t="s">
        <v>45</v>
      </c>
      <c r="P115" s="137">
        <f>O115*H115</f>
        <v>0</v>
      </c>
      <c r="Q115" s="137">
        <v>0</v>
      </c>
      <c r="R115" s="137">
        <f>Q115*H115</f>
        <v>0</v>
      </c>
      <c r="S115" s="137">
        <v>0</v>
      </c>
      <c r="T115" s="138">
        <f>S115*H115</f>
        <v>0</v>
      </c>
      <c r="AR115" s="139" t="s">
        <v>172</v>
      </c>
      <c r="AT115" s="139" t="s">
        <v>167</v>
      </c>
      <c r="AU115" s="139" t="s">
        <v>84</v>
      </c>
      <c r="AY115" s="18" t="s">
        <v>165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8" t="s">
        <v>82</v>
      </c>
      <c r="BK115" s="140">
        <f>ROUND(I115*H115,2)</f>
        <v>0</v>
      </c>
      <c r="BL115" s="18" t="s">
        <v>172</v>
      </c>
      <c r="BM115" s="139" t="s">
        <v>2034</v>
      </c>
    </row>
    <row r="116" spans="2:65" s="1" customFormat="1" ht="11.25">
      <c r="B116" s="33"/>
      <c r="D116" s="141" t="s">
        <v>173</v>
      </c>
      <c r="F116" s="142" t="s">
        <v>1501</v>
      </c>
      <c r="I116" s="143"/>
      <c r="L116" s="33"/>
      <c r="M116" s="144"/>
      <c r="T116" s="54"/>
      <c r="AT116" s="18" t="s">
        <v>173</v>
      </c>
      <c r="AU116" s="18" t="s">
        <v>84</v>
      </c>
    </row>
    <row r="117" spans="2:65" s="13" customFormat="1" ht="11.25">
      <c r="B117" s="152"/>
      <c r="D117" s="146" t="s">
        <v>175</v>
      </c>
      <c r="E117" s="153" t="s">
        <v>19</v>
      </c>
      <c r="F117" s="154" t="s">
        <v>1502</v>
      </c>
      <c r="H117" s="155">
        <v>270</v>
      </c>
      <c r="I117" s="156"/>
      <c r="L117" s="152"/>
      <c r="M117" s="157"/>
      <c r="T117" s="158"/>
      <c r="AT117" s="153" t="s">
        <v>175</v>
      </c>
      <c r="AU117" s="153" t="s">
        <v>84</v>
      </c>
      <c r="AV117" s="13" t="s">
        <v>84</v>
      </c>
      <c r="AW117" s="13" t="s">
        <v>35</v>
      </c>
      <c r="AX117" s="13" t="s">
        <v>82</v>
      </c>
      <c r="AY117" s="153" t="s">
        <v>165</v>
      </c>
    </row>
    <row r="118" spans="2:65" s="11" customFormat="1" ht="22.9" customHeight="1">
      <c r="B118" s="116"/>
      <c r="D118" s="117" t="s">
        <v>73</v>
      </c>
      <c r="E118" s="126" t="s">
        <v>733</v>
      </c>
      <c r="F118" s="126" t="s">
        <v>1503</v>
      </c>
      <c r="I118" s="119"/>
      <c r="J118" s="127">
        <f>BK118</f>
        <v>0</v>
      </c>
      <c r="L118" s="116"/>
      <c r="M118" s="121"/>
      <c r="P118" s="122">
        <f>SUM(P119:P129)</f>
        <v>0</v>
      </c>
      <c r="R118" s="122">
        <f>SUM(R119:R129)</f>
        <v>0</v>
      </c>
      <c r="T118" s="123">
        <f>SUM(T119:T129)</f>
        <v>0</v>
      </c>
      <c r="AR118" s="117" t="s">
        <v>82</v>
      </c>
      <c r="AT118" s="124" t="s">
        <v>73</v>
      </c>
      <c r="AU118" s="124" t="s">
        <v>82</v>
      </c>
      <c r="AY118" s="117" t="s">
        <v>165</v>
      </c>
      <c r="BK118" s="125">
        <f>SUM(BK119:BK129)</f>
        <v>0</v>
      </c>
    </row>
    <row r="119" spans="2:65" s="1" customFormat="1" ht="24.2" customHeight="1">
      <c r="B119" s="33"/>
      <c r="C119" s="128" t="s">
        <v>206</v>
      </c>
      <c r="D119" s="128" t="s">
        <v>167</v>
      </c>
      <c r="E119" s="129" t="s">
        <v>1509</v>
      </c>
      <c r="F119" s="130" t="s">
        <v>1510</v>
      </c>
      <c r="G119" s="131" t="s">
        <v>221</v>
      </c>
      <c r="H119" s="132">
        <v>3.9</v>
      </c>
      <c r="I119" s="133"/>
      <c r="J119" s="134">
        <f>ROUND(I119*H119,2)</f>
        <v>0</v>
      </c>
      <c r="K119" s="130" t="s">
        <v>171</v>
      </c>
      <c r="L119" s="33"/>
      <c r="M119" s="135" t="s">
        <v>19</v>
      </c>
      <c r="N119" s="136" t="s">
        <v>45</v>
      </c>
      <c r="P119" s="137">
        <f>O119*H119</f>
        <v>0</v>
      </c>
      <c r="Q119" s="137">
        <v>0</v>
      </c>
      <c r="R119" s="137">
        <f>Q119*H119</f>
        <v>0</v>
      </c>
      <c r="S119" s="137">
        <v>0</v>
      </c>
      <c r="T119" s="138">
        <f>S119*H119</f>
        <v>0</v>
      </c>
      <c r="AR119" s="139" t="s">
        <v>172</v>
      </c>
      <c r="AT119" s="139" t="s">
        <v>167</v>
      </c>
      <c r="AU119" s="139" t="s">
        <v>84</v>
      </c>
      <c r="AY119" s="18" t="s">
        <v>165</v>
      </c>
      <c r="BE119" s="140">
        <f>IF(N119="základní",J119,0)</f>
        <v>0</v>
      </c>
      <c r="BF119" s="140">
        <f>IF(N119="snížená",J119,0)</f>
        <v>0</v>
      </c>
      <c r="BG119" s="140">
        <f>IF(N119="zákl. přenesená",J119,0)</f>
        <v>0</v>
      </c>
      <c r="BH119" s="140">
        <f>IF(N119="sníž. přenesená",J119,0)</f>
        <v>0</v>
      </c>
      <c r="BI119" s="140">
        <f>IF(N119="nulová",J119,0)</f>
        <v>0</v>
      </c>
      <c r="BJ119" s="18" t="s">
        <v>82</v>
      </c>
      <c r="BK119" s="140">
        <f>ROUND(I119*H119,2)</f>
        <v>0</v>
      </c>
      <c r="BL119" s="18" t="s">
        <v>172</v>
      </c>
      <c r="BM119" s="139" t="s">
        <v>2035</v>
      </c>
    </row>
    <row r="120" spans="2:65" s="1" customFormat="1" ht="11.25">
      <c r="B120" s="33"/>
      <c r="D120" s="141" t="s">
        <v>173</v>
      </c>
      <c r="F120" s="142" t="s">
        <v>1512</v>
      </c>
      <c r="I120" s="143"/>
      <c r="L120" s="33"/>
      <c r="M120" s="144"/>
      <c r="T120" s="54"/>
      <c r="AT120" s="18" t="s">
        <v>173</v>
      </c>
      <c r="AU120" s="18" t="s">
        <v>84</v>
      </c>
    </row>
    <row r="121" spans="2:65" s="1" customFormat="1" ht="24.2" customHeight="1">
      <c r="B121" s="33"/>
      <c r="C121" s="128" t="s">
        <v>243</v>
      </c>
      <c r="D121" s="128" t="s">
        <v>167</v>
      </c>
      <c r="E121" s="129" t="s">
        <v>1504</v>
      </c>
      <c r="F121" s="130" t="s">
        <v>1505</v>
      </c>
      <c r="G121" s="131" t="s">
        <v>221</v>
      </c>
      <c r="H121" s="132">
        <v>39</v>
      </c>
      <c r="I121" s="133"/>
      <c r="J121" s="134">
        <f>ROUND(I121*H121,2)</f>
        <v>0</v>
      </c>
      <c r="K121" s="130" t="s">
        <v>171</v>
      </c>
      <c r="L121" s="33"/>
      <c r="M121" s="135" t="s">
        <v>19</v>
      </c>
      <c r="N121" s="136" t="s">
        <v>45</v>
      </c>
      <c r="P121" s="137">
        <f>O121*H121</f>
        <v>0</v>
      </c>
      <c r="Q121" s="137">
        <v>0</v>
      </c>
      <c r="R121" s="137">
        <f>Q121*H121</f>
        <v>0</v>
      </c>
      <c r="S121" s="137">
        <v>0</v>
      </c>
      <c r="T121" s="138">
        <f>S121*H121</f>
        <v>0</v>
      </c>
      <c r="AR121" s="139" t="s">
        <v>172</v>
      </c>
      <c r="AT121" s="139" t="s">
        <v>167</v>
      </c>
      <c r="AU121" s="139" t="s">
        <v>84</v>
      </c>
      <c r="AY121" s="18" t="s">
        <v>165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8" t="s">
        <v>82</v>
      </c>
      <c r="BK121" s="140">
        <f>ROUND(I121*H121,2)</f>
        <v>0</v>
      </c>
      <c r="BL121" s="18" t="s">
        <v>172</v>
      </c>
      <c r="BM121" s="139" t="s">
        <v>2036</v>
      </c>
    </row>
    <row r="122" spans="2:65" s="1" customFormat="1" ht="11.25">
      <c r="B122" s="33"/>
      <c r="D122" s="141" t="s">
        <v>173</v>
      </c>
      <c r="F122" s="142" t="s">
        <v>1507</v>
      </c>
      <c r="I122" s="143"/>
      <c r="L122" s="33"/>
      <c r="M122" s="144"/>
      <c r="T122" s="54"/>
      <c r="AT122" s="18" t="s">
        <v>173</v>
      </c>
      <c r="AU122" s="18" t="s">
        <v>84</v>
      </c>
    </row>
    <row r="123" spans="2:65" s="13" customFormat="1" ht="11.25">
      <c r="B123" s="152"/>
      <c r="D123" s="146" t="s">
        <v>175</v>
      </c>
      <c r="E123" s="153" t="s">
        <v>19</v>
      </c>
      <c r="F123" s="154" t="s">
        <v>1508</v>
      </c>
      <c r="H123" s="155">
        <v>39</v>
      </c>
      <c r="I123" s="156"/>
      <c r="L123" s="152"/>
      <c r="M123" s="157"/>
      <c r="T123" s="158"/>
      <c r="AT123" s="153" t="s">
        <v>175</v>
      </c>
      <c r="AU123" s="153" t="s">
        <v>84</v>
      </c>
      <c r="AV123" s="13" t="s">
        <v>84</v>
      </c>
      <c r="AW123" s="13" t="s">
        <v>35</v>
      </c>
      <c r="AX123" s="13" t="s">
        <v>82</v>
      </c>
      <c r="AY123" s="153" t="s">
        <v>165</v>
      </c>
    </row>
    <row r="124" spans="2:65" s="1" customFormat="1" ht="16.5" customHeight="1">
      <c r="B124" s="33"/>
      <c r="C124" s="128" t="s">
        <v>8</v>
      </c>
      <c r="D124" s="128" t="s">
        <v>167</v>
      </c>
      <c r="E124" s="129" t="s">
        <v>1513</v>
      </c>
      <c r="F124" s="130" t="s">
        <v>1514</v>
      </c>
      <c r="G124" s="131" t="s">
        <v>221</v>
      </c>
      <c r="H124" s="132">
        <v>3.9</v>
      </c>
      <c r="I124" s="133"/>
      <c r="J124" s="134">
        <f>ROUND(I124*H124,2)</f>
        <v>0</v>
      </c>
      <c r="K124" s="130" t="s">
        <v>171</v>
      </c>
      <c r="L124" s="33"/>
      <c r="M124" s="135" t="s">
        <v>19</v>
      </c>
      <c r="N124" s="136" t="s">
        <v>45</v>
      </c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39" t="s">
        <v>172</v>
      </c>
      <c r="AT124" s="139" t="s">
        <v>167</v>
      </c>
      <c r="AU124" s="139" t="s">
        <v>84</v>
      </c>
      <c r="AY124" s="18" t="s">
        <v>165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8" t="s">
        <v>82</v>
      </c>
      <c r="BK124" s="140">
        <f>ROUND(I124*H124,2)</f>
        <v>0</v>
      </c>
      <c r="BL124" s="18" t="s">
        <v>172</v>
      </c>
      <c r="BM124" s="139" t="s">
        <v>2037</v>
      </c>
    </row>
    <row r="125" spans="2:65" s="1" customFormat="1" ht="11.25">
      <c r="B125" s="33"/>
      <c r="D125" s="141" t="s">
        <v>173</v>
      </c>
      <c r="F125" s="142" t="s">
        <v>1516</v>
      </c>
      <c r="I125" s="143"/>
      <c r="L125" s="33"/>
      <c r="M125" s="144"/>
      <c r="T125" s="54"/>
      <c r="AT125" s="18" t="s">
        <v>173</v>
      </c>
      <c r="AU125" s="18" t="s">
        <v>84</v>
      </c>
    </row>
    <row r="126" spans="2:65" s="1" customFormat="1" ht="24.2" customHeight="1">
      <c r="B126" s="33"/>
      <c r="C126" s="128" t="s">
        <v>255</v>
      </c>
      <c r="D126" s="128" t="s">
        <v>167</v>
      </c>
      <c r="E126" s="129" t="s">
        <v>1517</v>
      </c>
      <c r="F126" s="130" t="s">
        <v>1518</v>
      </c>
      <c r="G126" s="131" t="s">
        <v>221</v>
      </c>
      <c r="H126" s="132">
        <v>0.7</v>
      </c>
      <c r="I126" s="133"/>
      <c r="J126" s="134">
        <f>ROUND(I126*H126,2)</f>
        <v>0</v>
      </c>
      <c r="K126" s="130" t="s">
        <v>171</v>
      </c>
      <c r="L126" s="33"/>
      <c r="M126" s="135" t="s">
        <v>19</v>
      </c>
      <c r="N126" s="136" t="s">
        <v>45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172</v>
      </c>
      <c r="AT126" s="139" t="s">
        <v>167</v>
      </c>
      <c r="AU126" s="139" t="s">
        <v>84</v>
      </c>
      <c r="AY126" s="18" t="s">
        <v>165</v>
      </c>
      <c r="BE126" s="140">
        <f>IF(N126="základní",J126,0)</f>
        <v>0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8" t="s">
        <v>82</v>
      </c>
      <c r="BK126" s="140">
        <f>ROUND(I126*H126,2)</f>
        <v>0</v>
      </c>
      <c r="BL126" s="18" t="s">
        <v>172</v>
      </c>
      <c r="BM126" s="139" t="s">
        <v>2038</v>
      </c>
    </row>
    <row r="127" spans="2:65" s="1" customFormat="1" ht="11.25">
      <c r="B127" s="33"/>
      <c r="D127" s="141" t="s">
        <v>173</v>
      </c>
      <c r="F127" s="142" t="s">
        <v>1520</v>
      </c>
      <c r="I127" s="143"/>
      <c r="L127" s="33"/>
      <c r="M127" s="144"/>
      <c r="T127" s="54"/>
      <c r="AT127" s="18" t="s">
        <v>173</v>
      </c>
      <c r="AU127" s="18" t="s">
        <v>84</v>
      </c>
    </row>
    <row r="128" spans="2:65" s="12" customFormat="1" ht="11.25">
      <c r="B128" s="145"/>
      <c r="D128" s="146" t="s">
        <v>175</v>
      </c>
      <c r="E128" s="147" t="s">
        <v>19</v>
      </c>
      <c r="F128" s="148" t="s">
        <v>1521</v>
      </c>
      <c r="H128" s="147" t="s">
        <v>19</v>
      </c>
      <c r="I128" s="149"/>
      <c r="L128" s="145"/>
      <c r="M128" s="150"/>
      <c r="T128" s="151"/>
      <c r="AT128" s="147" t="s">
        <v>175</v>
      </c>
      <c r="AU128" s="147" t="s">
        <v>84</v>
      </c>
      <c r="AV128" s="12" t="s">
        <v>82</v>
      </c>
      <c r="AW128" s="12" t="s">
        <v>35</v>
      </c>
      <c r="AX128" s="12" t="s">
        <v>74</v>
      </c>
      <c r="AY128" s="147" t="s">
        <v>165</v>
      </c>
    </row>
    <row r="129" spans="2:65" s="13" customFormat="1" ht="11.25">
      <c r="B129" s="152"/>
      <c r="D129" s="146" t="s">
        <v>175</v>
      </c>
      <c r="E129" s="153" t="s">
        <v>19</v>
      </c>
      <c r="F129" s="154" t="s">
        <v>1522</v>
      </c>
      <c r="H129" s="155">
        <v>0.7</v>
      </c>
      <c r="I129" s="156"/>
      <c r="L129" s="152"/>
      <c r="M129" s="157"/>
      <c r="T129" s="158"/>
      <c r="AT129" s="153" t="s">
        <v>175</v>
      </c>
      <c r="AU129" s="153" t="s">
        <v>84</v>
      </c>
      <c r="AV129" s="13" t="s">
        <v>84</v>
      </c>
      <c r="AW129" s="13" t="s">
        <v>35</v>
      </c>
      <c r="AX129" s="13" t="s">
        <v>82</v>
      </c>
      <c r="AY129" s="153" t="s">
        <v>165</v>
      </c>
    </row>
    <row r="130" spans="2:65" s="11" customFormat="1" ht="25.9" customHeight="1">
      <c r="B130" s="116"/>
      <c r="D130" s="117" t="s">
        <v>73</v>
      </c>
      <c r="E130" s="118" t="s">
        <v>773</v>
      </c>
      <c r="F130" s="118" t="s">
        <v>774</v>
      </c>
      <c r="I130" s="119"/>
      <c r="J130" s="120">
        <f>BK130</f>
        <v>0</v>
      </c>
      <c r="L130" s="116"/>
      <c r="M130" s="121"/>
      <c r="P130" s="122">
        <f>P131</f>
        <v>0</v>
      </c>
      <c r="R130" s="122">
        <f>R131</f>
        <v>0</v>
      </c>
      <c r="T130" s="123">
        <f>T131</f>
        <v>0</v>
      </c>
      <c r="AR130" s="117" t="s">
        <v>84</v>
      </c>
      <c r="AT130" s="124" t="s">
        <v>73</v>
      </c>
      <c r="AU130" s="124" t="s">
        <v>74</v>
      </c>
      <c r="AY130" s="117" t="s">
        <v>165</v>
      </c>
      <c r="BK130" s="125">
        <f>BK131</f>
        <v>0</v>
      </c>
    </row>
    <row r="131" spans="2:65" s="11" customFormat="1" ht="22.9" customHeight="1">
      <c r="B131" s="116"/>
      <c r="D131" s="117" t="s">
        <v>73</v>
      </c>
      <c r="E131" s="126" t="s">
        <v>1523</v>
      </c>
      <c r="F131" s="126" t="s">
        <v>1524</v>
      </c>
      <c r="I131" s="119"/>
      <c r="J131" s="127">
        <f>BK131</f>
        <v>0</v>
      </c>
      <c r="L131" s="116"/>
      <c r="M131" s="121"/>
      <c r="P131" s="122">
        <f>SUM(P132:P133)</f>
        <v>0</v>
      </c>
      <c r="R131" s="122">
        <f>SUM(R132:R133)</f>
        <v>0</v>
      </c>
      <c r="T131" s="123">
        <f>SUM(T132:T133)</f>
        <v>0</v>
      </c>
      <c r="AR131" s="117" t="s">
        <v>84</v>
      </c>
      <c r="AT131" s="124" t="s">
        <v>73</v>
      </c>
      <c r="AU131" s="124" t="s">
        <v>82</v>
      </c>
      <c r="AY131" s="117" t="s">
        <v>165</v>
      </c>
      <c r="BK131" s="125">
        <f>SUM(BK132:BK133)</f>
        <v>0</v>
      </c>
    </row>
    <row r="132" spans="2:65" s="1" customFormat="1" ht="24.2" customHeight="1">
      <c r="B132" s="33"/>
      <c r="C132" s="128" t="s">
        <v>260</v>
      </c>
      <c r="D132" s="128" t="s">
        <v>167</v>
      </c>
      <c r="E132" s="129" t="s">
        <v>1525</v>
      </c>
      <c r="F132" s="130" t="s">
        <v>1526</v>
      </c>
      <c r="G132" s="131" t="s">
        <v>221</v>
      </c>
      <c r="H132" s="132">
        <v>3.9</v>
      </c>
      <c r="I132" s="133"/>
      <c r="J132" s="134">
        <f>ROUND(I132*H132,2)</f>
        <v>0</v>
      </c>
      <c r="K132" s="130" t="s">
        <v>171</v>
      </c>
      <c r="L132" s="33"/>
      <c r="M132" s="135" t="s">
        <v>19</v>
      </c>
      <c r="N132" s="136" t="s">
        <v>45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222</v>
      </c>
      <c r="AT132" s="139" t="s">
        <v>167</v>
      </c>
      <c r="AU132" s="139" t="s">
        <v>84</v>
      </c>
      <c r="AY132" s="18" t="s">
        <v>165</v>
      </c>
      <c r="BE132" s="140">
        <f>IF(N132="základní",J132,0)</f>
        <v>0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8" t="s">
        <v>82</v>
      </c>
      <c r="BK132" s="140">
        <f>ROUND(I132*H132,2)</f>
        <v>0</v>
      </c>
      <c r="BL132" s="18" t="s">
        <v>222</v>
      </c>
      <c r="BM132" s="139" t="s">
        <v>2039</v>
      </c>
    </row>
    <row r="133" spans="2:65" s="1" customFormat="1" ht="11.25">
      <c r="B133" s="33"/>
      <c r="D133" s="141" t="s">
        <v>173</v>
      </c>
      <c r="F133" s="142" t="s">
        <v>1528</v>
      </c>
      <c r="I133" s="143"/>
      <c r="L133" s="33"/>
      <c r="M133" s="144"/>
      <c r="T133" s="54"/>
      <c r="AT133" s="18" t="s">
        <v>173</v>
      </c>
      <c r="AU133" s="18" t="s">
        <v>84</v>
      </c>
    </row>
    <row r="134" spans="2:65" s="11" customFormat="1" ht="25.9" customHeight="1">
      <c r="B134" s="116"/>
      <c r="D134" s="117" t="s">
        <v>73</v>
      </c>
      <c r="E134" s="118" t="s">
        <v>294</v>
      </c>
      <c r="F134" s="118" t="s">
        <v>1529</v>
      </c>
      <c r="I134" s="119"/>
      <c r="J134" s="120">
        <f>BK134</f>
        <v>0</v>
      </c>
      <c r="L134" s="116"/>
      <c r="M134" s="121"/>
      <c r="P134" s="122">
        <f>P135</f>
        <v>0</v>
      </c>
      <c r="R134" s="122">
        <f>R135</f>
        <v>0</v>
      </c>
      <c r="T134" s="123">
        <f>T135</f>
        <v>0</v>
      </c>
      <c r="AR134" s="117" t="s">
        <v>188</v>
      </c>
      <c r="AT134" s="124" t="s">
        <v>73</v>
      </c>
      <c r="AU134" s="124" t="s">
        <v>74</v>
      </c>
      <c r="AY134" s="117" t="s">
        <v>165</v>
      </c>
      <c r="BK134" s="125">
        <f>BK135</f>
        <v>0</v>
      </c>
    </row>
    <row r="135" spans="2:65" s="11" customFormat="1" ht="22.9" customHeight="1">
      <c r="B135" s="116"/>
      <c r="D135" s="117" t="s">
        <v>73</v>
      </c>
      <c r="E135" s="126" t="s">
        <v>1530</v>
      </c>
      <c r="F135" s="126" t="s">
        <v>1531</v>
      </c>
      <c r="I135" s="119"/>
      <c r="J135" s="127">
        <f>BK135</f>
        <v>0</v>
      </c>
      <c r="L135" s="116"/>
      <c r="M135" s="121"/>
      <c r="P135" s="122">
        <f>SUM(P136:P157)</f>
        <v>0</v>
      </c>
      <c r="R135" s="122">
        <f>SUM(R136:R157)</f>
        <v>0</v>
      </c>
      <c r="T135" s="123">
        <f>SUM(T136:T157)</f>
        <v>0</v>
      </c>
      <c r="AR135" s="117" t="s">
        <v>188</v>
      </c>
      <c r="AT135" s="124" t="s">
        <v>73</v>
      </c>
      <c r="AU135" s="124" t="s">
        <v>82</v>
      </c>
      <c r="AY135" s="117" t="s">
        <v>165</v>
      </c>
      <c r="BK135" s="125">
        <f>SUM(BK136:BK157)</f>
        <v>0</v>
      </c>
    </row>
    <row r="136" spans="2:65" s="1" customFormat="1" ht="16.5" customHeight="1">
      <c r="B136" s="33"/>
      <c r="C136" s="128" t="s">
        <v>266</v>
      </c>
      <c r="D136" s="128" t="s">
        <v>167</v>
      </c>
      <c r="E136" s="129" t="s">
        <v>1532</v>
      </c>
      <c r="F136" s="130" t="s">
        <v>1533</v>
      </c>
      <c r="G136" s="131" t="s">
        <v>336</v>
      </c>
      <c r="H136" s="132">
        <v>1</v>
      </c>
      <c r="I136" s="133"/>
      <c r="J136" s="134">
        <f>ROUND(I136*H136,2)</f>
        <v>0</v>
      </c>
      <c r="K136" s="130" t="s">
        <v>19</v>
      </c>
      <c r="L136" s="33"/>
      <c r="M136" s="135" t="s">
        <v>19</v>
      </c>
      <c r="N136" s="136" t="s">
        <v>45</v>
      </c>
      <c r="P136" s="137">
        <f>O136*H136</f>
        <v>0</v>
      </c>
      <c r="Q136" s="137">
        <v>0</v>
      </c>
      <c r="R136" s="137">
        <f>Q136*H136</f>
        <v>0</v>
      </c>
      <c r="S136" s="137">
        <v>0</v>
      </c>
      <c r="T136" s="138">
        <f>S136*H136</f>
        <v>0</v>
      </c>
      <c r="AR136" s="139" t="s">
        <v>385</v>
      </c>
      <c r="AT136" s="139" t="s">
        <v>167</v>
      </c>
      <c r="AU136" s="139" t="s">
        <v>84</v>
      </c>
      <c r="AY136" s="18" t="s">
        <v>165</v>
      </c>
      <c r="BE136" s="140">
        <f>IF(N136="základní",J136,0)</f>
        <v>0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8" t="s">
        <v>82</v>
      </c>
      <c r="BK136" s="140">
        <f>ROUND(I136*H136,2)</f>
        <v>0</v>
      </c>
      <c r="BL136" s="18" t="s">
        <v>385</v>
      </c>
      <c r="BM136" s="139" t="s">
        <v>84</v>
      </c>
    </row>
    <row r="137" spans="2:65" s="12" customFormat="1" ht="11.25">
      <c r="B137" s="145"/>
      <c r="D137" s="146" t="s">
        <v>175</v>
      </c>
      <c r="E137" s="147" t="s">
        <v>19</v>
      </c>
      <c r="F137" s="148" t="s">
        <v>1534</v>
      </c>
      <c r="H137" s="147" t="s">
        <v>19</v>
      </c>
      <c r="I137" s="149"/>
      <c r="L137" s="145"/>
      <c r="M137" s="150"/>
      <c r="T137" s="151"/>
      <c r="AT137" s="147" t="s">
        <v>175</v>
      </c>
      <c r="AU137" s="147" t="s">
        <v>84</v>
      </c>
      <c r="AV137" s="12" t="s">
        <v>82</v>
      </c>
      <c r="AW137" s="12" t="s">
        <v>35</v>
      </c>
      <c r="AX137" s="12" t="s">
        <v>74</v>
      </c>
      <c r="AY137" s="147" t="s">
        <v>165</v>
      </c>
    </row>
    <row r="138" spans="2:65" s="12" customFormat="1" ht="11.25">
      <c r="B138" s="145"/>
      <c r="D138" s="146" t="s">
        <v>175</v>
      </c>
      <c r="E138" s="147" t="s">
        <v>19</v>
      </c>
      <c r="F138" s="148" t="s">
        <v>1535</v>
      </c>
      <c r="H138" s="147" t="s">
        <v>19</v>
      </c>
      <c r="I138" s="149"/>
      <c r="L138" s="145"/>
      <c r="M138" s="150"/>
      <c r="T138" s="151"/>
      <c r="AT138" s="147" t="s">
        <v>175</v>
      </c>
      <c r="AU138" s="147" t="s">
        <v>84</v>
      </c>
      <c r="AV138" s="12" t="s">
        <v>82</v>
      </c>
      <c r="AW138" s="12" t="s">
        <v>35</v>
      </c>
      <c r="AX138" s="12" t="s">
        <v>74</v>
      </c>
      <c r="AY138" s="147" t="s">
        <v>165</v>
      </c>
    </row>
    <row r="139" spans="2:65" s="12" customFormat="1" ht="11.25">
      <c r="B139" s="145"/>
      <c r="D139" s="146" t="s">
        <v>175</v>
      </c>
      <c r="E139" s="147" t="s">
        <v>19</v>
      </c>
      <c r="F139" s="148" t="s">
        <v>1536</v>
      </c>
      <c r="H139" s="147" t="s">
        <v>19</v>
      </c>
      <c r="I139" s="149"/>
      <c r="L139" s="145"/>
      <c r="M139" s="150"/>
      <c r="T139" s="151"/>
      <c r="AT139" s="147" t="s">
        <v>175</v>
      </c>
      <c r="AU139" s="147" t="s">
        <v>84</v>
      </c>
      <c r="AV139" s="12" t="s">
        <v>82</v>
      </c>
      <c r="AW139" s="12" t="s">
        <v>35</v>
      </c>
      <c r="AX139" s="12" t="s">
        <v>74</v>
      </c>
      <c r="AY139" s="147" t="s">
        <v>165</v>
      </c>
    </row>
    <row r="140" spans="2:65" s="12" customFormat="1" ht="11.25">
      <c r="B140" s="145"/>
      <c r="D140" s="146" t="s">
        <v>175</v>
      </c>
      <c r="E140" s="147" t="s">
        <v>19</v>
      </c>
      <c r="F140" s="148" t="s">
        <v>1537</v>
      </c>
      <c r="H140" s="147" t="s">
        <v>19</v>
      </c>
      <c r="I140" s="149"/>
      <c r="L140" s="145"/>
      <c r="M140" s="150"/>
      <c r="T140" s="151"/>
      <c r="AT140" s="147" t="s">
        <v>175</v>
      </c>
      <c r="AU140" s="147" t="s">
        <v>84</v>
      </c>
      <c r="AV140" s="12" t="s">
        <v>82</v>
      </c>
      <c r="AW140" s="12" t="s">
        <v>35</v>
      </c>
      <c r="AX140" s="12" t="s">
        <v>74</v>
      </c>
      <c r="AY140" s="147" t="s">
        <v>165</v>
      </c>
    </row>
    <row r="141" spans="2:65" s="12" customFormat="1" ht="11.25">
      <c r="B141" s="145"/>
      <c r="D141" s="146" t="s">
        <v>175</v>
      </c>
      <c r="E141" s="147" t="s">
        <v>19</v>
      </c>
      <c r="F141" s="148" t="s">
        <v>1538</v>
      </c>
      <c r="H141" s="147" t="s">
        <v>19</v>
      </c>
      <c r="I141" s="149"/>
      <c r="L141" s="145"/>
      <c r="M141" s="150"/>
      <c r="T141" s="151"/>
      <c r="AT141" s="147" t="s">
        <v>175</v>
      </c>
      <c r="AU141" s="147" t="s">
        <v>84</v>
      </c>
      <c r="AV141" s="12" t="s">
        <v>82</v>
      </c>
      <c r="AW141" s="12" t="s">
        <v>35</v>
      </c>
      <c r="AX141" s="12" t="s">
        <v>74</v>
      </c>
      <c r="AY141" s="147" t="s">
        <v>165</v>
      </c>
    </row>
    <row r="142" spans="2:65" s="12" customFormat="1" ht="11.25">
      <c r="B142" s="145"/>
      <c r="D142" s="146" t="s">
        <v>175</v>
      </c>
      <c r="E142" s="147" t="s">
        <v>19</v>
      </c>
      <c r="F142" s="148" t="s">
        <v>1539</v>
      </c>
      <c r="H142" s="147" t="s">
        <v>19</v>
      </c>
      <c r="I142" s="149"/>
      <c r="L142" s="145"/>
      <c r="M142" s="150"/>
      <c r="T142" s="151"/>
      <c r="AT142" s="147" t="s">
        <v>175</v>
      </c>
      <c r="AU142" s="147" t="s">
        <v>84</v>
      </c>
      <c r="AV142" s="12" t="s">
        <v>82</v>
      </c>
      <c r="AW142" s="12" t="s">
        <v>35</v>
      </c>
      <c r="AX142" s="12" t="s">
        <v>74</v>
      </c>
      <c r="AY142" s="147" t="s">
        <v>165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1540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2" customFormat="1" ht="11.25">
      <c r="B144" s="145"/>
      <c r="D144" s="146" t="s">
        <v>175</v>
      </c>
      <c r="E144" s="147" t="s">
        <v>19</v>
      </c>
      <c r="F144" s="148" t="s">
        <v>1541</v>
      </c>
      <c r="H144" s="147" t="s">
        <v>19</v>
      </c>
      <c r="I144" s="149"/>
      <c r="L144" s="145"/>
      <c r="M144" s="150"/>
      <c r="T144" s="151"/>
      <c r="AT144" s="147" t="s">
        <v>175</v>
      </c>
      <c r="AU144" s="147" t="s">
        <v>84</v>
      </c>
      <c r="AV144" s="12" t="s">
        <v>82</v>
      </c>
      <c r="AW144" s="12" t="s">
        <v>35</v>
      </c>
      <c r="AX144" s="12" t="s">
        <v>74</v>
      </c>
      <c r="AY144" s="147" t="s">
        <v>165</v>
      </c>
    </row>
    <row r="145" spans="2:65" s="12" customFormat="1" ht="11.25">
      <c r="B145" s="145"/>
      <c r="D145" s="146" t="s">
        <v>175</v>
      </c>
      <c r="E145" s="147" t="s">
        <v>19</v>
      </c>
      <c r="F145" s="148" t="s">
        <v>1837</v>
      </c>
      <c r="H145" s="147" t="s">
        <v>19</v>
      </c>
      <c r="I145" s="149"/>
      <c r="L145" s="145"/>
      <c r="M145" s="150"/>
      <c r="T145" s="151"/>
      <c r="AT145" s="147" t="s">
        <v>175</v>
      </c>
      <c r="AU145" s="147" t="s">
        <v>84</v>
      </c>
      <c r="AV145" s="12" t="s">
        <v>82</v>
      </c>
      <c r="AW145" s="12" t="s">
        <v>35</v>
      </c>
      <c r="AX145" s="12" t="s">
        <v>74</v>
      </c>
      <c r="AY145" s="147" t="s">
        <v>165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1542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1543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1544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1545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1546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1547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2" customFormat="1" ht="11.25">
      <c r="B152" s="145"/>
      <c r="D152" s="146" t="s">
        <v>175</v>
      </c>
      <c r="E152" s="147" t="s">
        <v>19</v>
      </c>
      <c r="F152" s="148" t="s">
        <v>1548</v>
      </c>
      <c r="H152" s="147" t="s">
        <v>19</v>
      </c>
      <c r="I152" s="149"/>
      <c r="L152" s="145"/>
      <c r="M152" s="150"/>
      <c r="T152" s="151"/>
      <c r="AT152" s="147" t="s">
        <v>175</v>
      </c>
      <c r="AU152" s="147" t="s">
        <v>84</v>
      </c>
      <c r="AV152" s="12" t="s">
        <v>82</v>
      </c>
      <c r="AW152" s="12" t="s">
        <v>35</v>
      </c>
      <c r="AX152" s="12" t="s">
        <v>74</v>
      </c>
      <c r="AY152" s="147" t="s">
        <v>165</v>
      </c>
    </row>
    <row r="153" spans="2:65" s="12" customFormat="1" ht="11.25">
      <c r="B153" s="145"/>
      <c r="D153" s="146" t="s">
        <v>175</v>
      </c>
      <c r="E153" s="147" t="s">
        <v>19</v>
      </c>
      <c r="F153" s="148" t="s">
        <v>1549</v>
      </c>
      <c r="H153" s="147" t="s">
        <v>19</v>
      </c>
      <c r="I153" s="149"/>
      <c r="L153" s="145"/>
      <c r="M153" s="150"/>
      <c r="T153" s="151"/>
      <c r="AT153" s="147" t="s">
        <v>175</v>
      </c>
      <c r="AU153" s="147" t="s">
        <v>84</v>
      </c>
      <c r="AV153" s="12" t="s">
        <v>82</v>
      </c>
      <c r="AW153" s="12" t="s">
        <v>35</v>
      </c>
      <c r="AX153" s="12" t="s">
        <v>74</v>
      </c>
      <c r="AY153" s="147" t="s">
        <v>165</v>
      </c>
    </row>
    <row r="154" spans="2:65" s="12" customFormat="1" ht="11.25">
      <c r="B154" s="145"/>
      <c r="D154" s="146" t="s">
        <v>175</v>
      </c>
      <c r="E154" s="147" t="s">
        <v>19</v>
      </c>
      <c r="F154" s="148" t="s">
        <v>1550</v>
      </c>
      <c r="H154" s="147" t="s">
        <v>19</v>
      </c>
      <c r="I154" s="149"/>
      <c r="L154" s="145"/>
      <c r="M154" s="150"/>
      <c r="T154" s="151"/>
      <c r="AT154" s="147" t="s">
        <v>175</v>
      </c>
      <c r="AU154" s="147" t="s">
        <v>84</v>
      </c>
      <c r="AV154" s="12" t="s">
        <v>82</v>
      </c>
      <c r="AW154" s="12" t="s">
        <v>35</v>
      </c>
      <c r="AX154" s="12" t="s">
        <v>74</v>
      </c>
      <c r="AY154" s="147" t="s">
        <v>165</v>
      </c>
    </row>
    <row r="155" spans="2:65" s="13" customFormat="1" ht="11.25">
      <c r="B155" s="152"/>
      <c r="D155" s="146" t="s">
        <v>175</v>
      </c>
      <c r="E155" s="153" t="s">
        <v>19</v>
      </c>
      <c r="F155" s="154" t="s">
        <v>1551</v>
      </c>
      <c r="H155" s="155">
        <v>1</v>
      </c>
      <c r="I155" s="156"/>
      <c r="L155" s="152"/>
      <c r="M155" s="157"/>
      <c r="T155" s="158"/>
      <c r="AT155" s="153" t="s">
        <v>175</v>
      </c>
      <c r="AU155" s="153" t="s">
        <v>84</v>
      </c>
      <c r="AV155" s="13" t="s">
        <v>84</v>
      </c>
      <c r="AW155" s="13" t="s">
        <v>35</v>
      </c>
      <c r="AX155" s="13" t="s">
        <v>74</v>
      </c>
      <c r="AY155" s="153" t="s">
        <v>165</v>
      </c>
    </row>
    <row r="156" spans="2:65" s="14" customFormat="1" ht="11.25">
      <c r="B156" s="159"/>
      <c r="D156" s="146" t="s">
        <v>175</v>
      </c>
      <c r="E156" s="160" t="s">
        <v>19</v>
      </c>
      <c r="F156" s="161" t="s">
        <v>178</v>
      </c>
      <c r="H156" s="162">
        <v>1</v>
      </c>
      <c r="I156" s="163"/>
      <c r="L156" s="159"/>
      <c r="M156" s="164"/>
      <c r="T156" s="165"/>
      <c r="AT156" s="160" t="s">
        <v>175</v>
      </c>
      <c r="AU156" s="160" t="s">
        <v>84</v>
      </c>
      <c r="AV156" s="14" t="s">
        <v>172</v>
      </c>
      <c r="AW156" s="14" t="s">
        <v>35</v>
      </c>
      <c r="AX156" s="14" t="s">
        <v>82</v>
      </c>
      <c r="AY156" s="160" t="s">
        <v>165</v>
      </c>
    </row>
    <row r="157" spans="2:65" s="1" customFormat="1" ht="24.2" customHeight="1">
      <c r="B157" s="33"/>
      <c r="C157" s="128" t="s">
        <v>222</v>
      </c>
      <c r="D157" s="128" t="s">
        <v>167</v>
      </c>
      <c r="E157" s="129" t="s">
        <v>1552</v>
      </c>
      <c r="F157" s="130" t="s">
        <v>1553</v>
      </c>
      <c r="G157" s="131" t="s">
        <v>431</v>
      </c>
      <c r="H157" s="132">
        <v>1</v>
      </c>
      <c r="I157" s="133"/>
      <c r="J157" s="134">
        <f>ROUND(I157*H157,2)</f>
        <v>0</v>
      </c>
      <c r="K157" s="130" t="s">
        <v>19</v>
      </c>
      <c r="L157" s="33"/>
      <c r="M157" s="189" t="s">
        <v>19</v>
      </c>
      <c r="N157" s="190" t="s">
        <v>45</v>
      </c>
      <c r="O157" s="184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AR157" s="139" t="s">
        <v>385</v>
      </c>
      <c r="AT157" s="139" t="s">
        <v>167</v>
      </c>
      <c r="AU157" s="139" t="s">
        <v>84</v>
      </c>
      <c r="AY157" s="18" t="s">
        <v>165</v>
      </c>
      <c r="BE157" s="140">
        <f>IF(N157="základní",J157,0)</f>
        <v>0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8" t="s">
        <v>82</v>
      </c>
      <c r="BK157" s="140">
        <f>ROUND(I157*H157,2)</f>
        <v>0</v>
      </c>
      <c r="BL157" s="18" t="s">
        <v>385</v>
      </c>
      <c r="BM157" s="139" t="s">
        <v>192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33"/>
    </row>
  </sheetData>
  <sheetProtection algorithmName="SHA-512" hashValue="QqtH7inCRFeBes3fGjDtww0MYSGRXQRQGK3fASDCyXibV3XFOWudnkyadS+iZ2eaglVv3LbuLIJPfAyBdN/sbA==" saltValue="Be3yBujs6qJP9lEFPBhfRD9RjyQOaw95sEb5OvkEVa/Hvl4EwDHMrmJ5B0naN+HS/dVfO8o/I3XAu5Ijl6mdhA==" spinCount="100000" sheet="1" objects="1" scenarios="1" formatColumns="0" formatRows="0" autoFilter="0"/>
  <autoFilter ref="C85:K157" xr:uid="{00000000-0009-0000-0000-000009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900-000000000000}"/>
    <hyperlink ref="F93" r:id="rId2" xr:uid="{00000000-0004-0000-0900-000001000000}"/>
    <hyperlink ref="F98" r:id="rId3" xr:uid="{00000000-0004-0000-0900-000002000000}"/>
    <hyperlink ref="F100" r:id="rId4" xr:uid="{00000000-0004-0000-0900-000003000000}"/>
    <hyperlink ref="F102" r:id="rId5" xr:uid="{00000000-0004-0000-0900-000004000000}"/>
    <hyperlink ref="F107" r:id="rId6" xr:uid="{00000000-0004-0000-0900-000005000000}"/>
    <hyperlink ref="F113" r:id="rId7" xr:uid="{00000000-0004-0000-0900-000006000000}"/>
    <hyperlink ref="F116" r:id="rId8" xr:uid="{00000000-0004-0000-0900-000007000000}"/>
    <hyperlink ref="F120" r:id="rId9" xr:uid="{00000000-0004-0000-0900-000008000000}"/>
    <hyperlink ref="F122" r:id="rId10" xr:uid="{00000000-0004-0000-0900-000009000000}"/>
    <hyperlink ref="F125" r:id="rId11" xr:uid="{00000000-0004-0000-0900-00000A000000}"/>
    <hyperlink ref="F127" r:id="rId12" xr:uid="{00000000-0004-0000-0900-00000B000000}"/>
    <hyperlink ref="F133" r:id="rId13" xr:uid="{00000000-0004-0000-0900-00000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47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111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2040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ROUND(J84,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ROUND((SUM(BE84:BE146)),  2)</f>
        <v>0</v>
      </c>
      <c r="I33" s="90">
        <v>0.21</v>
      </c>
      <c r="J33" s="89">
        <f>ROUND(((SUM(BE84:BE146))*I33),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ROUND((SUM(BF84:BF146)),  2)</f>
        <v>0</v>
      </c>
      <c r="I34" s="90">
        <v>0.12</v>
      </c>
      <c r="J34" s="89">
        <f>ROUND(((SUM(BF84:BF146))*I34),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ROUND((SUM(BG84:BG146)),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ROUND((SUM(BH84:BH146)),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ROUND((SUM(BI84:BI146)),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1140 - D.2.3.6  Rozvody NN a osvětlení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J84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132</v>
      </c>
      <c r="E60" s="102"/>
      <c r="F60" s="102"/>
      <c r="G60" s="102"/>
      <c r="H60" s="102"/>
      <c r="I60" s="102"/>
      <c r="J60" s="103">
        <f>J85</f>
        <v>0</v>
      </c>
      <c r="L60" s="100"/>
    </row>
    <row r="61" spans="2:47" s="9" customFormat="1" ht="19.899999999999999" customHeight="1">
      <c r="B61" s="104"/>
      <c r="D61" s="105" t="s">
        <v>2041</v>
      </c>
      <c r="E61" s="106"/>
      <c r="F61" s="106"/>
      <c r="G61" s="106"/>
      <c r="H61" s="106"/>
      <c r="I61" s="106"/>
      <c r="J61" s="107">
        <f>J86</f>
        <v>0</v>
      </c>
      <c r="L61" s="104"/>
    </row>
    <row r="62" spans="2:47" s="9" customFormat="1" ht="19.899999999999999" customHeight="1">
      <c r="B62" s="104"/>
      <c r="D62" s="105" t="s">
        <v>2042</v>
      </c>
      <c r="E62" s="106"/>
      <c r="F62" s="106"/>
      <c r="G62" s="106"/>
      <c r="H62" s="106"/>
      <c r="I62" s="106"/>
      <c r="J62" s="107">
        <f>J111</f>
        <v>0</v>
      </c>
      <c r="L62" s="104"/>
    </row>
    <row r="63" spans="2:47" s="9" customFormat="1" ht="19.899999999999999" customHeight="1">
      <c r="B63" s="104"/>
      <c r="D63" s="105" t="s">
        <v>2043</v>
      </c>
      <c r="E63" s="106"/>
      <c r="F63" s="106"/>
      <c r="G63" s="106"/>
      <c r="H63" s="106"/>
      <c r="I63" s="106"/>
      <c r="J63" s="107">
        <f>J126</f>
        <v>0</v>
      </c>
      <c r="L63" s="104"/>
    </row>
    <row r="64" spans="2:47" s="9" customFormat="1" ht="19.899999999999999" customHeight="1">
      <c r="B64" s="104"/>
      <c r="D64" s="105" t="s">
        <v>2044</v>
      </c>
      <c r="E64" s="106"/>
      <c r="F64" s="106"/>
      <c r="G64" s="106"/>
      <c r="H64" s="106"/>
      <c r="I64" s="106"/>
      <c r="J64" s="107">
        <f>J144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150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21" t="str">
        <f>E7</f>
        <v xml:space="preserve"> Oprava podchodu v km 2,329 v zastávce Ostrava Stodolní - výtahové šachty a výtahy</v>
      </c>
      <c r="F74" s="322"/>
      <c r="G74" s="322"/>
      <c r="H74" s="322"/>
      <c r="L74" s="33"/>
    </row>
    <row r="75" spans="2:12" s="1" customFormat="1" ht="12" customHeight="1">
      <c r="B75" s="33"/>
      <c r="C75" s="28" t="s">
        <v>116</v>
      </c>
      <c r="L75" s="33"/>
    </row>
    <row r="76" spans="2:12" s="1" customFormat="1" ht="16.5" customHeight="1">
      <c r="B76" s="33"/>
      <c r="E76" s="288" t="str">
        <f>E9</f>
        <v>1140 - D.2.3.6  Rozvody NN a osvětlení</v>
      </c>
      <c r="F76" s="323"/>
      <c r="G76" s="323"/>
      <c r="H76" s="323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21</v>
      </c>
      <c r="F78" s="26" t="str">
        <f>F12</f>
        <v xml:space="preserve"> </v>
      </c>
      <c r="I78" s="28" t="s">
        <v>23</v>
      </c>
      <c r="J78" s="50">
        <f>IF(J12="","",J12)</f>
        <v>46086</v>
      </c>
      <c r="L78" s="33"/>
    </row>
    <row r="79" spans="2:12" s="1" customFormat="1" ht="6.95" customHeight="1">
      <c r="B79" s="33"/>
      <c r="L79" s="33"/>
    </row>
    <row r="80" spans="2:12" s="1" customFormat="1" ht="15.2" customHeight="1">
      <c r="B80" s="33"/>
      <c r="C80" s="28" t="s">
        <v>24</v>
      </c>
      <c r="F80" s="26" t="str">
        <f>E15</f>
        <v>Správa železnic, s.o. OŘ Ostrava</v>
      </c>
      <c r="I80" s="28" t="s">
        <v>32</v>
      </c>
      <c r="J80" s="31" t="str">
        <f>E21</f>
        <v>Ing. Pavel Krátký</v>
      </c>
      <c r="L80" s="33"/>
    </row>
    <row r="81" spans="2:65" s="1" customFormat="1" ht="15.2" customHeight="1">
      <c r="B81" s="33"/>
      <c r="C81" s="28" t="s">
        <v>30</v>
      </c>
      <c r="F81" s="26" t="str">
        <f>IF(E18="","",E18)</f>
        <v>Vyplň údaj</v>
      </c>
      <c r="I81" s="28" t="s">
        <v>36</v>
      </c>
      <c r="J81" s="31" t="str">
        <f>E24</f>
        <v xml:space="preserve"> 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08"/>
      <c r="C83" s="109" t="s">
        <v>151</v>
      </c>
      <c r="D83" s="110" t="s">
        <v>59</v>
      </c>
      <c r="E83" s="110" t="s">
        <v>55</v>
      </c>
      <c r="F83" s="110" t="s">
        <v>56</v>
      </c>
      <c r="G83" s="110" t="s">
        <v>152</v>
      </c>
      <c r="H83" s="110" t="s">
        <v>153</v>
      </c>
      <c r="I83" s="110" t="s">
        <v>154</v>
      </c>
      <c r="J83" s="110" t="s">
        <v>120</v>
      </c>
      <c r="K83" s="111" t="s">
        <v>155</v>
      </c>
      <c r="L83" s="108"/>
      <c r="M83" s="57" t="s">
        <v>19</v>
      </c>
      <c r="N83" s="58" t="s">
        <v>44</v>
      </c>
      <c r="O83" s="58" t="s">
        <v>156</v>
      </c>
      <c r="P83" s="58" t="s">
        <v>157</v>
      </c>
      <c r="Q83" s="58" t="s">
        <v>158</v>
      </c>
      <c r="R83" s="58" t="s">
        <v>159</v>
      </c>
      <c r="S83" s="58" t="s">
        <v>160</v>
      </c>
      <c r="T83" s="59" t="s">
        <v>161</v>
      </c>
    </row>
    <row r="84" spans="2:65" s="1" customFormat="1" ht="22.9" customHeight="1">
      <c r="B84" s="33"/>
      <c r="C84" s="62" t="s">
        <v>162</v>
      </c>
      <c r="J84" s="112">
        <f>BK84</f>
        <v>0</v>
      </c>
      <c r="L84" s="33"/>
      <c r="M84" s="60"/>
      <c r="N84" s="51"/>
      <c r="O84" s="51"/>
      <c r="P84" s="113">
        <f>P85</f>
        <v>0</v>
      </c>
      <c r="Q84" s="51"/>
      <c r="R84" s="113">
        <f>R85</f>
        <v>7.6560000000000003E-2</v>
      </c>
      <c r="S84" s="51"/>
      <c r="T84" s="114">
        <f>T85</f>
        <v>0</v>
      </c>
      <c r="AT84" s="18" t="s">
        <v>73</v>
      </c>
      <c r="AU84" s="18" t="s">
        <v>121</v>
      </c>
      <c r="BK84" s="115">
        <f>BK85</f>
        <v>0</v>
      </c>
    </row>
    <row r="85" spans="2:65" s="11" customFormat="1" ht="25.9" customHeight="1">
      <c r="B85" s="116"/>
      <c r="D85" s="117" t="s">
        <v>73</v>
      </c>
      <c r="E85" s="118" t="s">
        <v>773</v>
      </c>
      <c r="F85" s="118" t="s">
        <v>774</v>
      </c>
      <c r="I85" s="119"/>
      <c r="J85" s="120">
        <f>BK85</f>
        <v>0</v>
      </c>
      <c r="L85" s="116"/>
      <c r="M85" s="121"/>
      <c r="P85" s="122">
        <f>P86+P111+P126+P144</f>
        <v>0</v>
      </c>
      <c r="R85" s="122">
        <f>R86+R111+R126+R144</f>
        <v>7.6560000000000003E-2</v>
      </c>
      <c r="T85" s="123">
        <f>T86+T111+T126+T144</f>
        <v>0</v>
      </c>
      <c r="AR85" s="117" t="s">
        <v>84</v>
      </c>
      <c r="AT85" s="124" t="s">
        <v>73</v>
      </c>
      <c r="AU85" s="124" t="s">
        <v>74</v>
      </c>
      <c r="AY85" s="117" t="s">
        <v>165</v>
      </c>
      <c r="BK85" s="125">
        <f>BK86+BK111+BK126+BK144</f>
        <v>0</v>
      </c>
    </row>
    <row r="86" spans="2:65" s="11" customFormat="1" ht="22.9" customHeight="1">
      <c r="B86" s="116"/>
      <c r="D86" s="117" t="s">
        <v>73</v>
      </c>
      <c r="E86" s="126" t="s">
        <v>2045</v>
      </c>
      <c r="F86" s="126" t="s">
        <v>2046</v>
      </c>
      <c r="I86" s="119"/>
      <c r="J86" s="127">
        <f>BK86</f>
        <v>0</v>
      </c>
      <c r="L86" s="116"/>
      <c r="M86" s="121"/>
      <c r="P86" s="122">
        <f>SUM(P87:P110)</f>
        <v>0</v>
      </c>
      <c r="R86" s="122">
        <f>SUM(R87:R110)</f>
        <v>6.3060000000000005E-2</v>
      </c>
      <c r="T86" s="123">
        <f>SUM(T87:T110)</f>
        <v>0</v>
      </c>
      <c r="AR86" s="117" t="s">
        <v>84</v>
      </c>
      <c r="AT86" s="124" t="s">
        <v>73</v>
      </c>
      <c r="AU86" s="124" t="s">
        <v>82</v>
      </c>
      <c r="AY86" s="117" t="s">
        <v>165</v>
      </c>
      <c r="BK86" s="125">
        <f>SUM(BK87:BK110)</f>
        <v>0</v>
      </c>
    </row>
    <row r="87" spans="2:65" s="1" customFormat="1" ht="24.2" customHeight="1">
      <c r="B87" s="33"/>
      <c r="C87" s="128" t="s">
        <v>82</v>
      </c>
      <c r="D87" s="128" t="s">
        <v>167</v>
      </c>
      <c r="E87" s="129" t="s">
        <v>2047</v>
      </c>
      <c r="F87" s="130" t="s">
        <v>2048</v>
      </c>
      <c r="G87" s="131" t="s">
        <v>420</v>
      </c>
      <c r="H87" s="132">
        <v>105</v>
      </c>
      <c r="I87" s="133"/>
      <c r="J87" s="134">
        <f>ROUND(I87*H87,2)</f>
        <v>0</v>
      </c>
      <c r="K87" s="130" t="s">
        <v>171</v>
      </c>
      <c r="L87" s="33"/>
      <c r="M87" s="135" t="s">
        <v>19</v>
      </c>
      <c r="N87" s="136" t="s">
        <v>45</v>
      </c>
      <c r="P87" s="137">
        <f>O87*H87</f>
        <v>0</v>
      </c>
      <c r="Q87" s="137">
        <v>0</v>
      </c>
      <c r="R87" s="137">
        <f>Q87*H87</f>
        <v>0</v>
      </c>
      <c r="S87" s="137">
        <v>0</v>
      </c>
      <c r="T87" s="138">
        <f>S87*H87</f>
        <v>0</v>
      </c>
      <c r="AR87" s="139" t="s">
        <v>222</v>
      </c>
      <c r="AT87" s="139" t="s">
        <v>167</v>
      </c>
      <c r="AU87" s="139" t="s">
        <v>84</v>
      </c>
      <c r="AY87" s="18" t="s">
        <v>165</v>
      </c>
      <c r="BE87" s="140">
        <f>IF(N87="základní",J87,0)</f>
        <v>0</v>
      </c>
      <c r="BF87" s="140">
        <f>IF(N87="snížená",J87,0)</f>
        <v>0</v>
      </c>
      <c r="BG87" s="140">
        <f>IF(N87="zákl. přenesená",J87,0)</f>
        <v>0</v>
      </c>
      <c r="BH87" s="140">
        <f>IF(N87="sníž. přenesená",J87,0)</f>
        <v>0</v>
      </c>
      <c r="BI87" s="140">
        <f>IF(N87="nulová",J87,0)</f>
        <v>0</v>
      </c>
      <c r="BJ87" s="18" t="s">
        <v>82</v>
      </c>
      <c r="BK87" s="140">
        <f>ROUND(I87*H87,2)</f>
        <v>0</v>
      </c>
      <c r="BL87" s="18" t="s">
        <v>222</v>
      </c>
      <c r="BM87" s="139" t="s">
        <v>2049</v>
      </c>
    </row>
    <row r="88" spans="2:65" s="1" customFormat="1" ht="11.25">
      <c r="B88" s="33"/>
      <c r="D88" s="141" t="s">
        <v>173</v>
      </c>
      <c r="F88" s="142" t="s">
        <v>2050</v>
      </c>
      <c r="I88" s="143"/>
      <c r="L88" s="33"/>
      <c r="M88" s="144"/>
      <c r="T88" s="54"/>
      <c r="AT88" s="18" t="s">
        <v>173</v>
      </c>
      <c r="AU88" s="18" t="s">
        <v>84</v>
      </c>
    </row>
    <row r="89" spans="2:65" s="1" customFormat="1" ht="16.5" customHeight="1">
      <c r="B89" s="33"/>
      <c r="C89" s="166" t="s">
        <v>84</v>
      </c>
      <c r="D89" s="166" t="s">
        <v>294</v>
      </c>
      <c r="E89" s="167" t="s">
        <v>2051</v>
      </c>
      <c r="F89" s="168" t="s">
        <v>2052</v>
      </c>
      <c r="G89" s="169" t="s">
        <v>420</v>
      </c>
      <c r="H89" s="170">
        <v>45</v>
      </c>
      <c r="I89" s="171"/>
      <c r="J89" s="172">
        <f>ROUND(I89*H89,2)</f>
        <v>0</v>
      </c>
      <c r="K89" s="168" t="s">
        <v>171</v>
      </c>
      <c r="L89" s="173"/>
      <c r="M89" s="174" t="s">
        <v>19</v>
      </c>
      <c r="N89" s="175" t="s">
        <v>45</v>
      </c>
      <c r="P89" s="137">
        <f>O89*H89</f>
        <v>0</v>
      </c>
      <c r="Q89" s="137">
        <v>1.2E-4</v>
      </c>
      <c r="R89" s="137">
        <f>Q89*H89</f>
        <v>5.4000000000000003E-3</v>
      </c>
      <c r="S89" s="137">
        <v>0</v>
      </c>
      <c r="T89" s="138">
        <f>S89*H89</f>
        <v>0</v>
      </c>
      <c r="AR89" s="139" t="s">
        <v>275</v>
      </c>
      <c r="AT89" s="139" t="s">
        <v>294</v>
      </c>
      <c r="AU89" s="139" t="s">
        <v>84</v>
      </c>
      <c r="AY89" s="18" t="s">
        <v>165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82</v>
      </c>
      <c r="BK89" s="140">
        <f>ROUND(I89*H89,2)</f>
        <v>0</v>
      </c>
      <c r="BL89" s="18" t="s">
        <v>222</v>
      </c>
      <c r="BM89" s="139" t="s">
        <v>2053</v>
      </c>
    </row>
    <row r="90" spans="2:65" s="1" customFormat="1" ht="16.5" customHeight="1">
      <c r="B90" s="33"/>
      <c r="C90" s="166" t="s">
        <v>188</v>
      </c>
      <c r="D90" s="166" t="s">
        <v>294</v>
      </c>
      <c r="E90" s="167" t="s">
        <v>2054</v>
      </c>
      <c r="F90" s="168" t="s">
        <v>2055</v>
      </c>
      <c r="G90" s="169" t="s">
        <v>420</v>
      </c>
      <c r="H90" s="170">
        <v>60</v>
      </c>
      <c r="I90" s="171"/>
      <c r="J90" s="172">
        <f>ROUND(I90*H90,2)</f>
        <v>0</v>
      </c>
      <c r="K90" s="168" t="s">
        <v>171</v>
      </c>
      <c r="L90" s="173"/>
      <c r="M90" s="174" t="s">
        <v>19</v>
      </c>
      <c r="N90" s="175" t="s">
        <v>45</v>
      </c>
      <c r="P90" s="137">
        <f>O90*H90</f>
        <v>0</v>
      </c>
      <c r="Q90" s="137">
        <v>1.7000000000000001E-4</v>
      </c>
      <c r="R90" s="137">
        <f>Q90*H90</f>
        <v>1.0200000000000001E-2</v>
      </c>
      <c r="S90" s="137">
        <v>0</v>
      </c>
      <c r="T90" s="138">
        <f>S90*H90</f>
        <v>0</v>
      </c>
      <c r="AR90" s="139" t="s">
        <v>275</v>
      </c>
      <c r="AT90" s="139" t="s">
        <v>294</v>
      </c>
      <c r="AU90" s="139" t="s">
        <v>84</v>
      </c>
      <c r="AY90" s="18" t="s">
        <v>165</v>
      </c>
      <c r="BE90" s="140">
        <f>IF(N90="základní",J90,0)</f>
        <v>0</v>
      </c>
      <c r="BF90" s="140">
        <f>IF(N90="snížená",J90,0)</f>
        <v>0</v>
      </c>
      <c r="BG90" s="140">
        <f>IF(N90="zákl. přenesená",J90,0)</f>
        <v>0</v>
      </c>
      <c r="BH90" s="140">
        <f>IF(N90="sníž. přenesená",J90,0)</f>
        <v>0</v>
      </c>
      <c r="BI90" s="140">
        <f>IF(N90="nulová",J90,0)</f>
        <v>0</v>
      </c>
      <c r="BJ90" s="18" t="s">
        <v>82</v>
      </c>
      <c r="BK90" s="140">
        <f>ROUND(I90*H90,2)</f>
        <v>0</v>
      </c>
      <c r="BL90" s="18" t="s">
        <v>222</v>
      </c>
      <c r="BM90" s="139" t="s">
        <v>2056</v>
      </c>
    </row>
    <row r="91" spans="2:65" s="1" customFormat="1" ht="33" customHeight="1">
      <c r="B91" s="33"/>
      <c r="C91" s="128" t="s">
        <v>172</v>
      </c>
      <c r="D91" s="128" t="s">
        <v>167</v>
      </c>
      <c r="E91" s="129" t="s">
        <v>2057</v>
      </c>
      <c r="F91" s="130" t="s">
        <v>2058</v>
      </c>
      <c r="G91" s="131" t="s">
        <v>420</v>
      </c>
      <c r="H91" s="132">
        <v>15</v>
      </c>
      <c r="I91" s="133"/>
      <c r="J91" s="134">
        <f>ROUND(I91*H91,2)</f>
        <v>0</v>
      </c>
      <c r="K91" s="130" t="s">
        <v>171</v>
      </c>
      <c r="L91" s="33"/>
      <c r="M91" s="135" t="s">
        <v>19</v>
      </c>
      <c r="N91" s="136" t="s">
        <v>45</v>
      </c>
      <c r="P91" s="137">
        <f>O91*H91</f>
        <v>0</v>
      </c>
      <c r="Q91" s="137">
        <v>0</v>
      </c>
      <c r="R91" s="137">
        <f>Q91*H91</f>
        <v>0</v>
      </c>
      <c r="S91" s="137">
        <v>0</v>
      </c>
      <c r="T91" s="138">
        <f>S91*H91</f>
        <v>0</v>
      </c>
      <c r="AR91" s="139" t="s">
        <v>222</v>
      </c>
      <c r="AT91" s="139" t="s">
        <v>167</v>
      </c>
      <c r="AU91" s="139" t="s">
        <v>84</v>
      </c>
      <c r="AY91" s="18" t="s">
        <v>165</v>
      </c>
      <c r="BE91" s="140">
        <f>IF(N91="základní",J91,0)</f>
        <v>0</v>
      </c>
      <c r="BF91" s="140">
        <f>IF(N91="snížená",J91,0)</f>
        <v>0</v>
      </c>
      <c r="BG91" s="140">
        <f>IF(N91="zákl. přenesená",J91,0)</f>
        <v>0</v>
      </c>
      <c r="BH91" s="140">
        <f>IF(N91="sníž. přenesená",J91,0)</f>
        <v>0</v>
      </c>
      <c r="BI91" s="140">
        <f>IF(N91="nulová",J91,0)</f>
        <v>0</v>
      </c>
      <c r="BJ91" s="18" t="s">
        <v>82</v>
      </c>
      <c r="BK91" s="140">
        <f>ROUND(I91*H91,2)</f>
        <v>0</v>
      </c>
      <c r="BL91" s="18" t="s">
        <v>222</v>
      </c>
      <c r="BM91" s="139" t="s">
        <v>2059</v>
      </c>
    </row>
    <row r="92" spans="2:65" s="1" customFormat="1" ht="11.25">
      <c r="B92" s="33"/>
      <c r="D92" s="141" t="s">
        <v>173</v>
      </c>
      <c r="F92" s="142" t="s">
        <v>2060</v>
      </c>
      <c r="I92" s="143"/>
      <c r="L92" s="33"/>
      <c r="M92" s="144"/>
      <c r="T92" s="54"/>
      <c r="AT92" s="18" t="s">
        <v>173</v>
      </c>
      <c r="AU92" s="18" t="s">
        <v>84</v>
      </c>
    </row>
    <row r="93" spans="2:65" s="1" customFormat="1" ht="16.5" customHeight="1">
      <c r="B93" s="33"/>
      <c r="C93" s="166" t="s">
        <v>203</v>
      </c>
      <c r="D93" s="166" t="s">
        <v>294</v>
      </c>
      <c r="E93" s="167" t="s">
        <v>2061</v>
      </c>
      <c r="F93" s="168" t="s">
        <v>2062</v>
      </c>
      <c r="G93" s="169" t="s">
        <v>420</v>
      </c>
      <c r="H93" s="170">
        <v>15</v>
      </c>
      <c r="I93" s="171"/>
      <c r="J93" s="172">
        <f>ROUND(I93*H93,2)</f>
        <v>0</v>
      </c>
      <c r="K93" s="168" t="s">
        <v>171</v>
      </c>
      <c r="L93" s="173"/>
      <c r="M93" s="174" t="s">
        <v>19</v>
      </c>
      <c r="N93" s="175" t="s">
        <v>45</v>
      </c>
      <c r="P93" s="137">
        <f>O93*H93</f>
        <v>0</v>
      </c>
      <c r="Q93" s="137">
        <v>2.2000000000000001E-4</v>
      </c>
      <c r="R93" s="137">
        <f>Q93*H93</f>
        <v>3.3E-3</v>
      </c>
      <c r="S93" s="137">
        <v>0</v>
      </c>
      <c r="T93" s="138">
        <f>S93*H93</f>
        <v>0</v>
      </c>
      <c r="AR93" s="139" t="s">
        <v>275</v>
      </c>
      <c r="AT93" s="139" t="s">
        <v>294</v>
      </c>
      <c r="AU93" s="139" t="s">
        <v>84</v>
      </c>
      <c r="AY93" s="18" t="s">
        <v>165</v>
      </c>
      <c r="BE93" s="140">
        <f>IF(N93="základní",J93,0)</f>
        <v>0</v>
      </c>
      <c r="BF93" s="140">
        <f>IF(N93="snížená",J93,0)</f>
        <v>0</v>
      </c>
      <c r="BG93" s="140">
        <f>IF(N93="zákl. přenesená",J93,0)</f>
        <v>0</v>
      </c>
      <c r="BH93" s="140">
        <f>IF(N93="sníž. přenesená",J93,0)</f>
        <v>0</v>
      </c>
      <c r="BI93" s="140">
        <f>IF(N93="nulová",J93,0)</f>
        <v>0</v>
      </c>
      <c r="BJ93" s="18" t="s">
        <v>82</v>
      </c>
      <c r="BK93" s="140">
        <f>ROUND(I93*H93,2)</f>
        <v>0</v>
      </c>
      <c r="BL93" s="18" t="s">
        <v>222</v>
      </c>
      <c r="BM93" s="139" t="s">
        <v>2063</v>
      </c>
    </row>
    <row r="94" spans="2:65" s="1" customFormat="1" ht="16.5" customHeight="1">
      <c r="B94" s="33"/>
      <c r="C94" s="128" t="s">
        <v>192</v>
      </c>
      <c r="D94" s="128" t="s">
        <v>167</v>
      </c>
      <c r="E94" s="129" t="s">
        <v>2064</v>
      </c>
      <c r="F94" s="130" t="s">
        <v>2065</v>
      </c>
      <c r="G94" s="131" t="s">
        <v>336</v>
      </c>
      <c r="H94" s="132">
        <v>3</v>
      </c>
      <c r="I94" s="133"/>
      <c r="J94" s="134">
        <f>ROUND(I94*H94,2)</f>
        <v>0</v>
      </c>
      <c r="K94" s="130" t="s">
        <v>171</v>
      </c>
      <c r="L94" s="33"/>
      <c r="M94" s="135" t="s">
        <v>19</v>
      </c>
      <c r="N94" s="136" t="s">
        <v>45</v>
      </c>
      <c r="P94" s="137">
        <f>O94*H94</f>
        <v>0</v>
      </c>
      <c r="Q94" s="137">
        <v>0</v>
      </c>
      <c r="R94" s="137">
        <f>Q94*H94</f>
        <v>0</v>
      </c>
      <c r="S94" s="137">
        <v>0</v>
      </c>
      <c r="T94" s="138">
        <f>S94*H94</f>
        <v>0</v>
      </c>
      <c r="AR94" s="139" t="s">
        <v>222</v>
      </c>
      <c r="AT94" s="139" t="s">
        <v>167</v>
      </c>
      <c r="AU94" s="139" t="s">
        <v>84</v>
      </c>
      <c r="AY94" s="18" t="s">
        <v>165</v>
      </c>
      <c r="BE94" s="140">
        <f>IF(N94="základní",J94,0)</f>
        <v>0</v>
      </c>
      <c r="BF94" s="140">
        <f>IF(N94="snížená",J94,0)</f>
        <v>0</v>
      </c>
      <c r="BG94" s="140">
        <f>IF(N94="zákl. přenesená",J94,0)</f>
        <v>0</v>
      </c>
      <c r="BH94" s="140">
        <f>IF(N94="sníž. přenesená",J94,0)</f>
        <v>0</v>
      </c>
      <c r="BI94" s="140">
        <f>IF(N94="nulová",J94,0)</f>
        <v>0</v>
      </c>
      <c r="BJ94" s="18" t="s">
        <v>82</v>
      </c>
      <c r="BK94" s="140">
        <f>ROUND(I94*H94,2)</f>
        <v>0</v>
      </c>
      <c r="BL94" s="18" t="s">
        <v>222</v>
      </c>
      <c r="BM94" s="139" t="s">
        <v>2066</v>
      </c>
    </row>
    <row r="95" spans="2:65" s="1" customFormat="1" ht="11.25">
      <c r="B95" s="33"/>
      <c r="D95" s="141" t="s">
        <v>173</v>
      </c>
      <c r="F95" s="142" t="s">
        <v>2067</v>
      </c>
      <c r="I95" s="143"/>
      <c r="L95" s="33"/>
      <c r="M95" s="144"/>
      <c r="T95" s="54"/>
      <c r="AT95" s="18" t="s">
        <v>173</v>
      </c>
      <c r="AU95" s="18" t="s">
        <v>84</v>
      </c>
    </row>
    <row r="96" spans="2:65" s="1" customFormat="1" ht="16.5" customHeight="1">
      <c r="B96" s="33"/>
      <c r="C96" s="166" t="s">
        <v>212</v>
      </c>
      <c r="D96" s="166" t="s">
        <v>294</v>
      </c>
      <c r="E96" s="167" t="s">
        <v>2068</v>
      </c>
      <c r="F96" s="168" t="s">
        <v>2069</v>
      </c>
      <c r="G96" s="169" t="s">
        <v>336</v>
      </c>
      <c r="H96" s="170">
        <v>3</v>
      </c>
      <c r="I96" s="171"/>
      <c r="J96" s="172">
        <f>ROUND(I96*H96,2)</f>
        <v>0</v>
      </c>
      <c r="K96" s="168" t="s">
        <v>171</v>
      </c>
      <c r="L96" s="173"/>
      <c r="M96" s="174" t="s">
        <v>19</v>
      </c>
      <c r="N96" s="175" t="s">
        <v>45</v>
      </c>
      <c r="P96" s="137">
        <f>O96*H96</f>
        <v>0</v>
      </c>
      <c r="Q96" s="137">
        <v>1.2E-4</v>
      </c>
      <c r="R96" s="137">
        <f>Q96*H96</f>
        <v>3.6000000000000002E-4</v>
      </c>
      <c r="S96" s="137">
        <v>0</v>
      </c>
      <c r="T96" s="138">
        <f>S96*H96</f>
        <v>0</v>
      </c>
      <c r="AR96" s="139" t="s">
        <v>275</v>
      </c>
      <c r="AT96" s="139" t="s">
        <v>294</v>
      </c>
      <c r="AU96" s="139" t="s">
        <v>84</v>
      </c>
      <c r="AY96" s="18" t="s">
        <v>165</v>
      </c>
      <c r="BE96" s="140">
        <f>IF(N96="základní",J96,0)</f>
        <v>0</v>
      </c>
      <c r="BF96" s="140">
        <f>IF(N96="snížená",J96,0)</f>
        <v>0</v>
      </c>
      <c r="BG96" s="140">
        <f>IF(N96="zákl. přenesená",J96,0)</f>
        <v>0</v>
      </c>
      <c r="BH96" s="140">
        <f>IF(N96="sníž. přenesená",J96,0)</f>
        <v>0</v>
      </c>
      <c r="BI96" s="140">
        <f>IF(N96="nulová",J96,0)</f>
        <v>0</v>
      </c>
      <c r="BJ96" s="18" t="s">
        <v>82</v>
      </c>
      <c r="BK96" s="140">
        <f>ROUND(I96*H96,2)</f>
        <v>0</v>
      </c>
      <c r="BL96" s="18" t="s">
        <v>222</v>
      </c>
      <c r="BM96" s="139" t="s">
        <v>2070</v>
      </c>
    </row>
    <row r="97" spans="2:65" s="1" customFormat="1" ht="24.2" customHeight="1">
      <c r="B97" s="33"/>
      <c r="C97" s="128" t="s">
        <v>199</v>
      </c>
      <c r="D97" s="128" t="s">
        <v>167</v>
      </c>
      <c r="E97" s="129" t="s">
        <v>2071</v>
      </c>
      <c r="F97" s="130" t="s">
        <v>2072</v>
      </c>
      <c r="G97" s="131" t="s">
        <v>420</v>
      </c>
      <c r="H97" s="132">
        <v>30</v>
      </c>
      <c r="I97" s="133"/>
      <c r="J97" s="134">
        <f>ROUND(I97*H97,2)</f>
        <v>0</v>
      </c>
      <c r="K97" s="130" t="s">
        <v>171</v>
      </c>
      <c r="L97" s="33"/>
      <c r="M97" s="135" t="s">
        <v>19</v>
      </c>
      <c r="N97" s="136" t="s">
        <v>45</v>
      </c>
      <c r="P97" s="137">
        <f>O97*H97</f>
        <v>0</v>
      </c>
      <c r="Q97" s="137">
        <v>0</v>
      </c>
      <c r="R97" s="137">
        <f>Q97*H97</f>
        <v>0</v>
      </c>
      <c r="S97" s="137">
        <v>0</v>
      </c>
      <c r="T97" s="138">
        <f>S97*H97</f>
        <v>0</v>
      </c>
      <c r="AR97" s="139" t="s">
        <v>222</v>
      </c>
      <c r="AT97" s="139" t="s">
        <v>167</v>
      </c>
      <c r="AU97" s="139" t="s">
        <v>84</v>
      </c>
      <c r="AY97" s="18" t="s">
        <v>165</v>
      </c>
      <c r="BE97" s="140">
        <f>IF(N97="základní",J97,0)</f>
        <v>0</v>
      </c>
      <c r="BF97" s="140">
        <f>IF(N97="snížená",J97,0)</f>
        <v>0</v>
      </c>
      <c r="BG97" s="140">
        <f>IF(N97="zákl. přenesená",J97,0)</f>
        <v>0</v>
      </c>
      <c r="BH97" s="140">
        <f>IF(N97="sníž. přenesená",J97,0)</f>
        <v>0</v>
      </c>
      <c r="BI97" s="140">
        <f>IF(N97="nulová",J97,0)</f>
        <v>0</v>
      </c>
      <c r="BJ97" s="18" t="s">
        <v>82</v>
      </c>
      <c r="BK97" s="140">
        <f>ROUND(I97*H97,2)</f>
        <v>0</v>
      </c>
      <c r="BL97" s="18" t="s">
        <v>222</v>
      </c>
      <c r="BM97" s="139" t="s">
        <v>2073</v>
      </c>
    </row>
    <row r="98" spans="2:65" s="1" customFormat="1" ht="11.25">
      <c r="B98" s="33"/>
      <c r="D98" s="141" t="s">
        <v>173</v>
      </c>
      <c r="F98" s="142" t="s">
        <v>2074</v>
      </c>
      <c r="I98" s="143"/>
      <c r="L98" s="33"/>
      <c r="M98" s="144"/>
      <c r="T98" s="54"/>
      <c r="AT98" s="18" t="s">
        <v>173</v>
      </c>
      <c r="AU98" s="18" t="s">
        <v>84</v>
      </c>
    </row>
    <row r="99" spans="2:65" s="1" customFormat="1" ht="16.5" customHeight="1">
      <c r="B99" s="33"/>
      <c r="C99" s="166" t="s">
        <v>229</v>
      </c>
      <c r="D99" s="166" t="s">
        <v>294</v>
      </c>
      <c r="E99" s="167" t="s">
        <v>2075</v>
      </c>
      <c r="F99" s="168" t="s">
        <v>2076</v>
      </c>
      <c r="G99" s="169" t="s">
        <v>2077</v>
      </c>
      <c r="H99" s="170">
        <v>0.03</v>
      </c>
      <c r="I99" s="171"/>
      <c r="J99" s="172">
        <f>ROUND(I99*H99,2)</f>
        <v>0</v>
      </c>
      <c r="K99" s="168" t="s">
        <v>19</v>
      </c>
      <c r="L99" s="173"/>
      <c r="M99" s="174" t="s">
        <v>19</v>
      </c>
      <c r="N99" s="175" t="s">
        <v>45</v>
      </c>
      <c r="P99" s="137">
        <f>O99*H99</f>
        <v>0</v>
      </c>
      <c r="Q99" s="137">
        <v>0.42</v>
      </c>
      <c r="R99" s="137">
        <f>Q99*H99</f>
        <v>1.2599999999999998E-2</v>
      </c>
      <c r="S99" s="137">
        <v>0</v>
      </c>
      <c r="T99" s="138">
        <f>S99*H99</f>
        <v>0</v>
      </c>
      <c r="AR99" s="139" t="s">
        <v>275</v>
      </c>
      <c r="AT99" s="139" t="s">
        <v>294</v>
      </c>
      <c r="AU99" s="139" t="s">
        <v>84</v>
      </c>
      <c r="AY99" s="18" t="s">
        <v>165</v>
      </c>
      <c r="BE99" s="140">
        <f>IF(N99="základní",J99,0)</f>
        <v>0</v>
      </c>
      <c r="BF99" s="140">
        <f>IF(N99="snížená",J99,0)</f>
        <v>0</v>
      </c>
      <c r="BG99" s="140">
        <f>IF(N99="zákl. přenesená",J99,0)</f>
        <v>0</v>
      </c>
      <c r="BH99" s="140">
        <f>IF(N99="sníž. přenesená",J99,0)</f>
        <v>0</v>
      </c>
      <c r="BI99" s="140">
        <f>IF(N99="nulová",J99,0)</f>
        <v>0</v>
      </c>
      <c r="BJ99" s="18" t="s">
        <v>82</v>
      </c>
      <c r="BK99" s="140">
        <f>ROUND(I99*H99,2)</f>
        <v>0</v>
      </c>
      <c r="BL99" s="18" t="s">
        <v>222</v>
      </c>
      <c r="BM99" s="139" t="s">
        <v>2078</v>
      </c>
    </row>
    <row r="100" spans="2:65" s="1" customFormat="1" ht="24.2" customHeight="1">
      <c r="B100" s="33"/>
      <c r="C100" s="128" t="s">
        <v>206</v>
      </c>
      <c r="D100" s="128" t="s">
        <v>167</v>
      </c>
      <c r="E100" s="129" t="s">
        <v>2079</v>
      </c>
      <c r="F100" s="130" t="s">
        <v>2080</v>
      </c>
      <c r="G100" s="131" t="s">
        <v>420</v>
      </c>
      <c r="H100" s="132">
        <v>80</v>
      </c>
      <c r="I100" s="133"/>
      <c r="J100" s="134">
        <f>ROUND(I100*H100,2)</f>
        <v>0</v>
      </c>
      <c r="K100" s="130" t="s">
        <v>171</v>
      </c>
      <c r="L100" s="33"/>
      <c r="M100" s="135" t="s">
        <v>19</v>
      </c>
      <c r="N100" s="136" t="s">
        <v>45</v>
      </c>
      <c r="P100" s="137">
        <f>O100*H100</f>
        <v>0</v>
      </c>
      <c r="Q100" s="137">
        <v>0</v>
      </c>
      <c r="R100" s="137">
        <f>Q100*H100</f>
        <v>0</v>
      </c>
      <c r="S100" s="137">
        <v>0</v>
      </c>
      <c r="T100" s="138">
        <f>S100*H100</f>
        <v>0</v>
      </c>
      <c r="AR100" s="139" t="s">
        <v>222</v>
      </c>
      <c r="AT100" s="139" t="s">
        <v>167</v>
      </c>
      <c r="AU100" s="139" t="s">
        <v>84</v>
      </c>
      <c r="AY100" s="18" t="s">
        <v>165</v>
      </c>
      <c r="BE100" s="140">
        <f>IF(N100="základní",J100,0)</f>
        <v>0</v>
      </c>
      <c r="BF100" s="140">
        <f>IF(N100="snížená",J100,0)</f>
        <v>0</v>
      </c>
      <c r="BG100" s="140">
        <f>IF(N100="zákl. přenesená",J100,0)</f>
        <v>0</v>
      </c>
      <c r="BH100" s="140">
        <f>IF(N100="sníž. přenesená",J100,0)</f>
        <v>0</v>
      </c>
      <c r="BI100" s="140">
        <f>IF(N100="nulová",J100,0)</f>
        <v>0</v>
      </c>
      <c r="BJ100" s="18" t="s">
        <v>82</v>
      </c>
      <c r="BK100" s="140">
        <f>ROUND(I100*H100,2)</f>
        <v>0</v>
      </c>
      <c r="BL100" s="18" t="s">
        <v>222</v>
      </c>
      <c r="BM100" s="139" t="s">
        <v>2081</v>
      </c>
    </row>
    <row r="101" spans="2:65" s="1" customFormat="1" ht="11.25">
      <c r="B101" s="33"/>
      <c r="D101" s="141" t="s">
        <v>173</v>
      </c>
      <c r="F101" s="142" t="s">
        <v>2082</v>
      </c>
      <c r="I101" s="143"/>
      <c r="L101" s="33"/>
      <c r="M101" s="144"/>
      <c r="T101" s="54"/>
      <c r="AT101" s="18" t="s">
        <v>173</v>
      </c>
      <c r="AU101" s="18" t="s">
        <v>84</v>
      </c>
    </row>
    <row r="102" spans="2:65" s="1" customFormat="1" ht="16.5" customHeight="1">
      <c r="B102" s="33"/>
      <c r="C102" s="166" t="s">
        <v>243</v>
      </c>
      <c r="D102" s="166" t="s">
        <v>294</v>
      </c>
      <c r="E102" s="167" t="s">
        <v>2083</v>
      </c>
      <c r="F102" s="168" t="s">
        <v>2084</v>
      </c>
      <c r="G102" s="169" t="s">
        <v>420</v>
      </c>
      <c r="H102" s="170">
        <v>80</v>
      </c>
      <c r="I102" s="171"/>
      <c r="J102" s="172">
        <f>ROUND(I102*H102,2)</f>
        <v>0</v>
      </c>
      <c r="K102" s="168" t="s">
        <v>171</v>
      </c>
      <c r="L102" s="173"/>
      <c r="M102" s="174" t="s">
        <v>19</v>
      </c>
      <c r="N102" s="175" t="s">
        <v>45</v>
      </c>
      <c r="P102" s="137">
        <f>O102*H102</f>
        <v>0</v>
      </c>
      <c r="Q102" s="137">
        <v>3.8999999999999999E-4</v>
      </c>
      <c r="R102" s="137">
        <f>Q102*H102</f>
        <v>3.1199999999999999E-2</v>
      </c>
      <c r="S102" s="137">
        <v>0</v>
      </c>
      <c r="T102" s="138">
        <f>S102*H102</f>
        <v>0</v>
      </c>
      <c r="AR102" s="139" t="s">
        <v>275</v>
      </c>
      <c r="AT102" s="139" t="s">
        <v>294</v>
      </c>
      <c r="AU102" s="139" t="s">
        <v>84</v>
      </c>
      <c r="AY102" s="18" t="s">
        <v>165</v>
      </c>
      <c r="BE102" s="140">
        <f>IF(N102="základní",J102,0)</f>
        <v>0</v>
      </c>
      <c r="BF102" s="140">
        <f>IF(N102="snížená",J102,0)</f>
        <v>0</v>
      </c>
      <c r="BG102" s="140">
        <f>IF(N102="zákl. přenesená",J102,0)</f>
        <v>0</v>
      </c>
      <c r="BH102" s="140">
        <f>IF(N102="sníž. přenesená",J102,0)</f>
        <v>0</v>
      </c>
      <c r="BI102" s="140">
        <f>IF(N102="nulová",J102,0)</f>
        <v>0</v>
      </c>
      <c r="BJ102" s="18" t="s">
        <v>82</v>
      </c>
      <c r="BK102" s="140">
        <f>ROUND(I102*H102,2)</f>
        <v>0</v>
      </c>
      <c r="BL102" s="18" t="s">
        <v>222</v>
      </c>
      <c r="BM102" s="139" t="s">
        <v>2085</v>
      </c>
    </row>
    <row r="103" spans="2:65" s="1" customFormat="1" ht="16.5" customHeight="1">
      <c r="B103" s="33"/>
      <c r="C103" s="128" t="s">
        <v>8</v>
      </c>
      <c r="D103" s="128" t="s">
        <v>167</v>
      </c>
      <c r="E103" s="129" t="s">
        <v>2086</v>
      </c>
      <c r="F103" s="130" t="s">
        <v>2087</v>
      </c>
      <c r="G103" s="131" t="s">
        <v>1446</v>
      </c>
      <c r="H103" s="132">
        <v>16</v>
      </c>
      <c r="I103" s="133"/>
      <c r="J103" s="134">
        <f>ROUND(I103*H103,2)</f>
        <v>0</v>
      </c>
      <c r="K103" s="130" t="s">
        <v>19</v>
      </c>
      <c r="L103" s="33"/>
      <c r="M103" s="135" t="s">
        <v>19</v>
      </c>
      <c r="N103" s="136" t="s">
        <v>45</v>
      </c>
      <c r="P103" s="137">
        <f>O103*H103</f>
        <v>0</v>
      </c>
      <c r="Q103" s="137">
        <v>0</v>
      </c>
      <c r="R103" s="137">
        <f>Q103*H103</f>
        <v>0</v>
      </c>
      <c r="S103" s="137">
        <v>0</v>
      </c>
      <c r="T103" s="138">
        <f>S103*H103</f>
        <v>0</v>
      </c>
      <c r="AR103" s="139" t="s">
        <v>222</v>
      </c>
      <c r="AT103" s="139" t="s">
        <v>167</v>
      </c>
      <c r="AU103" s="139" t="s">
        <v>84</v>
      </c>
      <c r="AY103" s="18" t="s">
        <v>165</v>
      </c>
      <c r="BE103" s="140">
        <f>IF(N103="základní",J103,0)</f>
        <v>0</v>
      </c>
      <c r="BF103" s="140">
        <f>IF(N103="snížená",J103,0)</f>
        <v>0</v>
      </c>
      <c r="BG103" s="140">
        <f>IF(N103="zákl. přenesená",J103,0)</f>
        <v>0</v>
      </c>
      <c r="BH103" s="140">
        <f>IF(N103="sníž. přenesená",J103,0)</f>
        <v>0</v>
      </c>
      <c r="BI103" s="140">
        <f>IF(N103="nulová",J103,0)</f>
        <v>0</v>
      </c>
      <c r="BJ103" s="18" t="s">
        <v>82</v>
      </c>
      <c r="BK103" s="140">
        <f>ROUND(I103*H103,2)</f>
        <v>0</v>
      </c>
      <c r="BL103" s="18" t="s">
        <v>222</v>
      </c>
      <c r="BM103" s="139" t="s">
        <v>2088</v>
      </c>
    </row>
    <row r="104" spans="2:65" s="1" customFormat="1" ht="16.5" customHeight="1">
      <c r="B104" s="33"/>
      <c r="C104" s="128" t="s">
        <v>255</v>
      </c>
      <c r="D104" s="128" t="s">
        <v>167</v>
      </c>
      <c r="E104" s="129" t="s">
        <v>2089</v>
      </c>
      <c r="F104" s="130" t="s">
        <v>2090</v>
      </c>
      <c r="G104" s="131" t="s">
        <v>1446</v>
      </c>
      <c r="H104" s="132">
        <v>24</v>
      </c>
      <c r="I104" s="133"/>
      <c r="J104" s="134">
        <f>ROUND(I104*H104,2)</f>
        <v>0</v>
      </c>
      <c r="K104" s="130" t="s">
        <v>19</v>
      </c>
      <c r="L104" s="33"/>
      <c r="M104" s="135" t="s">
        <v>19</v>
      </c>
      <c r="N104" s="136" t="s">
        <v>45</v>
      </c>
      <c r="P104" s="137">
        <f>O104*H104</f>
        <v>0</v>
      </c>
      <c r="Q104" s="137">
        <v>0</v>
      </c>
      <c r="R104" s="137">
        <f>Q104*H104</f>
        <v>0</v>
      </c>
      <c r="S104" s="137">
        <v>0</v>
      </c>
      <c r="T104" s="138">
        <f>S104*H104</f>
        <v>0</v>
      </c>
      <c r="AR104" s="139" t="s">
        <v>222</v>
      </c>
      <c r="AT104" s="139" t="s">
        <v>167</v>
      </c>
      <c r="AU104" s="139" t="s">
        <v>84</v>
      </c>
      <c r="AY104" s="18" t="s">
        <v>165</v>
      </c>
      <c r="BE104" s="140">
        <f>IF(N104="základní",J104,0)</f>
        <v>0</v>
      </c>
      <c r="BF104" s="140">
        <f>IF(N104="snížená",J104,0)</f>
        <v>0</v>
      </c>
      <c r="BG104" s="140">
        <f>IF(N104="zákl. přenesená",J104,0)</f>
        <v>0</v>
      </c>
      <c r="BH104" s="140">
        <f>IF(N104="sníž. přenesená",J104,0)</f>
        <v>0</v>
      </c>
      <c r="BI104" s="140">
        <f>IF(N104="nulová",J104,0)</f>
        <v>0</v>
      </c>
      <c r="BJ104" s="18" t="s">
        <v>82</v>
      </c>
      <c r="BK104" s="140">
        <f>ROUND(I104*H104,2)</f>
        <v>0</v>
      </c>
      <c r="BL104" s="18" t="s">
        <v>222</v>
      </c>
      <c r="BM104" s="139" t="s">
        <v>2091</v>
      </c>
    </row>
    <row r="105" spans="2:65" s="1" customFormat="1" ht="21.75" customHeight="1">
      <c r="B105" s="33"/>
      <c r="C105" s="128" t="s">
        <v>260</v>
      </c>
      <c r="D105" s="128" t="s">
        <v>167</v>
      </c>
      <c r="E105" s="129" t="s">
        <v>2092</v>
      </c>
      <c r="F105" s="130" t="s">
        <v>2093</v>
      </c>
      <c r="G105" s="131" t="s">
        <v>336</v>
      </c>
      <c r="H105" s="132">
        <v>1</v>
      </c>
      <c r="I105" s="133"/>
      <c r="J105" s="134">
        <f>ROUND(I105*H105,2)</f>
        <v>0</v>
      </c>
      <c r="K105" s="130" t="s">
        <v>171</v>
      </c>
      <c r="L105" s="33"/>
      <c r="M105" s="135" t="s">
        <v>19</v>
      </c>
      <c r="N105" s="136" t="s">
        <v>45</v>
      </c>
      <c r="P105" s="137">
        <f>O105*H105</f>
        <v>0</v>
      </c>
      <c r="Q105" s="137">
        <v>0</v>
      </c>
      <c r="R105" s="137">
        <f>Q105*H105</f>
        <v>0</v>
      </c>
      <c r="S105" s="137">
        <v>0</v>
      </c>
      <c r="T105" s="138">
        <f>S105*H105</f>
        <v>0</v>
      </c>
      <c r="AR105" s="139" t="s">
        <v>172</v>
      </c>
      <c r="AT105" s="139" t="s">
        <v>167</v>
      </c>
      <c r="AU105" s="139" t="s">
        <v>84</v>
      </c>
      <c r="AY105" s="18" t="s">
        <v>165</v>
      </c>
      <c r="BE105" s="140">
        <f>IF(N105="základní",J105,0)</f>
        <v>0</v>
      </c>
      <c r="BF105" s="140">
        <f>IF(N105="snížená",J105,0)</f>
        <v>0</v>
      </c>
      <c r="BG105" s="140">
        <f>IF(N105="zákl. přenesená",J105,0)</f>
        <v>0</v>
      </c>
      <c r="BH105" s="140">
        <f>IF(N105="sníž. přenesená",J105,0)</f>
        <v>0</v>
      </c>
      <c r="BI105" s="140">
        <f>IF(N105="nulová",J105,0)</f>
        <v>0</v>
      </c>
      <c r="BJ105" s="18" t="s">
        <v>82</v>
      </c>
      <c r="BK105" s="140">
        <f>ROUND(I105*H105,2)</f>
        <v>0</v>
      </c>
      <c r="BL105" s="18" t="s">
        <v>172</v>
      </c>
      <c r="BM105" s="139" t="s">
        <v>2094</v>
      </c>
    </row>
    <row r="106" spans="2:65" s="1" customFormat="1" ht="11.25">
      <c r="B106" s="33"/>
      <c r="D106" s="141" t="s">
        <v>173</v>
      </c>
      <c r="F106" s="142" t="s">
        <v>2095</v>
      </c>
      <c r="I106" s="143"/>
      <c r="L106" s="33"/>
      <c r="M106" s="144"/>
      <c r="T106" s="54"/>
      <c r="AT106" s="18" t="s">
        <v>173</v>
      </c>
      <c r="AU106" s="18" t="s">
        <v>84</v>
      </c>
    </row>
    <row r="107" spans="2:65" s="1" customFormat="1" ht="16.5" customHeight="1">
      <c r="B107" s="33"/>
      <c r="C107" s="128" t="s">
        <v>266</v>
      </c>
      <c r="D107" s="128" t="s">
        <v>167</v>
      </c>
      <c r="E107" s="129" t="s">
        <v>2096</v>
      </c>
      <c r="F107" s="130" t="s">
        <v>2097</v>
      </c>
      <c r="G107" s="131" t="s">
        <v>1423</v>
      </c>
      <c r="H107" s="132">
        <v>1</v>
      </c>
      <c r="I107" s="133"/>
      <c r="J107" s="134">
        <f>ROUND(I107*H107,2)</f>
        <v>0</v>
      </c>
      <c r="K107" s="130" t="s">
        <v>171</v>
      </c>
      <c r="L107" s="33"/>
      <c r="M107" s="135" t="s">
        <v>19</v>
      </c>
      <c r="N107" s="136" t="s">
        <v>45</v>
      </c>
      <c r="P107" s="137">
        <f>O107*H107</f>
        <v>0</v>
      </c>
      <c r="Q107" s="137">
        <v>0</v>
      </c>
      <c r="R107" s="137">
        <f>Q107*H107</f>
        <v>0</v>
      </c>
      <c r="S107" s="137">
        <v>0</v>
      </c>
      <c r="T107" s="138">
        <f>S107*H107</f>
        <v>0</v>
      </c>
      <c r="AR107" s="139" t="s">
        <v>172</v>
      </c>
      <c r="AT107" s="139" t="s">
        <v>167</v>
      </c>
      <c r="AU107" s="139" t="s">
        <v>84</v>
      </c>
      <c r="AY107" s="18" t="s">
        <v>165</v>
      </c>
      <c r="BE107" s="140">
        <f>IF(N107="základní",J107,0)</f>
        <v>0</v>
      </c>
      <c r="BF107" s="140">
        <f>IF(N107="snížená",J107,0)</f>
        <v>0</v>
      </c>
      <c r="BG107" s="140">
        <f>IF(N107="zákl. přenesená",J107,0)</f>
        <v>0</v>
      </c>
      <c r="BH107" s="140">
        <f>IF(N107="sníž. přenesená",J107,0)</f>
        <v>0</v>
      </c>
      <c r="BI107" s="140">
        <f>IF(N107="nulová",J107,0)</f>
        <v>0</v>
      </c>
      <c r="BJ107" s="18" t="s">
        <v>82</v>
      </c>
      <c r="BK107" s="140">
        <f>ROUND(I107*H107,2)</f>
        <v>0</v>
      </c>
      <c r="BL107" s="18" t="s">
        <v>172</v>
      </c>
      <c r="BM107" s="139" t="s">
        <v>2098</v>
      </c>
    </row>
    <row r="108" spans="2:65" s="1" customFormat="1" ht="11.25">
      <c r="B108" s="33"/>
      <c r="D108" s="141" t="s">
        <v>173</v>
      </c>
      <c r="F108" s="142" t="s">
        <v>2099</v>
      </c>
      <c r="I108" s="143"/>
      <c r="L108" s="33"/>
      <c r="M108" s="144"/>
      <c r="T108" s="54"/>
      <c r="AT108" s="18" t="s">
        <v>173</v>
      </c>
      <c r="AU108" s="18" t="s">
        <v>84</v>
      </c>
    </row>
    <row r="109" spans="2:65" s="1" customFormat="1" ht="16.5" customHeight="1">
      <c r="B109" s="33"/>
      <c r="C109" s="128" t="s">
        <v>222</v>
      </c>
      <c r="D109" s="128" t="s">
        <v>167</v>
      </c>
      <c r="E109" s="129" t="s">
        <v>2100</v>
      </c>
      <c r="F109" s="130" t="s">
        <v>2101</v>
      </c>
      <c r="G109" s="131" t="s">
        <v>1446</v>
      </c>
      <c r="H109" s="132">
        <v>16</v>
      </c>
      <c r="I109" s="133"/>
      <c r="J109" s="134">
        <f>ROUND(I109*H109,2)</f>
        <v>0</v>
      </c>
      <c r="K109" s="130" t="s">
        <v>171</v>
      </c>
      <c r="L109" s="33"/>
      <c r="M109" s="135" t="s">
        <v>19</v>
      </c>
      <c r="N109" s="136" t="s">
        <v>45</v>
      </c>
      <c r="P109" s="137">
        <f>O109*H109</f>
        <v>0</v>
      </c>
      <c r="Q109" s="137">
        <v>0</v>
      </c>
      <c r="R109" s="137">
        <f>Q109*H109</f>
        <v>0</v>
      </c>
      <c r="S109" s="137">
        <v>0</v>
      </c>
      <c r="T109" s="138">
        <f>S109*H109</f>
        <v>0</v>
      </c>
      <c r="AR109" s="139" t="s">
        <v>172</v>
      </c>
      <c r="AT109" s="139" t="s">
        <v>167</v>
      </c>
      <c r="AU109" s="139" t="s">
        <v>84</v>
      </c>
      <c r="AY109" s="18" t="s">
        <v>165</v>
      </c>
      <c r="BE109" s="140">
        <f>IF(N109="základní",J109,0)</f>
        <v>0</v>
      </c>
      <c r="BF109" s="140">
        <f>IF(N109="snížená",J109,0)</f>
        <v>0</v>
      </c>
      <c r="BG109" s="140">
        <f>IF(N109="zákl. přenesená",J109,0)</f>
        <v>0</v>
      </c>
      <c r="BH109" s="140">
        <f>IF(N109="sníž. přenesená",J109,0)</f>
        <v>0</v>
      </c>
      <c r="BI109" s="140">
        <f>IF(N109="nulová",J109,0)</f>
        <v>0</v>
      </c>
      <c r="BJ109" s="18" t="s">
        <v>82</v>
      </c>
      <c r="BK109" s="140">
        <f>ROUND(I109*H109,2)</f>
        <v>0</v>
      </c>
      <c r="BL109" s="18" t="s">
        <v>172</v>
      </c>
      <c r="BM109" s="139" t="s">
        <v>2102</v>
      </c>
    </row>
    <row r="110" spans="2:65" s="1" customFormat="1" ht="11.25">
      <c r="B110" s="33"/>
      <c r="D110" s="141" t="s">
        <v>173</v>
      </c>
      <c r="F110" s="142" t="s">
        <v>2103</v>
      </c>
      <c r="I110" s="143"/>
      <c r="L110" s="33"/>
      <c r="M110" s="144"/>
      <c r="T110" s="54"/>
      <c r="AT110" s="18" t="s">
        <v>173</v>
      </c>
      <c r="AU110" s="18" t="s">
        <v>84</v>
      </c>
    </row>
    <row r="111" spans="2:65" s="11" customFormat="1" ht="22.9" customHeight="1">
      <c r="B111" s="116"/>
      <c r="D111" s="117" t="s">
        <v>73</v>
      </c>
      <c r="E111" s="126" t="s">
        <v>2104</v>
      </c>
      <c r="F111" s="126" t="s">
        <v>2105</v>
      </c>
      <c r="I111" s="119"/>
      <c r="J111" s="127">
        <f>BK111</f>
        <v>0</v>
      </c>
      <c r="L111" s="116"/>
      <c r="M111" s="121"/>
      <c r="P111" s="122">
        <f>SUM(P112:P125)</f>
        <v>0</v>
      </c>
      <c r="R111" s="122">
        <f>SUM(R112:R125)</f>
        <v>8.5800000000000008E-3</v>
      </c>
      <c r="T111" s="123">
        <f>SUM(T112:T125)</f>
        <v>0</v>
      </c>
      <c r="AR111" s="117" t="s">
        <v>82</v>
      </c>
      <c r="AT111" s="124" t="s">
        <v>73</v>
      </c>
      <c r="AU111" s="124" t="s">
        <v>82</v>
      </c>
      <c r="AY111" s="117" t="s">
        <v>165</v>
      </c>
      <c r="BK111" s="125">
        <f>SUM(BK112:BK125)</f>
        <v>0</v>
      </c>
    </row>
    <row r="112" spans="2:65" s="1" customFormat="1" ht="24.2" customHeight="1">
      <c r="B112" s="33"/>
      <c r="C112" s="128" t="s">
        <v>278</v>
      </c>
      <c r="D112" s="128" t="s">
        <v>167</v>
      </c>
      <c r="E112" s="129" t="s">
        <v>2106</v>
      </c>
      <c r="F112" s="130" t="s">
        <v>2107</v>
      </c>
      <c r="G112" s="131" t="s">
        <v>336</v>
      </c>
      <c r="H112" s="132">
        <v>6</v>
      </c>
      <c r="I112" s="133"/>
      <c r="J112" s="134">
        <f>ROUND(I112*H112,2)</f>
        <v>0</v>
      </c>
      <c r="K112" s="130" t="s">
        <v>171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172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172</v>
      </c>
      <c r="BM112" s="139" t="s">
        <v>2108</v>
      </c>
    </row>
    <row r="113" spans="2:65" s="1" customFormat="1" ht="11.25">
      <c r="B113" s="33"/>
      <c r="D113" s="141" t="s">
        <v>173</v>
      </c>
      <c r="F113" s="142" t="s">
        <v>2109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" customFormat="1" ht="16.5" customHeight="1">
      <c r="B114" s="33"/>
      <c r="C114" s="166" t="s">
        <v>232</v>
      </c>
      <c r="D114" s="166" t="s">
        <v>294</v>
      </c>
      <c r="E114" s="167" t="s">
        <v>2110</v>
      </c>
      <c r="F114" s="168" t="s">
        <v>2111</v>
      </c>
      <c r="G114" s="169" t="s">
        <v>336</v>
      </c>
      <c r="H114" s="170">
        <v>6</v>
      </c>
      <c r="I114" s="171"/>
      <c r="J114" s="172">
        <f>ROUND(I114*H114,2)</f>
        <v>0</v>
      </c>
      <c r="K114" s="168" t="s">
        <v>171</v>
      </c>
      <c r="L114" s="173"/>
      <c r="M114" s="174" t="s">
        <v>19</v>
      </c>
      <c r="N114" s="175" t="s">
        <v>45</v>
      </c>
      <c r="P114" s="137">
        <f>O114*H114</f>
        <v>0</v>
      </c>
      <c r="Q114" s="137">
        <v>1E-4</v>
      </c>
      <c r="R114" s="137">
        <f>Q114*H114</f>
        <v>6.0000000000000006E-4</v>
      </c>
      <c r="S114" s="137">
        <v>0</v>
      </c>
      <c r="T114" s="138">
        <f>S114*H114</f>
        <v>0</v>
      </c>
      <c r="AR114" s="139" t="s">
        <v>199</v>
      </c>
      <c r="AT114" s="139" t="s">
        <v>294</v>
      </c>
      <c r="AU114" s="139" t="s">
        <v>84</v>
      </c>
      <c r="AY114" s="18" t="s">
        <v>165</v>
      </c>
      <c r="BE114" s="140">
        <f>IF(N114="základní",J114,0)</f>
        <v>0</v>
      </c>
      <c r="BF114" s="140">
        <f>IF(N114="snížená",J114,0)</f>
        <v>0</v>
      </c>
      <c r="BG114" s="140">
        <f>IF(N114="zákl. přenesená",J114,0)</f>
        <v>0</v>
      </c>
      <c r="BH114" s="140">
        <f>IF(N114="sníž. přenesená",J114,0)</f>
        <v>0</v>
      </c>
      <c r="BI114" s="140">
        <f>IF(N114="nulová",J114,0)</f>
        <v>0</v>
      </c>
      <c r="BJ114" s="18" t="s">
        <v>82</v>
      </c>
      <c r="BK114" s="140">
        <f>ROUND(I114*H114,2)</f>
        <v>0</v>
      </c>
      <c r="BL114" s="18" t="s">
        <v>172</v>
      </c>
      <c r="BM114" s="139" t="s">
        <v>2112</v>
      </c>
    </row>
    <row r="115" spans="2:65" s="1" customFormat="1" ht="24.2" customHeight="1">
      <c r="B115" s="33"/>
      <c r="C115" s="128" t="s">
        <v>293</v>
      </c>
      <c r="D115" s="128" t="s">
        <v>167</v>
      </c>
      <c r="E115" s="129" t="s">
        <v>2113</v>
      </c>
      <c r="F115" s="130" t="s">
        <v>2114</v>
      </c>
      <c r="G115" s="131" t="s">
        <v>336</v>
      </c>
      <c r="H115" s="132">
        <v>4</v>
      </c>
      <c r="I115" s="133"/>
      <c r="J115" s="134">
        <f>ROUND(I115*H115,2)</f>
        <v>0</v>
      </c>
      <c r="K115" s="130" t="s">
        <v>171</v>
      </c>
      <c r="L115" s="33"/>
      <c r="M115" s="135" t="s">
        <v>19</v>
      </c>
      <c r="N115" s="136" t="s">
        <v>45</v>
      </c>
      <c r="P115" s="137">
        <f>O115*H115</f>
        <v>0</v>
      </c>
      <c r="Q115" s="137">
        <v>0</v>
      </c>
      <c r="R115" s="137">
        <f>Q115*H115</f>
        <v>0</v>
      </c>
      <c r="S115" s="137">
        <v>0</v>
      </c>
      <c r="T115" s="138">
        <f>S115*H115</f>
        <v>0</v>
      </c>
      <c r="AR115" s="139" t="s">
        <v>172</v>
      </c>
      <c r="AT115" s="139" t="s">
        <v>167</v>
      </c>
      <c r="AU115" s="139" t="s">
        <v>84</v>
      </c>
      <c r="AY115" s="18" t="s">
        <v>165</v>
      </c>
      <c r="BE115" s="140">
        <f>IF(N115="základní",J115,0)</f>
        <v>0</v>
      </c>
      <c r="BF115" s="140">
        <f>IF(N115="snížená",J115,0)</f>
        <v>0</v>
      </c>
      <c r="BG115" s="140">
        <f>IF(N115="zákl. přenesená",J115,0)</f>
        <v>0</v>
      </c>
      <c r="BH115" s="140">
        <f>IF(N115="sníž. přenesená",J115,0)</f>
        <v>0</v>
      </c>
      <c r="BI115" s="140">
        <f>IF(N115="nulová",J115,0)</f>
        <v>0</v>
      </c>
      <c r="BJ115" s="18" t="s">
        <v>82</v>
      </c>
      <c r="BK115" s="140">
        <f>ROUND(I115*H115,2)</f>
        <v>0</v>
      </c>
      <c r="BL115" s="18" t="s">
        <v>172</v>
      </c>
      <c r="BM115" s="139" t="s">
        <v>2115</v>
      </c>
    </row>
    <row r="116" spans="2:65" s="1" customFormat="1" ht="11.25">
      <c r="B116" s="33"/>
      <c r="D116" s="141" t="s">
        <v>173</v>
      </c>
      <c r="F116" s="142" t="s">
        <v>2116</v>
      </c>
      <c r="I116" s="143"/>
      <c r="L116" s="33"/>
      <c r="M116" s="144"/>
      <c r="T116" s="54"/>
      <c r="AT116" s="18" t="s">
        <v>173</v>
      </c>
      <c r="AU116" s="18" t="s">
        <v>84</v>
      </c>
    </row>
    <row r="117" spans="2:65" s="1" customFormat="1" ht="16.5" customHeight="1">
      <c r="B117" s="33"/>
      <c r="C117" s="166" t="s">
        <v>240</v>
      </c>
      <c r="D117" s="166" t="s">
        <v>294</v>
      </c>
      <c r="E117" s="167" t="s">
        <v>2117</v>
      </c>
      <c r="F117" s="168" t="s">
        <v>2118</v>
      </c>
      <c r="G117" s="169" t="s">
        <v>336</v>
      </c>
      <c r="H117" s="170">
        <v>4</v>
      </c>
      <c r="I117" s="171"/>
      <c r="J117" s="172">
        <f>ROUND(I117*H117,2)</f>
        <v>0</v>
      </c>
      <c r="K117" s="168" t="s">
        <v>171</v>
      </c>
      <c r="L117" s="173"/>
      <c r="M117" s="174" t="s">
        <v>19</v>
      </c>
      <c r="N117" s="175" t="s">
        <v>45</v>
      </c>
      <c r="P117" s="137">
        <f>O117*H117</f>
        <v>0</v>
      </c>
      <c r="Q117" s="137">
        <v>2.4000000000000001E-4</v>
      </c>
      <c r="R117" s="137">
        <f>Q117*H117</f>
        <v>9.6000000000000002E-4</v>
      </c>
      <c r="S117" s="137">
        <v>0</v>
      </c>
      <c r="T117" s="138">
        <f>S117*H117</f>
        <v>0</v>
      </c>
      <c r="AR117" s="139" t="s">
        <v>199</v>
      </c>
      <c r="AT117" s="139" t="s">
        <v>294</v>
      </c>
      <c r="AU117" s="139" t="s">
        <v>84</v>
      </c>
      <c r="AY117" s="18" t="s">
        <v>165</v>
      </c>
      <c r="BE117" s="140">
        <f>IF(N117="základní",J117,0)</f>
        <v>0</v>
      </c>
      <c r="BF117" s="140">
        <f>IF(N117="snížená",J117,0)</f>
        <v>0</v>
      </c>
      <c r="BG117" s="140">
        <f>IF(N117="zákl. přenesená",J117,0)</f>
        <v>0</v>
      </c>
      <c r="BH117" s="140">
        <f>IF(N117="sníž. přenesená",J117,0)</f>
        <v>0</v>
      </c>
      <c r="BI117" s="140">
        <f>IF(N117="nulová",J117,0)</f>
        <v>0</v>
      </c>
      <c r="BJ117" s="18" t="s">
        <v>82</v>
      </c>
      <c r="BK117" s="140">
        <f>ROUND(I117*H117,2)</f>
        <v>0</v>
      </c>
      <c r="BL117" s="18" t="s">
        <v>172</v>
      </c>
      <c r="BM117" s="139" t="s">
        <v>2119</v>
      </c>
    </row>
    <row r="118" spans="2:65" s="1" customFormat="1" ht="16.5" customHeight="1">
      <c r="B118" s="33"/>
      <c r="C118" s="128" t="s">
        <v>7</v>
      </c>
      <c r="D118" s="128" t="s">
        <v>167</v>
      </c>
      <c r="E118" s="129" t="s">
        <v>2120</v>
      </c>
      <c r="F118" s="130" t="s">
        <v>2121</v>
      </c>
      <c r="G118" s="131" t="s">
        <v>1423</v>
      </c>
      <c r="H118" s="132">
        <v>3</v>
      </c>
      <c r="I118" s="133"/>
      <c r="J118" s="134">
        <f>ROUND(I118*H118,2)</f>
        <v>0</v>
      </c>
      <c r="K118" s="130" t="s">
        <v>171</v>
      </c>
      <c r="L118" s="33"/>
      <c r="M118" s="135" t="s">
        <v>19</v>
      </c>
      <c r="N118" s="136" t="s">
        <v>45</v>
      </c>
      <c r="P118" s="137">
        <f>O118*H118</f>
        <v>0</v>
      </c>
      <c r="Q118" s="137">
        <v>2.3400000000000001E-3</v>
      </c>
      <c r="R118" s="137">
        <f>Q118*H118</f>
        <v>7.0200000000000002E-3</v>
      </c>
      <c r="S118" s="137">
        <v>0</v>
      </c>
      <c r="T118" s="138">
        <f>S118*H118</f>
        <v>0</v>
      </c>
      <c r="AR118" s="139" t="s">
        <v>172</v>
      </c>
      <c r="AT118" s="139" t="s">
        <v>167</v>
      </c>
      <c r="AU118" s="139" t="s">
        <v>84</v>
      </c>
      <c r="AY118" s="18" t="s">
        <v>165</v>
      </c>
      <c r="BE118" s="140">
        <f>IF(N118="základní",J118,0)</f>
        <v>0</v>
      </c>
      <c r="BF118" s="140">
        <f>IF(N118="snížená",J118,0)</f>
        <v>0</v>
      </c>
      <c r="BG118" s="140">
        <f>IF(N118="zákl. přenesená",J118,0)</f>
        <v>0</v>
      </c>
      <c r="BH118" s="140">
        <f>IF(N118="sníž. přenesená",J118,0)</f>
        <v>0</v>
      </c>
      <c r="BI118" s="140">
        <f>IF(N118="nulová",J118,0)</f>
        <v>0</v>
      </c>
      <c r="BJ118" s="18" t="s">
        <v>82</v>
      </c>
      <c r="BK118" s="140">
        <f>ROUND(I118*H118,2)</f>
        <v>0</v>
      </c>
      <c r="BL118" s="18" t="s">
        <v>172</v>
      </c>
      <c r="BM118" s="139" t="s">
        <v>2122</v>
      </c>
    </row>
    <row r="119" spans="2:65" s="1" customFormat="1" ht="11.25">
      <c r="B119" s="33"/>
      <c r="D119" s="141" t="s">
        <v>173</v>
      </c>
      <c r="F119" s="142" t="s">
        <v>2123</v>
      </c>
      <c r="I119" s="143"/>
      <c r="L119" s="33"/>
      <c r="M119" s="144"/>
      <c r="T119" s="54"/>
      <c r="AT119" s="18" t="s">
        <v>173</v>
      </c>
      <c r="AU119" s="18" t="s">
        <v>84</v>
      </c>
    </row>
    <row r="120" spans="2:65" s="1" customFormat="1" ht="16.5" customHeight="1">
      <c r="B120" s="33"/>
      <c r="C120" s="166" t="s">
        <v>246</v>
      </c>
      <c r="D120" s="166" t="s">
        <v>294</v>
      </c>
      <c r="E120" s="167" t="s">
        <v>2124</v>
      </c>
      <c r="F120" s="168" t="s">
        <v>2125</v>
      </c>
      <c r="G120" s="169" t="s">
        <v>336</v>
      </c>
      <c r="H120" s="170">
        <v>3</v>
      </c>
      <c r="I120" s="171"/>
      <c r="J120" s="172">
        <f>ROUND(I120*H120,2)</f>
        <v>0</v>
      </c>
      <c r="K120" s="168" t="s">
        <v>19</v>
      </c>
      <c r="L120" s="173"/>
      <c r="M120" s="174" t="s">
        <v>19</v>
      </c>
      <c r="N120" s="175" t="s">
        <v>45</v>
      </c>
      <c r="P120" s="137">
        <f>O120*H120</f>
        <v>0</v>
      </c>
      <c r="Q120" s="137">
        <v>0</v>
      </c>
      <c r="R120" s="137">
        <f>Q120*H120</f>
        <v>0</v>
      </c>
      <c r="S120" s="137">
        <v>0</v>
      </c>
      <c r="T120" s="138">
        <f>S120*H120</f>
        <v>0</v>
      </c>
      <c r="AR120" s="139" t="s">
        <v>199</v>
      </c>
      <c r="AT120" s="139" t="s">
        <v>294</v>
      </c>
      <c r="AU120" s="139" t="s">
        <v>84</v>
      </c>
      <c r="AY120" s="18" t="s">
        <v>165</v>
      </c>
      <c r="BE120" s="140">
        <f>IF(N120="základní",J120,0)</f>
        <v>0</v>
      </c>
      <c r="BF120" s="140">
        <f>IF(N120="snížená",J120,0)</f>
        <v>0</v>
      </c>
      <c r="BG120" s="140">
        <f>IF(N120="zákl. přenesená",J120,0)</f>
        <v>0</v>
      </c>
      <c r="BH120" s="140">
        <f>IF(N120="sníž. přenesená",J120,0)</f>
        <v>0</v>
      </c>
      <c r="BI120" s="140">
        <f>IF(N120="nulová",J120,0)</f>
        <v>0</v>
      </c>
      <c r="BJ120" s="18" t="s">
        <v>82</v>
      </c>
      <c r="BK120" s="140">
        <f>ROUND(I120*H120,2)</f>
        <v>0</v>
      </c>
      <c r="BL120" s="18" t="s">
        <v>172</v>
      </c>
      <c r="BM120" s="139" t="s">
        <v>2126</v>
      </c>
    </row>
    <row r="121" spans="2:65" s="1" customFormat="1" ht="24.2" customHeight="1">
      <c r="B121" s="33"/>
      <c r="C121" s="128" t="s">
        <v>320</v>
      </c>
      <c r="D121" s="128" t="s">
        <v>167</v>
      </c>
      <c r="E121" s="129" t="s">
        <v>2127</v>
      </c>
      <c r="F121" s="130" t="s">
        <v>2128</v>
      </c>
      <c r="G121" s="131" t="s">
        <v>420</v>
      </c>
      <c r="H121" s="132">
        <v>3</v>
      </c>
      <c r="I121" s="133"/>
      <c r="J121" s="134">
        <f>ROUND(I121*H121,2)</f>
        <v>0</v>
      </c>
      <c r="K121" s="130" t="s">
        <v>171</v>
      </c>
      <c r="L121" s="33"/>
      <c r="M121" s="135" t="s">
        <v>19</v>
      </c>
      <c r="N121" s="136" t="s">
        <v>45</v>
      </c>
      <c r="P121" s="137">
        <f>O121*H121</f>
        <v>0</v>
      </c>
      <c r="Q121" s="137">
        <v>0</v>
      </c>
      <c r="R121" s="137">
        <f>Q121*H121</f>
        <v>0</v>
      </c>
      <c r="S121" s="137">
        <v>0</v>
      </c>
      <c r="T121" s="138">
        <f>S121*H121</f>
        <v>0</v>
      </c>
      <c r="AR121" s="139" t="s">
        <v>172</v>
      </c>
      <c r="AT121" s="139" t="s">
        <v>167</v>
      </c>
      <c r="AU121" s="139" t="s">
        <v>84</v>
      </c>
      <c r="AY121" s="18" t="s">
        <v>165</v>
      </c>
      <c r="BE121" s="140">
        <f>IF(N121="základní",J121,0)</f>
        <v>0</v>
      </c>
      <c r="BF121" s="140">
        <f>IF(N121="snížená",J121,0)</f>
        <v>0</v>
      </c>
      <c r="BG121" s="140">
        <f>IF(N121="zákl. přenesená",J121,0)</f>
        <v>0</v>
      </c>
      <c r="BH121" s="140">
        <f>IF(N121="sníž. přenesená",J121,0)</f>
        <v>0</v>
      </c>
      <c r="BI121" s="140">
        <f>IF(N121="nulová",J121,0)</f>
        <v>0</v>
      </c>
      <c r="BJ121" s="18" t="s">
        <v>82</v>
      </c>
      <c r="BK121" s="140">
        <f>ROUND(I121*H121,2)</f>
        <v>0</v>
      </c>
      <c r="BL121" s="18" t="s">
        <v>172</v>
      </c>
      <c r="BM121" s="139" t="s">
        <v>2129</v>
      </c>
    </row>
    <row r="122" spans="2:65" s="1" customFormat="1" ht="11.25">
      <c r="B122" s="33"/>
      <c r="D122" s="141" t="s">
        <v>173</v>
      </c>
      <c r="F122" s="142" t="s">
        <v>2130</v>
      </c>
      <c r="I122" s="143"/>
      <c r="L122" s="33"/>
      <c r="M122" s="144"/>
      <c r="T122" s="54"/>
      <c r="AT122" s="18" t="s">
        <v>173</v>
      </c>
      <c r="AU122" s="18" t="s">
        <v>84</v>
      </c>
    </row>
    <row r="123" spans="2:65" s="1" customFormat="1" ht="24.2" customHeight="1">
      <c r="B123" s="33"/>
      <c r="C123" s="166" t="s">
        <v>250</v>
      </c>
      <c r="D123" s="166" t="s">
        <v>294</v>
      </c>
      <c r="E123" s="167" t="s">
        <v>2131</v>
      </c>
      <c r="F123" s="168" t="s">
        <v>2132</v>
      </c>
      <c r="G123" s="169" t="s">
        <v>336</v>
      </c>
      <c r="H123" s="170">
        <v>3</v>
      </c>
      <c r="I123" s="171"/>
      <c r="J123" s="172">
        <f>ROUND(I123*H123,2)</f>
        <v>0</v>
      </c>
      <c r="K123" s="168" t="s">
        <v>19</v>
      </c>
      <c r="L123" s="173"/>
      <c r="M123" s="174" t="s">
        <v>19</v>
      </c>
      <c r="N123" s="175" t="s">
        <v>45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199</v>
      </c>
      <c r="AT123" s="139" t="s">
        <v>294</v>
      </c>
      <c r="AU123" s="139" t="s">
        <v>84</v>
      </c>
      <c r="AY123" s="18" t="s">
        <v>165</v>
      </c>
      <c r="BE123" s="140">
        <f>IF(N123="základní",J123,0)</f>
        <v>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8" t="s">
        <v>82</v>
      </c>
      <c r="BK123" s="140">
        <f>ROUND(I123*H123,2)</f>
        <v>0</v>
      </c>
      <c r="BL123" s="18" t="s">
        <v>172</v>
      </c>
      <c r="BM123" s="139" t="s">
        <v>2133</v>
      </c>
    </row>
    <row r="124" spans="2:65" s="1" customFormat="1" ht="24.2" customHeight="1">
      <c r="B124" s="33"/>
      <c r="C124" s="128" t="s">
        <v>328</v>
      </c>
      <c r="D124" s="128" t="s">
        <v>167</v>
      </c>
      <c r="E124" s="129" t="s">
        <v>2134</v>
      </c>
      <c r="F124" s="130" t="s">
        <v>2135</v>
      </c>
      <c r="G124" s="131" t="s">
        <v>336</v>
      </c>
      <c r="H124" s="132">
        <v>27</v>
      </c>
      <c r="I124" s="133"/>
      <c r="J124" s="134">
        <f>ROUND(I124*H124,2)</f>
        <v>0</v>
      </c>
      <c r="K124" s="130" t="s">
        <v>171</v>
      </c>
      <c r="L124" s="33"/>
      <c r="M124" s="135" t="s">
        <v>19</v>
      </c>
      <c r="N124" s="136" t="s">
        <v>45</v>
      </c>
      <c r="P124" s="137">
        <f>O124*H124</f>
        <v>0</v>
      </c>
      <c r="Q124" s="137">
        <v>0</v>
      </c>
      <c r="R124" s="137">
        <f>Q124*H124</f>
        <v>0</v>
      </c>
      <c r="S124" s="137">
        <v>0</v>
      </c>
      <c r="T124" s="138">
        <f>S124*H124</f>
        <v>0</v>
      </c>
      <c r="AR124" s="139" t="s">
        <v>172</v>
      </c>
      <c r="AT124" s="139" t="s">
        <v>167</v>
      </c>
      <c r="AU124" s="139" t="s">
        <v>84</v>
      </c>
      <c r="AY124" s="18" t="s">
        <v>165</v>
      </c>
      <c r="BE124" s="140">
        <f>IF(N124="základní",J124,0)</f>
        <v>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8" t="s">
        <v>82</v>
      </c>
      <c r="BK124" s="140">
        <f>ROUND(I124*H124,2)</f>
        <v>0</v>
      </c>
      <c r="BL124" s="18" t="s">
        <v>172</v>
      </c>
      <c r="BM124" s="139" t="s">
        <v>2136</v>
      </c>
    </row>
    <row r="125" spans="2:65" s="1" customFormat="1" ht="11.25">
      <c r="B125" s="33"/>
      <c r="D125" s="141" t="s">
        <v>173</v>
      </c>
      <c r="F125" s="142" t="s">
        <v>2137</v>
      </c>
      <c r="I125" s="143"/>
      <c r="L125" s="33"/>
      <c r="M125" s="144"/>
      <c r="T125" s="54"/>
      <c r="AT125" s="18" t="s">
        <v>173</v>
      </c>
      <c r="AU125" s="18" t="s">
        <v>84</v>
      </c>
    </row>
    <row r="126" spans="2:65" s="11" customFormat="1" ht="22.9" customHeight="1">
      <c r="B126" s="116"/>
      <c r="D126" s="117" t="s">
        <v>73</v>
      </c>
      <c r="E126" s="126" t="s">
        <v>2138</v>
      </c>
      <c r="F126" s="126" t="s">
        <v>2139</v>
      </c>
      <c r="I126" s="119"/>
      <c r="J126" s="127">
        <f>BK126</f>
        <v>0</v>
      </c>
      <c r="L126" s="116"/>
      <c r="M126" s="121"/>
      <c r="P126" s="122">
        <f>SUM(P127:P143)</f>
        <v>0</v>
      </c>
      <c r="R126" s="122">
        <f>SUM(R127:R143)</f>
        <v>4.9199999999999999E-3</v>
      </c>
      <c r="T126" s="123">
        <f>SUM(T127:T143)</f>
        <v>0</v>
      </c>
      <c r="AR126" s="117" t="s">
        <v>82</v>
      </c>
      <c r="AT126" s="124" t="s">
        <v>73</v>
      </c>
      <c r="AU126" s="124" t="s">
        <v>82</v>
      </c>
      <c r="AY126" s="117" t="s">
        <v>165</v>
      </c>
      <c r="BK126" s="125">
        <f>SUM(BK127:BK143)</f>
        <v>0</v>
      </c>
    </row>
    <row r="127" spans="2:65" s="1" customFormat="1" ht="16.5" customHeight="1">
      <c r="B127" s="33"/>
      <c r="C127" s="128" t="s">
        <v>258</v>
      </c>
      <c r="D127" s="128" t="s">
        <v>167</v>
      </c>
      <c r="E127" s="129" t="s">
        <v>2140</v>
      </c>
      <c r="F127" s="130" t="s">
        <v>2141</v>
      </c>
      <c r="G127" s="131" t="s">
        <v>336</v>
      </c>
      <c r="H127" s="132">
        <v>9</v>
      </c>
      <c r="I127" s="133"/>
      <c r="J127" s="134">
        <f>ROUND(I127*H127,2)</f>
        <v>0</v>
      </c>
      <c r="K127" s="130" t="s">
        <v>171</v>
      </c>
      <c r="L127" s="33"/>
      <c r="M127" s="135" t="s">
        <v>19</v>
      </c>
      <c r="N127" s="136" t="s">
        <v>45</v>
      </c>
      <c r="P127" s="137">
        <f>O127*H127</f>
        <v>0</v>
      </c>
      <c r="Q127" s="137">
        <v>0</v>
      </c>
      <c r="R127" s="137">
        <f>Q127*H127</f>
        <v>0</v>
      </c>
      <c r="S127" s="137">
        <v>0</v>
      </c>
      <c r="T127" s="138">
        <f>S127*H127</f>
        <v>0</v>
      </c>
      <c r="AR127" s="139" t="s">
        <v>172</v>
      </c>
      <c r="AT127" s="139" t="s">
        <v>167</v>
      </c>
      <c r="AU127" s="139" t="s">
        <v>84</v>
      </c>
      <c r="AY127" s="18" t="s">
        <v>165</v>
      </c>
      <c r="BE127" s="140">
        <f>IF(N127="základní",J127,0)</f>
        <v>0</v>
      </c>
      <c r="BF127" s="140">
        <f>IF(N127="snížená",J127,0)</f>
        <v>0</v>
      </c>
      <c r="BG127" s="140">
        <f>IF(N127="zákl. přenesená",J127,0)</f>
        <v>0</v>
      </c>
      <c r="BH127" s="140">
        <f>IF(N127="sníž. přenesená",J127,0)</f>
        <v>0</v>
      </c>
      <c r="BI127" s="140">
        <f>IF(N127="nulová",J127,0)</f>
        <v>0</v>
      </c>
      <c r="BJ127" s="18" t="s">
        <v>82</v>
      </c>
      <c r="BK127" s="140">
        <f>ROUND(I127*H127,2)</f>
        <v>0</v>
      </c>
      <c r="BL127" s="18" t="s">
        <v>172</v>
      </c>
      <c r="BM127" s="139" t="s">
        <v>2142</v>
      </c>
    </row>
    <row r="128" spans="2:65" s="1" customFormat="1" ht="11.25">
      <c r="B128" s="33"/>
      <c r="D128" s="141" t="s">
        <v>173</v>
      </c>
      <c r="F128" s="142" t="s">
        <v>2143</v>
      </c>
      <c r="I128" s="143"/>
      <c r="L128" s="33"/>
      <c r="M128" s="144"/>
      <c r="T128" s="54"/>
      <c r="AT128" s="18" t="s">
        <v>173</v>
      </c>
      <c r="AU128" s="18" t="s">
        <v>84</v>
      </c>
    </row>
    <row r="129" spans="2:65" s="1" customFormat="1" ht="16.5" customHeight="1">
      <c r="B129" s="33"/>
      <c r="C129" s="166" t="s">
        <v>339</v>
      </c>
      <c r="D129" s="166" t="s">
        <v>294</v>
      </c>
      <c r="E129" s="167" t="s">
        <v>2144</v>
      </c>
      <c r="F129" s="168" t="s">
        <v>2145</v>
      </c>
      <c r="G129" s="169" t="s">
        <v>336</v>
      </c>
      <c r="H129" s="170">
        <v>9</v>
      </c>
      <c r="I129" s="171"/>
      <c r="J129" s="172">
        <f>ROUND(I129*H129,2)</f>
        <v>0</v>
      </c>
      <c r="K129" s="168" t="s">
        <v>19</v>
      </c>
      <c r="L129" s="173"/>
      <c r="M129" s="174" t="s">
        <v>19</v>
      </c>
      <c r="N129" s="175" t="s">
        <v>45</v>
      </c>
      <c r="P129" s="137">
        <f>O129*H129</f>
        <v>0</v>
      </c>
      <c r="Q129" s="137">
        <v>2.2000000000000001E-4</v>
      </c>
      <c r="R129" s="137">
        <f>Q129*H129</f>
        <v>1.98E-3</v>
      </c>
      <c r="S129" s="137">
        <v>0</v>
      </c>
      <c r="T129" s="138">
        <f>S129*H129</f>
        <v>0</v>
      </c>
      <c r="AR129" s="139" t="s">
        <v>199</v>
      </c>
      <c r="AT129" s="139" t="s">
        <v>294</v>
      </c>
      <c r="AU129" s="139" t="s">
        <v>84</v>
      </c>
      <c r="AY129" s="18" t="s">
        <v>165</v>
      </c>
      <c r="BE129" s="140">
        <f>IF(N129="základní",J129,0)</f>
        <v>0</v>
      </c>
      <c r="BF129" s="140">
        <f>IF(N129="snížená",J129,0)</f>
        <v>0</v>
      </c>
      <c r="BG129" s="140">
        <f>IF(N129="zákl. přenesená",J129,0)</f>
        <v>0</v>
      </c>
      <c r="BH129" s="140">
        <f>IF(N129="sníž. přenesená",J129,0)</f>
        <v>0</v>
      </c>
      <c r="BI129" s="140">
        <f>IF(N129="nulová",J129,0)</f>
        <v>0</v>
      </c>
      <c r="BJ129" s="18" t="s">
        <v>82</v>
      </c>
      <c r="BK129" s="140">
        <f>ROUND(I129*H129,2)</f>
        <v>0</v>
      </c>
      <c r="BL129" s="18" t="s">
        <v>172</v>
      </c>
      <c r="BM129" s="139" t="s">
        <v>2146</v>
      </c>
    </row>
    <row r="130" spans="2:65" s="1" customFormat="1" ht="21.75" customHeight="1">
      <c r="B130" s="33"/>
      <c r="C130" s="128" t="s">
        <v>346</v>
      </c>
      <c r="D130" s="128" t="s">
        <v>167</v>
      </c>
      <c r="E130" s="129" t="s">
        <v>2147</v>
      </c>
      <c r="F130" s="130" t="s">
        <v>2148</v>
      </c>
      <c r="G130" s="131" t="s">
        <v>336</v>
      </c>
      <c r="H130" s="132">
        <v>27</v>
      </c>
      <c r="I130" s="133"/>
      <c r="J130" s="134">
        <f>ROUND(I130*H130,2)</f>
        <v>0</v>
      </c>
      <c r="K130" s="130" t="s">
        <v>171</v>
      </c>
      <c r="L130" s="33"/>
      <c r="M130" s="135" t="s">
        <v>19</v>
      </c>
      <c r="N130" s="136" t="s">
        <v>45</v>
      </c>
      <c r="P130" s="137">
        <f>O130*H130</f>
        <v>0</v>
      </c>
      <c r="Q130" s="137">
        <v>0</v>
      </c>
      <c r="R130" s="137">
        <f>Q130*H130</f>
        <v>0</v>
      </c>
      <c r="S130" s="137">
        <v>0</v>
      </c>
      <c r="T130" s="138">
        <f>S130*H130</f>
        <v>0</v>
      </c>
      <c r="AR130" s="139" t="s">
        <v>172</v>
      </c>
      <c r="AT130" s="139" t="s">
        <v>167</v>
      </c>
      <c r="AU130" s="139" t="s">
        <v>84</v>
      </c>
      <c r="AY130" s="18" t="s">
        <v>165</v>
      </c>
      <c r="BE130" s="140">
        <f>IF(N130="základní",J130,0)</f>
        <v>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8" t="s">
        <v>82</v>
      </c>
      <c r="BK130" s="140">
        <f>ROUND(I130*H130,2)</f>
        <v>0</v>
      </c>
      <c r="BL130" s="18" t="s">
        <v>172</v>
      </c>
      <c r="BM130" s="139" t="s">
        <v>2149</v>
      </c>
    </row>
    <row r="131" spans="2:65" s="1" customFormat="1" ht="11.25">
      <c r="B131" s="33"/>
      <c r="D131" s="141" t="s">
        <v>173</v>
      </c>
      <c r="F131" s="142" t="s">
        <v>2150</v>
      </c>
      <c r="I131" s="143"/>
      <c r="L131" s="33"/>
      <c r="M131" s="144"/>
      <c r="T131" s="54"/>
      <c r="AT131" s="18" t="s">
        <v>173</v>
      </c>
      <c r="AU131" s="18" t="s">
        <v>84</v>
      </c>
    </row>
    <row r="132" spans="2:65" s="1" customFormat="1" ht="21.75" customHeight="1">
      <c r="B132" s="33"/>
      <c r="C132" s="128" t="s">
        <v>353</v>
      </c>
      <c r="D132" s="128" t="s">
        <v>167</v>
      </c>
      <c r="E132" s="129" t="s">
        <v>2151</v>
      </c>
      <c r="F132" s="130" t="s">
        <v>2152</v>
      </c>
      <c r="G132" s="131" t="s">
        <v>336</v>
      </c>
      <c r="H132" s="132">
        <v>12</v>
      </c>
      <c r="I132" s="133"/>
      <c r="J132" s="134">
        <f>ROUND(I132*H132,2)</f>
        <v>0</v>
      </c>
      <c r="K132" s="130" t="s">
        <v>171</v>
      </c>
      <c r="L132" s="33"/>
      <c r="M132" s="135" t="s">
        <v>19</v>
      </c>
      <c r="N132" s="136" t="s">
        <v>45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172</v>
      </c>
      <c r="AT132" s="139" t="s">
        <v>167</v>
      </c>
      <c r="AU132" s="139" t="s">
        <v>84</v>
      </c>
      <c r="AY132" s="18" t="s">
        <v>165</v>
      </c>
      <c r="BE132" s="140">
        <f>IF(N132="základní",J132,0)</f>
        <v>0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8" t="s">
        <v>82</v>
      </c>
      <c r="BK132" s="140">
        <f>ROUND(I132*H132,2)</f>
        <v>0</v>
      </c>
      <c r="BL132" s="18" t="s">
        <v>172</v>
      </c>
      <c r="BM132" s="139" t="s">
        <v>2153</v>
      </c>
    </row>
    <row r="133" spans="2:65" s="1" customFormat="1" ht="11.25">
      <c r="B133" s="33"/>
      <c r="D133" s="141" t="s">
        <v>173</v>
      </c>
      <c r="F133" s="142" t="s">
        <v>2154</v>
      </c>
      <c r="I133" s="143"/>
      <c r="L133" s="33"/>
      <c r="M133" s="144"/>
      <c r="T133" s="54"/>
      <c r="AT133" s="18" t="s">
        <v>173</v>
      </c>
      <c r="AU133" s="18" t="s">
        <v>84</v>
      </c>
    </row>
    <row r="134" spans="2:65" s="1" customFormat="1" ht="16.5" customHeight="1">
      <c r="B134" s="33"/>
      <c r="C134" s="128" t="s">
        <v>269</v>
      </c>
      <c r="D134" s="128" t="s">
        <v>167</v>
      </c>
      <c r="E134" s="129" t="s">
        <v>2155</v>
      </c>
      <c r="F134" s="130" t="s">
        <v>2156</v>
      </c>
      <c r="G134" s="131" t="s">
        <v>336</v>
      </c>
      <c r="H134" s="132">
        <v>9</v>
      </c>
      <c r="I134" s="133"/>
      <c r="J134" s="134">
        <f>ROUND(I134*H134,2)</f>
        <v>0</v>
      </c>
      <c r="K134" s="130" t="s">
        <v>171</v>
      </c>
      <c r="L134" s="33"/>
      <c r="M134" s="135" t="s">
        <v>19</v>
      </c>
      <c r="N134" s="136" t="s">
        <v>45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172</v>
      </c>
      <c r="AT134" s="139" t="s">
        <v>167</v>
      </c>
      <c r="AU134" s="139" t="s">
        <v>84</v>
      </c>
      <c r="AY134" s="18" t="s">
        <v>165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8" t="s">
        <v>82</v>
      </c>
      <c r="BK134" s="140">
        <f>ROUND(I134*H134,2)</f>
        <v>0</v>
      </c>
      <c r="BL134" s="18" t="s">
        <v>172</v>
      </c>
      <c r="BM134" s="139" t="s">
        <v>2157</v>
      </c>
    </row>
    <row r="135" spans="2:65" s="1" customFormat="1" ht="11.25">
      <c r="B135" s="33"/>
      <c r="D135" s="141" t="s">
        <v>173</v>
      </c>
      <c r="F135" s="142" t="s">
        <v>2158</v>
      </c>
      <c r="I135" s="143"/>
      <c r="L135" s="33"/>
      <c r="M135" s="144"/>
      <c r="T135" s="54"/>
      <c r="AT135" s="18" t="s">
        <v>173</v>
      </c>
      <c r="AU135" s="18" t="s">
        <v>84</v>
      </c>
    </row>
    <row r="136" spans="2:65" s="1" customFormat="1" ht="16.5" customHeight="1">
      <c r="B136" s="33"/>
      <c r="C136" s="166" t="s">
        <v>369</v>
      </c>
      <c r="D136" s="166" t="s">
        <v>294</v>
      </c>
      <c r="E136" s="167" t="s">
        <v>2159</v>
      </c>
      <c r="F136" s="168" t="s">
        <v>2160</v>
      </c>
      <c r="G136" s="169" t="s">
        <v>336</v>
      </c>
      <c r="H136" s="170">
        <v>3</v>
      </c>
      <c r="I136" s="171"/>
      <c r="J136" s="172">
        <f>ROUND(I136*H136,2)</f>
        <v>0</v>
      </c>
      <c r="K136" s="168" t="s">
        <v>171</v>
      </c>
      <c r="L136" s="173"/>
      <c r="M136" s="174" t="s">
        <v>19</v>
      </c>
      <c r="N136" s="175" t="s">
        <v>45</v>
      </c>
      <c r="P136" s="137">
        <f>O136*H136</f>
        <v>0</v>
      </c>
      <c r="Q136" s="137">
        <v>4.0000000000000002E-4</v>
      </c>
      <c r="R136" s="137">
        <f>Q136*H136</f>
        <v>1.2000000000000001E-3</v>
      </c>
      <c r="S136" s="137">
        <v>0</v>
      </c>
      <c r="T136" s="138">
        <f>S136*H136</f>
        <v>0</v>
      </c>
      <c r="AR136" s="139" t="s">
        <v>199</v>
      </c>
      <c r="AT136" s="139" t="s">
        <v>294</v>
      </c>
      <c r="AU136" s="139" t="s">
        <v>84</v>
      </c>
      <c r="AY136" s="18" t="s">
        <v>165</v>
      </c>
      <c r="BE136" s="140">
        <f>IF(N136="základní",J136,0)</f>
        <v>0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8" t="s">
        <v>82</v>
      </c>
      <c r="BK136" s="140">
        <f>ROUND(I136*H136,2)</f>
        <v>0</v>
      </c>
      <c r="BL136" s="18" t="s">
        <v>172</v>
      </c>
      <c r="BM136" s="139" t="s">
        <v>2161</v>
      </c>
    </row>
    <row r="137" spans="2:65" s="1" customFormat="1" ht="16.5" customHeight="1">
      <c r="B137" s="33"/>
      <c r="C137" s="166" t="s">
        <v>275</v>
      </c>
      <c r="D137" s="166" t="s">
        <v>294</v>
      </c>
      <c r="E137" s="167" t="s">
        <v>2162</v>
      </c>
      <c r="F137" s="168" t="s">
        <v>2163</v>
      </c>
      <c r="G137" s="169" t="s">
        <v>336</v>
      </c>
      <c r="H137" s="170">
        <v>3</v>
      </c>
      <c r="I137" s="171"/>
      <c r="J137" s="172">
        <f>ROUND(I137*H137,2)</f>
        <v>0</v>
      </c>
      <c r="K137" s="168" t="s">
        <v>171</v>
      </c>
      <c r="L137" s="173"/>
      <c r="M137" s="174" t="s">
        <v>19</v>
      </c>
      <c r="N137" s="175" t="s">
        <v>45</v>
      </c>
      <c r="P137" s="137">
        <f>O137*H137</f>
        <v>0</v>
      </c>
      <c r="Q137" s="137">
        <v>4.0000000000000002E-4</v>
      </c>
      <c r="R137" s="137">
        <f>Q137*H137</f>
        <v>1.2000000000000001E-3</v>
      </c>
      <c r="S137" s="137">
        <v>0</v>
      </c>
      <c r="T137" s="138">
        <f>S137*H137</f>
        <v>0</v>
      </c>
      <c r="AR137" s="139" t="s">
        <v>199</v>
      </c>
      <c r="AT137" s="139" t="s">
        <v>294</v>
      </c>
      <c r="AU137" s="139" t="s">
        <v>84</v>
      </c>
      <c r="AY137" s="18" t="s">
        <v>165</v>
      </c>
      <c r="BE137" s="140">
        <f>IF(N137="základní",J137,0)</f>
        <v>0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8" t="s">
        <v>82</v>
      </c>
      <c r="BK137" s="140">
        <f>ROUND(I137*H137,2)</f>
        <v>0</v>
      </c>
      <c r="BL137" s="18" t="s">
        <v>172</v>
      </c>
      <c r="BM137" s="139" t="s">
        <v>2164</v>
      </c>
    </row>
    <row r="138" spans="2:65" s="1" customFormat="1" ht="16.5" customHeight="1">
      <c r="B138" s="33"/>
      <c r="C138" s="166" t="s">
        <v>382</v>
      </c>
      <c r="D138" s="166" t="s">
        <v>294</v>
      </c>
      <c r="E138" s="167" t="s">
        <v>2165</v>
      </c>
      <c r="F138" s="168" t="s">
        <v>2166</v>
      </c>
      <c r="G138" s="169" t="s">
        <v>336</v>
      </c>
      <c r="H138" s="170">
        <v>3</v>
      </c>
      <c r="I138" s="171"/>
      <c r="J138" s="172">
        <f>ROUND(I138*H138,2)</f>
        <v>0</v>
      </c>
      <c r="K138" s="168" t="s">
        <v>19</v>
      </c>
      <c r="L138" s="173"/>
      <c r="M138" s="174" t="s">
        <v>19</v>
      </c>
      <c r="N138" s="175" t="s">
        <v>45</v>
      </c>
      <c r="P138" s="137">
        <f>O138*H138</f>
        <v>0</v>
      </c>
      <c r="Q138" s="137">
        <v>1.8000000000000001E-4</v>
      </c>
      <c r="R138" s="137">
        <f>Q138*H138</f>
        <v>5.4000000000000001E-4</v>
      </c>
      <c r="S138" s="137">
        <v>0</v>
      </c>
      <c r="T138" s="138">
        <f>S138*H138</f>
        <v>0</v>
      </c>
      <c r="AR138" s="139" t="s">
        <v>199</v>
      </c>
      <c r="AT138" s="139" t="s">
        <v>294</v>
      </c>
      <c r="AU138" s="139" t="s">
        <v>84</v>
      </c>
      <c r="AY138" s="18" t="s">
        <v>165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8" t="s">
        <v>82</v>
      </c>
      <c r="BK138" s="140">
        <f>ROUND(I138*H138,2)</f>
        <v>0</v>
      </c>
      <c r="BL138" s="18" t="s">
        <v>172</v>
      </c>
      <c r="BM138" s="139" t="s">
        <v>2167</v>
      </c>
    </row>
    <row r="139" spans="2:65" s="1" customFormat="1" ht="21.75" customHeight="1">
      <c r="B139" s="33"/>
      <c r="C139" s="128" t="s">
        <v>289</v>
      </c>
      <c r="D139" s="128" t="s">
        <v>167</v>
      </c>
      <c r="E139" s="129" t="s">
        <v>2168</v>
      </c>
      <c r="F139" s="130" t="s">
        <v>2169</v>
      </c>
      <c r="G139" s="131" t="s">
        <v>336</v>
      </c>
      <c r="H139" s="132">
        <v>3</v>
      </c>
      <c r="I139" s="133"/>
      <c r="J139" s="134">
        <f>ROUND(I139*H139,2)</f>
        <v>0</v>
      </c>
      <c r="K139" s="130" t="s">
        <v>171</v>
      </c>
      <c r="L139" s="33"/>
      <c r="M139" s="135" t="s">
        <v>19</v>
      </c>
      <c r="N139" s="136" t="s">
        <v>45</v>
      </c>
      <c r="P139" s="137">
        <f>O139*H139</f>
        <v>0</v>
      </c>
      <c r="Q139" s="137">
        <v>0</v>
      </c>
      <c r="R139" s="137">
        <f>Q139*H139</f>
        <v>0</v>
      </c>
      <c r="S139" s="137">
        <v>0</v>
      </c>
      <c r="T139" s="138">
        <f>S139*H139</f>
        <v>0</v>
      </c>
      <c r="AR139" s="139" t="s">
        <v>172</v>
      </c>
      <c r="AT139" s="139" t="s">
        <v>167</v>
      </c>
      <c r="AU139" s="139" t="s">
        <v>84</v>
      </c>
      <c r="AY139" s="18" t="s">
        <v>165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8" t="s">
        <v>82</v>
      </c>
      <c r="BK139" s="140">
        <f>ROUND(I139*H139,2)</f>
        <v>0</v>
      </c>
      <c r="BL139" s="18" t="s">
        <v>172</v>
      </c>
      <c r="BM139" s="139" t="s">
        <v>2170</v>
      </c>
    </row>
    <row r="140" spans="2:65" s="1" customFormat="1" ht="11.25">
      <c r="B140" s="33"/>
      <c r="D140" s="141" t="s">
        <v>173</v>
      </c>
      <c r="F140" s="142" t="s">
        <v>2171</v>
      </c>
      <c r="I140" s="143"/>
      <c r="L140" s="33"/>
      <c r="M140" s="144"/>
      <c r="T140" s="54"/>
      <c r="AT140" s="18" t="s">
        <v>173</v>
      </c>
      <c r="AU140" s="18" t="s">
        <v>84</v>
      </c>
    </row>
    <row r="141" spans="2:65" s="1" customFormat="1" ht="16.5" customHeight="1">
      <c r="B141" s="33"/>
      <c r="C141" s="166" t="s">
        <v>391</v>
      </c>
      <c r="D141" s="166" t="s">
        <v>294</v>
      </c>
      <c r="E141" s="167" t="s">
        <v>2172</v>
      </c>
      <c r="F141" s="168" t="s">
        <v>2173</v>
      </c>
      <c r="G141" s="169" t="s">
        <v>336</v>
      </c>
      <c r="H141" s="170">
        <v>3</v>
      </c>
      <c r="I141" s="171"/>
      <c r="J141" s="172">
        <f>ROUND(I141*H141,2)</f>
        <v>0</v>
      </c>
      <c r="K141" s="168" t="s">
        <v>19</v>
      </c>
      <c r="L141" s="173"/>
      <c r="M141" s="174" t="s">
        <v>19</v>
      </c>
      <c r="N141" s="175" t="s">
        <v>45</v>
      </c>
      <c r="P141" s="137">
        <f>O141*H141</f>
        <v>0</v>
      </c>
      <c r="Q141" s="137">
        <v>0</v>
      </c>
      <c r="R141" s="137">
        <f>Q141*H141</f>
        <v>0</v>
      </c>
      <c r="S141" s="137">
        <v>0</v>
      </c>
      <c r="T141" s="138">
        <f>S141*H141</f>
        <v>0</v>
      </c>
      <c r="AR141" s="139" t="s">
        <v>199</v>
      </c>
      <c r="AT141" s="139" t="s">
        <v>294</v>
      </c>
      <c r="AU141" s="139" t="s">
        <v>84</v>
      </c>
      <c r="AY141" s="18" t="s">
        <v>165</v>
      </c>
      <c r="BE141" s="140">
        <f>IF(N141="základní",J141,0)</f>
        <v>0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8" t="s">
        <v>82</v>
      </c>
      <c r="BK141" s="140">
        <f>ROUND(I141*H141,2)</f>
        <v>0</v>
      </c>
      <c r="BL141" s="18" t="s">
        <v>172</v>
      </c>
      <c r="BM141" s="139" t="s">
        <v>2174</v>
      </c>
    </row>
    <row r="142" spans="2:65" s="1" customFormat="1" ht="24.2" customHeight="1">
      <c r="B142" s="33"/>
      <c r="C142" s="128" t="s">
        <v>297</v>
      </c>
      <c r="D142" s="128" t="s">
        <v>167</v>
      </c>
      <c r="E142" s="129" t="s">
        <v>2175</v>
      </c>
      <c r="F142" s="130" t="s">
        <v>2176</v>
      </c>
      <c r="G142" s="131" t="s">
        <v>221</v>
      </c>
      <c r="H142" s="132">
        <v>7.6999999999999999E-2</v>
      </c>
      <c r="I142" s="133"/>
      <c r="J142" s="134">
        <f>ROUND(I142*H142,2)</f>
        <v>0</v>
      </c>
      <c r="K142" s="130" t="s">
        <v>171</v>
      </c>
      <c r="L142" s="33"/>
      <c r="M142" s="135" t="s">
        <v>19</v>
      </c>
      <c r="N142" s="136" t="s">
        <v>45</v>
      </c>
      <c r="P142" s="137">
        <f>O142*H142</f>
        <v>0</v>
      </c>
      <c r="Q142" s="137">
        <v>0</v>
      </c>
      <c r="R142" s="137">
        <f>Q142*H142</f>
        <v>0</v>
      </c>
      <c r="S142" s="137">
        <v>0</v>
      </c>
      <c r="T142" s="138">
        <f>S142*H142</f>
        <v>0</v>
      </c>
      <c r="AR142" s="139" t="s">
        <v>172</v>
      </c>
      <c r="AT142" s="139" t="s">
        <v>167</v>
      </c>
      <c r="AU142" s="139" t="s">
        <v>84</v>
      </c>
      <c r="AY142" s="18" t="s">
        <v>165</v>
      </c>
      <c r="BE142" s="140">
        <f>IF(N142="základní",J142,0)</f>
        <v>0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8" t="s">
        <v>82</v>
      </c>
      <c r="BK142" s="140">
        <f>ROUND(I142*H142,2)</f>
        <v>0</v>
      </c>
      <c r="BL142" s="18" t="s">
        <v>172</v>
      </c>
      <c r="BM142" s="139" t="s">
        <v>2177</v>
      </c>
    </row>
    <row r="143" spans="2:65" s="1" customFormat="1" ht="11.25">
      <c r="B143" s="33"/>
      <c r="D143" s="141" t="s">
        <v>173</v>
      </c>
      <c r="F143" s="142" t="s">
        <v>2178</v>
      </c>
      <c r="I143" s="143"/>
      <c r="L143" s="33"/>
      <c r="M143" s="144"/>
      <c r="T143" s="54"/>
      <c r="AT143" s="18" t="s">
        <v>173</v>
      </c>
      <c r="AU143" s="18" t="s">
        <v>84</v>
      </c>
    </row>
    <row r="144" spans="2:65" s="11" customFormat="1" ht="22.9" customHeight="1">
      <c r="B144" s="116"/>
      <c r="D144" s="117" t="s">
        <v>73</v>
      </c>
      <c r="E144" s="126" t="s">
        <v>2179</v>
      </c>
      <c r="F144" s="126" t="s">
        <v>2180</v>
      </c>
      <c r="I144" s="119"/>
      <c r="J144" s="127">
        <f>BK144</f>
        <v>0</v>
      </c>
      <c r="L144" s="116"/>
      <c r="M144" s="121"/>
      <c r="P144" s="122">
        <f>SUM(P145:P146)</f>
        <v>0</v>
      </c>
      <c r="R144" s="122">
        <f>SUM(R145:R146)</f>
        <v>0</v>
      </c>
      <c r="T144" s="123">
        <f>SUM(T145:T146)</f>
        <v>0</v>
      </c>
      <c r="AR144" s="117" t="s">
        <v>82</v>
      </c>
      <c r="AT144" s="124" t="s">
        <v>73</v>
      </c>
      <c r="AU144" s="124" t="s">
        <v>82</v>
      </c>
      <c r="AY144" s="117" t="s">
        <v>165</v>
      </c>
      <c r="BK144" s="125">
        <f>SUM(BK145:BK146)</f>
        <v>0</v>
      </c>
    </row>
    <row r="145" spans="2:65" s="1" customFormat="1" ht="24.2" customHeight="1">
      <c r="B145" s="33"/>
      <c r="C145" s="128" t="s">
        <v>402</v>
      </c>
      <c r="D145" s="128" t="s">
        <v>167</v>
      </c>
      <c r="E145" s="129" t="s">
        <v>2181</v>
      </c>
      <c r="F145" s="130" t="s">
        <v>2182</v>
      </c>
      <c r="G145" s="131" t="s">
        <v>336</v>
      </c>
      <c r="H145" s="132">
        <v>1</v>
      </c>
      <c r="I145" s="133"/>
      <c r="J145" s="134">
        <f>ROUND(I145*H145,2)</f>
        <v>0</v>
      </c>
      <c r="K145" s="130" t="s">
        <v>171</v>
      </c>
      <c r="L145" s="33"/>
      <c r="M145" s="135" t="s">
        <v>19</v>
      </c>
      <c r="N145" s="136" t="s">
        <v>45</v>
      </c>
      <c r="P145" s="137">
        <f>O145*H145</f>
        <v>0</v>
      </c>
      <c r="Q145" s="137">
        <v>0</v>
      </c>
      <c r="R145" s="137">
        <f>Q145*H145</f>
        <v>0</v>
      </c>
      <c r="S145" s="137">
        <v>0</v>
      </c>
      <c r="T145" s="138">
        <f>S145*H145</f>
        <v>0</v>
      </c>
      <c r="AR145" s="139" t="s">
        <v>172</v>
      </c>
      <c r="AT145" s="139" t="s">
        <v>167</v>
      </c>
      <c r="AU145" s="139" t="s">
        <v>84</v>
      </c>
      <c r="AY145" s="18" t="s">
        <v>165</v>
      </c>
      <c r="BE145" s="140">
        <f>IF(N145="základní",J145,0)</f>
        <v>0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8" t="s">
        <v>82</v>
      </c>
      <c r="BK145" s="140">
        <f>ROUND(I145*H145,2)</f>
        <v>0</v>
      </c>
      <c r="BL145" s="18" t="s">
        <v>172</v>
      </c>
      <c r="BM145" s="139" t="s">
        <v>2183</v>
      </c>
    </row>
    <row r="146" spans="2:65" s="1" customFormat="1" ht="11.25">
      <c r="B146" s="33"/>
      <c r="D146" s="141" t="s">
        <v>173</v>
      </c>
      <c r="F146" s="142" t="s">
        <v>2184</v>
      </c>
      <c r="I146" s="143"/>
      <c r="L146" s="33"/>
      <c r="M146" s="183"/>
      <c r="N146" s="184"/>
      <c r="O146" s="184"/>
      <c r="P146" s="184"/>
      <c r="Q146" s="184"/>
      <c r="R146" s="184"/>
      <c r="S146" s="184"/>
      <c r="T146" s="185"/>
      <c r="AT146" s="18" t="s">
        <v>173</v>
      </c>
      <c r="AU146" s="18" t="s">
        <v>84</v>
      </c>
    </row>
    <row r="147" spans="2:65" s="1" customFormat="1" ht="6.95" customHeight="1">
      <c r="B147" s="42"/>
      <c r="C147" s="43"/>
      <c r="D147" s="43"/>
      <c r="E147" s="43"/>
      <c r="F147" s="43"/>
      <c r="G147" s="43"/>
      <c r="H147" s="43"/>
      <c r="I147" s="43"/>
      <c r="J147" s="43"/>
      <c r="K147" s="43"/>
      <c r="L147" s="33"/>
    </row>
  </sheetData>
  <sheetProtection algorithmName="SHA-512" hashValue="+OEw8s/wUd1i9wERobAqCaWBAJzzYwPIm92VP73DmYMks5sTIqgY9vL59461yxMDAz2e7ueeFwEoNfn8IdfuVA==" saltValue="OLwqcd4IOj+CvnJSBMNscfOR5VzedrO9RjRQSpDSknRvzWMads/3Q13DPkBl8TnWtqMkxj0rV+LjtBVJhjcYHQ==" spinCount="100000" sheet="1" objects="1" scenarios="1" formatColumns="0" formatRows="0" autoFilter="0"/>
  <autoFilter ref="C83:K146" xr:uid="{00000000-0009-0000-0000-00000A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A00-000000000000}"/>
    <hyperlink ref="F92" r:id="rId2" xr:uid="{00000000-0004-0000-0A00-000001000000}"/>
    <hyperlink ref="F95" r:id="rId3" xr:uid="{00000000-0004-0000-0A00-000002000000}"/>
    <hyperlink ref="F98" r:id="rId4" xr:uid="{00000000-0004-0000-0A00-000003000000}"/>
    <hyperlink ref="F101" r:id="rId5" xr:uid="{00000000-0004-0000-0A00-000004000000}"/>
    <hyperlink ref="F106" r:id="rId6" xr:uid="{00000000-0004-0000-0A00-000005000000}"/>
    <hyperlink ref="F108" r:id="rId7" xr:uid="{00000000-0004-0000-0A00-000006000000}"/>
    <hyperlink ref="F110" r:id="rId8" xr:uid="{00000000-0004-0000-0A00-000007000000}"/>
    <hyperlink ref="F113" r:id="rId9" xr:uid="{00000000-0004-0000-0A00-000008000000}"/>
    <hyperlink ref="F116" r:id="rId10" xr:uid="{00000000-0004-0000-0A00-000009000000}"/>
    <hyperlink ref="F119" r:id="rId11" xr:uid="{00000000-0004-0000-0A00-00000A000000}"/>
    <hyperlink ref="F122" r:id="rId12" xr:uid="{00000000-0004-0000-0A00-00000B000000}"/>
    <hyperlink ref="F125" r:id="rId13" xr:uid="{00000000-0004-0000-0A00-00000C000000}"/>
    <hyperlink ref="F128" r:id="rId14" xr:uid="{00000000-0004-0000-0A00-00000D000000}"/>
    <hyperlink ref="F131" r:id="rId15" xr:uid="{00000000-0004-0000-0A00-00000E000000}"/>
    <hyperlink ref="F133" r:id="rId16" xr:uid="{00000000-0004-0000-0A00-00000F000000}"/>
    <hyperlink ref="F135" r:id="rId17" xr:uid="{00000000-0004-0000-0A00-000010000000}"/>
    <hyperlink ref="F140" r:id="rId18" xr:uid="{00000000-0004-0000-0A00-000011000000}"/>
    <hyperlink ref="F143" r:id="rId19" xr:uid="{00000000-0004-0000-0A00-000012000000}"/>
    <hyperlink ref="F146" r:id="rId20" xr:uid="{00000000-0004-0000-0A00-00001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01"/>
  <sheetViews>
    <sheetView showGridLines="0" workbookViewId="0"/>
  </sheetViews>
  <sheetFormatPr defaultRowHeight="12.7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2:46" ht="24.95" customHeight="1">
      <c r="B4" s="21"/>
      <c r="D4" s="22" t="s">
        <v>115</v>
      </c>
      <c r="L4" s="21"/>
      <c r="M4" s="86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21" t="str">
        <f>'Rekapitulace zakázky'!K6</f>
        <v xml:space="preserve"> Oprava podchodu v km 2,329 v zastávce Ostrava Stodolní - výtahové šachty a výtahy</v>
      </c>
      <c r="F7" s="322"/>
      <c r="G7" s="322"/>
      <c r="H7" s="322"/>
      <c r="L7" s="21"/>
    </row>
    <row r="8" spans="2:46" s="1" customFormat="1" ht="12" customHeight="1">
      <c r="B8" s="33"/>
      <c r="D8" s="28" t="s">
        <v>116</v>
      </c>
      <c r="L8" s="33"/>
    </row>
    <row r="9" spans="2:46" s="1" customFormat="1" ht="16.5" customHeight="1">
      <c r="B9" s="33"/>
      <c r="E9" s="288" t="s">
        <v>2185</v>
      </c>
      <c r="F9" s="323"/>
      <c r="G9" s="323"/>
      <c r="H9" s="323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37</v>
      </c>
      <c r="I12" s="28" t="s">
        <v>23</v>
      </c>
      <c r="J12" s="50">
        <f>'Rekapitulace zakázky'!AN8</f>
        <v>46086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24</v>
      </c>
      <c r="I14" s="28" t="s">
        <v>25</v>
      </c>
      <c r="J14" s="26" t="str">
        <f>IF('Rekapitulace zakázky'!AN10="","",'Rekapitulace zakázky'!AN10)</f>
        <v>70994234</v>
      </c>
      <c r="L14" s="33"/>
    </row>
    <row r="15" spans="2:46" s="1" customFormat="1" ht="18" customHeight="1">
      <c r="B15" s="33"/>
      <c r="E15" s="26" t="str">
        <f>IF('Rekapitulace zakázky'!E11="","",'Rekapitulace zakázky'!E11)</f>
        <v>Správa železnic, s.o. OŘ Ostrava</v>
      </c>
      <c r="I15" s="28" t="s">
        <v>28</v>
      </c>
      <c r="J15" s="26" t="str">
        <f>IF('Rekapitulace zakázky'!AN11="","",'Rekapitulace zakázky'!AN11)</f>
        <v>CZ70994234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25</v>
      </c>
      <c r="J17" s="29" t="str">
        <f>'Rekapitulace zakázky'!AN13</f>
        <v>Vyplň údaj</v>
      </c>
      <c r="L17" s="33"/>
    </row>
    <row r="18" spans="2:12" s="1" customFormat="1" ht="18" customHeight="1">
      <c r="B18" s="33"/>
      <c r="E18" s="324" t="str">
        <f>'Rekapitulace zakázky'!E14</f>
        <v>Vyplň údaj</v>
      </c>
      <c r="F18" s="294"/>
      <c r="G18" s="294"/>
      <c r="H18" s="294"/>
      <c r="I18" s="28" t="s">
        <v>28</v>
      </c>
      <c r="J18" s="29" t="str">
        <f>'Rekapitulace zakázky'!AN14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25</v>
      </c>
      <c r="J20" s="26" t="str">
        <f>IF('Rekapitulace zakázky'!AN16="","",'Rekapitulace zakázky'!AN16)</f>
        <v>47684577</v>
      </c>
      <c r="L20" s="33"/>
    </row>
    <row r="21" spans="2:12" s="1" customFormat="1" ht="18" customHeight="1">
      <c r="B21" s="33"/>
      <c r="E21" s="26" t="str">
        <f>IF('Rekapitulace zakázky'!E17="","",'Rekapitulace zakázky'!E17)</f>
        <v>Ing. Pavel Krátký</v>
      </c>
      <c r="I21" s="28" t="s">
        <v>28</v>
      </c>
      <c r="J21" s="26" t="str">
        <f>IF('Rekapitulace zakázky'!AN17="","",'Rekapitulace zakázky'!AN17)</f>
        <v/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36</v>
      </c>
      <c r="I23" s="28" t="s">
        <v>25</v>
      </c>
      <c r="J23" s="26" t="str">
        <f>IF('Rekapitulace zakázky'!AN19="","",'Rekapitulace zakázky'!AN19)</f>
        <v/>
      </c>
      <c r="L23" s="33"/>
    </row>
    <row r="24" spans="2:12" s="1" customFormat="1" ht="18" customHeight="1">
      <c r="B24" s="33"/>
      <c r="E24" s="26" t="str">
        <f>IF('Rekapitulace zakázky'!E20="","",'Rekapitulace zakázky'!E20)</f>
        <v xml:space="preserve"> </v>
      </c>
      <c r="I24" s="28" t="s">
        <v>28</v>
      </c>
      <c r="J24" s="26" t="str">
        <f>IF('Rekapitulace zakázky'!AN20="","",'Rekapitulace zakázky'!AN20)</f>
        <v/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38</v>
      </c>
      <c r="L26" s="33"/>
    </row>
    <row r="27" spans="2:12" s="7" customFormat="1" ht="16.5" customHeight="1">
      <c r="B27" s="87"/>
      <c r="E27" s="299" t="s">
        <v>19</v>
      </c>
      <c r="F27" s="299"/>
      <c r="G27" s="299"/>
      <c r="H27" s="299"/>
      <c r="L27" s="87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88" t="s">
        <v>40</v>
      </c>
      <c r="J30" s="64">
        <f>ROUND(J86,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42</v>
      </c>
      <c r="I32" s="36" t="s">
        <v>41</v>
      </c>
      <c r="J32" s="36" t="s">
        <v>43</v>
      </c>
      <c r="L32" s="33"/>
    </row>
    <row r="33" spans="2:12" s="1" customFormat="1" ht="14.45" customHeight="1">
      <c r="B33" s="33"/>
      <c r="D33" s="53" t="s">
        <v>44</v>
      </c>
      <c r="E33" s="28" t="s">
        <v>45</v>
      </c>
      <c r="F33" s="89">
        <f>ROUND((SUM(BE86:BE200)),  2)</f>
        <v>0</v>
      </c>
      <c r="I33" s="90">
        <v>0.21</v>
      </c>
      <c r="J33" s="89">
        <f>ROUND(((SUM(BE86:BE200))*I33),  2)</f>
        <v>0</v>
      </c>
      <c r="L33" s="33"/>
    </row>
    <row r="34" spans="2:12" s="1" customFormat="1" ht="14.45" customHeight="1">
      <c r="B34" s="33"/>
      <c r="E34" s="28" t="s">
        <v>46</v>
      </c>
      <c r="F34" s="89">
        <f>ROUND((SUM(BF86:BF200)),  2)</f>
        <v>0</v>
      </c>
      <c r="I34" s="90">
        <v>0.12</v>
      </c>
      <c r="J34" s="89">
        <f>ROUND(((SUM(BF86:BF200))*I34),  2)</f>
        <v>0</v>
      </c>
      <c r="L34" s="33"/>
    </row>
    <row r="35" spans="2:12" s="1" customFormat="1" ht="14.45" hidden="1" customHeight="1">
      <c r="B35" s="33"/>
      <c r="E35" s="28" t="s">
        <v>47</v>
      </c>
      <c r="F35" s="89">
        <f>ROUND((SUM(BG86:BG200)),  2)</f>
        <v>0</v>
      </c>
      <c r="I35" s="90">
        <v>0.21</v>
      </c>
      <c r="J35" s="89">
        <f>0</f>
        <v>0</v>
      </c>
      <c r="L35" s="33"/>
    </row>
    <row r="36" spans="2:12" s="1" customFormat="1" ht="14.45" hidden="1" customHeight="1">
      <c r="B36" s="33"/>
      <c r="E36" s="28" t="s">
        <v>48</v>
      </c>
      <c r="F36" s="89">
        <f>ROUND((SUM(BH86:BH200)),  2)</f>
        <v>0</v>
      </c>
      <c r="I36" s="90">
        <v>0.12</v>
      </c>
      <c r="J36" s="89">
        <f>0</f>
        <v>0</v>
      </c>
      <c r="L36" s="33"/>
    </row>
    <row r="37" spans="2:12" s="1" customFormat="1" ht="14.45" hidden="1" customHeight="1">
      <c r="B37" s="33"/>
      <c r="E37" s="28" t="s">
        <v>49</v>
      </c>
      <c r="F37" s="89">
        <f>ROUND((SUM(BI86:BI200)),  2)</f>
        <v>0</v>
      </c>
      <c r="I37" s="90">
        <v>0</v>
      </c>
      <c r="J37" s="89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1"/>
      <c r="D39" s="92" t="s">
        <v>50</v>
      </c>
      <c r="E39" s="55"/>
      <c r="F39" s="55"/>
      <c r="G39" s="93" t="s">
        <v>51</v>
      </c>
      <c r="H39" s="94" t="s">
        <v>52</v>
      </c>
      <c r="I39" s="55"/>
      <c r="J39" s="95">
        <f>SUM(J30:J37)</f>
        <v>0</v>
      </c>
      <c r="K39" s="96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118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21" t="str">
        <f>E7</f>
        <v xml:space="preserve"> Oprava podchodu v km 2,329 v zastávce Ostrava Stodolní - výtahové šachty a výtahy</v>
      </c>
      <c r="F48" s="322"/>
      <c r="G48" s="322"/>
      <c r="H48" s="322"/>
      <c r="L48" s="33"/>
    </row>
    <row r="49" spans="2:47" s="1" customFormat="1" ht="12" customHeight="1">
      <c r="B49" s="33"/>
      <c r="C49" s="28" t="s">
        <v>116</v>
      </c>
      <c r="L49" s="33"/>
    </row>
    <row r="50" spans="2:47" s="1" customFormat="1" ht="16.5" customHeight="1">
      <c r="B50" s="33"/>
      <c r="E50" s="288" t="str">
        <f>E9</f>
        <v>1149 - Vedlejší rozpočtové náklady</v>
      </c>
      <c r="F50" s="323"/>
      <c r="G50" s="323"/>
      <c r="H50" s="323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50">
        <f>IF(J12="","",J12)</f>
        <v>46086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24</v>
      </c>
      <c r="F54" s="26" t="str">
        <f>E15</f>
        <v>Správa železnic, s.o. OŘ Ostrava</v>
      </c>
      <c r="I54" s="28" t="s">
        <v>32</v>
      </c>
      <c r="J54" s="31" t="str">
        <f>E21</f>
        <v>Ing. Pavel Krátký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36</v>
      </c>
      <c r="J55" s="31" t="str">
        <f>E24</f>
        <v xml:space="preserve"> 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97" t="s">
        <v>119</v>
      </c>
      <c r="D57" s="91"/>
      <c r="E57" s="91"/>
      <c r="F57" s="91"/>
      <c r="G57" s="91"/>
      <c r="H57" s="91"/>
      <c r="I57" s="91"/>
      <c r="J57" s="98" t="s">
        <v>120</v>
      </c>
      <c r="K57" s="91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99" t="s">
        <v>72</v>
      </c>
      <c r="J59" s="64">
        <f>J86</f>
        <v>0</v>
      </c>
      <c r="L59" s="33"/>
      <c r="AU59" s="18" t="s">
        <v>121</v>
      </c>
    </row>
    <row r="60" spans="2:47" s="8" customFormat="1" ht="24.95" customHeight="1">
      <c r="B60" s="100"/>
      <c r="D60" s="101" t="s">
        <v>2186</v>
      </c>
      <c r="E60" s="102"/>
      <c r="F60" s="102"/>
      <c r="G60" s="102"/>
      <c r="H60" s="102"/>
      <c r="I60" s="102"/>
      <c r="J60" s="103">
        <f>J87</f>
        <v>0</v>
      </c>
      <c r="L60" s="100"/>
    </row>
    <row r="61" spans="2:47" s="9" customFormat="1" ht="19.899999999999999" customHeight="1">
      <c r="B61" s="104"/>
      <c r="D61" s="105" t="s">
        <v>2187</v>
      </c>
      <c r="E61" s="106"/>
      <c r="F61" s="106"/>
      <c r="G61" s="106"/>
      <c r="H61" s="106"/>
      <c r="I61" s="106"/>
      <c r="J61" s="107">
        <f>J88</f>
        <v>0</v>
      </c>
      <c r="L61" s="104"/>
    </row>
    <row r="62" spans="2:47" s="9" customFormat="1" ht="19.899999999999999" customHeight="1">
      <c r="B62" s="104"/>
      <c r="D62" s="105" t="s">
        <v>2188</v>
      </c>
      <c r="E62" s="106"/>
      <c r="F62" s="106"/>
      <c r="G62" s="106"/>
      <c r="H62" s="106"/>
      <c r="I62" s="106"/>
      <c r="J62" s="107">
        <f>J117</f>
        <v>0</v>
      </c>
      <c r="L62" s="104"/>
    </row>
    <row r="63" spans="2:47" s="9" customFormat="1" ht="19.899999999999999" customHeight="1">
      <c r="B63" s="104"/>
      <c r="D63" s="105" t="s">
        <v>2189</v>
      </c>
      <c r="E63" s="106"/>
      <c r="F63" s="106"/>
      <c r="G63" s="106"/>
      <c r="H63" s="106"/>
      <c r="I63" s="106"/>
      <c r="J63" s="107">
        <f>J133</f>
        <v>0</v>
      </c>
      <c r="L63" s="104"/>
    </row>
    <row r="64" spans="2:47" s="9" customFormat="1" ht="19.899999999999999" customHeight="1">
      <c r="B64" s="104"/>
      <c r="D64" s="105" t="s">
        <v>2190</v>
      </c>
      <c r="E64" s="106"/>
      <c r="F64" s="106"/>
      <c r="G64" s="106"/>
      <c r="H64" s="106"/>
      <c r="I64" s="106"/>
      <c r="J64" s="107">
        <f>J170</f>
        <v>0</v>
      </c>
      <c r="L64" s="104"/>
    </row>
    <row r="65" spans="2:12" s="9" customFormat="1" ht="19.899999999999999" customHeight="1">
      <c r="B65" s="104"/>
      <c r="D65" s="105" t="s">
        <v>2191</v>
      </c>
      <c r="E65" s="106"/>
      <c r="F65" s="106"/>
      <c r="G65" s="106"/>
      <c r="H65" s="106"/>
      <c r="I65" s="106"/>
      <c r="J65" s="107">
        <f>J179</f>
        <v>0</v>
      </c>
      <c r="L65" s="104"/>
    </row>
    <row r="66" spans="2:12" s="9" customFormat="1" ht="19.899999999999999" customHeight="1">
      <c r="B66" s="104"/>
      <c r="D66" s="105" t="s">
        <v>2192</v>
      </c>
      <c r="E66" s="106"/>
      <c r="F66" s="106"/>
      <c r="G66" s="106"/>
      <c r="H66" s="106"/>
      <c r="I66" s="106"/>
      <c r="J66" s="107">
        <f>J187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150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21" t="str">
        <f>E7</f>
        <v xml:space="preserve"> Oprava podchodu v km 2,329 v zastávce Ostrava Stodolní - výtahové šachty a výtahy</v>
      </c>
      <c r="F76" s="322"/>
      <c r="G76" s="322"/>
      <c r="H76" s="322"/>
      <c r="L76" s="33"/>
    </row>
    <row r="77" spans="2:12" s="1" customFormat="1" ht="12" customHeight="1">
      <c r="B77" s="33"/>
      <c r="C77" s="28" t="s">
        <v>116</v>
      </c>
      <c r="L77" s="33"/>
    </row>
    <row r="78" spans="2:12" s="1" customFormat="1" ht="16.5" customHeight="1">
      <c r="B78" s="33"/>
      <c r="E78" s="288" t="str">
        <f>E9</f>
        <v>1149 - Vedlejší rozpočtové náklady</v>
      </c>
      <c r="F78" s="323"/>
      <c r="G78" s="323"/>
      <c r="H78" s="323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21</v>
      </c>
      <c r="F80" s="26" t="str">
        <f>F12</f>
        <v xml:space="preserve"> </v>
      </c>
      <c r="I80" s="28" t="s">
        <v>23</v>
      </c>
      <c r="J80" s="50">
        <f>IF(J12="","",J12)</f>
        <v>46086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24</v>
      </c>
      <c r="F82" s="26" t="str">
        <f>E15</f>
        <v>Správa železnic, s.o. OŘ Ostrava</v>
      </c>
      <c r="I82" s="28" t="s">
        <v>32</v>
      </c>
      <c r="J82" s="31" t="str">
        <f>E21</f>
        <v>Ing. Pavel Krátký</v>
      </c>
      <c r="L82" s="33"/>
    </row>
    <row r="83" spans="2:65" s="1" customFormat="1" ht="15.2" customHeight="1">
      <c r="B83" s="33"/>
      <c r="C83" s="28" t="s">
        <v>30</v>
      </c>
      <c r="F83" s="26" t="str">
        <f>IF(E18="","",E18)</f>
        <v>Vyplň údaj</v>
      </c>
      <c r="I83" s="28" t="s">
        <v>36</v>
      </c>
      <c r="J83" s="31" t="str">
        <f>E24</f>
        <v xml:space="preserve"> 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08"/>
      <c r="C85" s="109" t="s">
        <v>151</v>
      </c>
      <c r="D85" s="110" t="s">
        <v>59</v>
      </c>
      <c r="E85" s="110" t="s">
        <v>55</v>
      </c>
      <c r="F85" s="110" t="s">
        <v>56</v>
      </c>
      <c r="G85" s="110" t="s">
        <v>152</v>
      </c>
      <c r="H85" s="110" t="s">
        <v>153</v>
      </c>
      <c r="I85" s="110" t="s">
        <v>154</v>
      </c>
      <c r="J85" s="110" t="s">
        <v>120</v>
      </c>
      <c r="K85" s="111" t="s">
        <v>155</v>
      </c>
      <c r="L85" s="108"/>
      <c r="M85" s="57" t="s">
        <v>19</v>
      </c>
      <c r="N85" s="58" t="s">
        <v>44</v>
      </c>
      <c r="O85" s="58" t="s">
        <v>156</v>
      </c>
      <c r="P85" s="58" t="s">
        <v>157</v>
      </c>
      <c r="Q85" s="58" t="s">
        <v>158</v>
      </c>
      <c r="R85" s="58" t="s">
        <v>159</v>
      </c>
      <c r="S85" s="58" t="s">
        <v>160</v>
      </c>
      <c r="T85" s="59" t="s">
        <v>161</v>
      </c>
    </row>
    <row r="86" spans="2:65" s="1" customFormat="1" ht="22.9" customHeight="1">
      <c r="B86" s="33"/>
      <c r="C86" s="62" t="s">
        <v>162</v>
      </c>
      <c r="J86" s="112">
        <f>BK86</f>
        <v>0</v>
      </c>
      <c r="L86" s="33"/>
      <c r="M86" s="60"/>
      <c r="N86" s="51"/>
      <c r="O86" s="51"/>
      <c r="P86" s="113">
        <f>P87</f>
        <v>0</v>
      </c>
      <c r="Q86" s="51"/>
      <c r="R86" s="113">
        <f>R87</f>
        <v>0</v>
      </c>
      <c r="S86" s="51"/>
      <c r="T86" s="114">
        <f>T87</f>
        <v>0</v>
      </c>
      <c r="AT86" s="18" t="s">
        <v>73</v>
      </c>
      <c r="AU86" s="18" t="s">
        <v>121</v>
      </c>
      <c r="BK86" s="115">
        <f>BK87</f>
        <v>0</v>
      </c>
    </row>
    <row r="87" spans="2:65" s="11" customFormat="1" ht="25.9" customHeight="1">
      <c r="B87" s="116"/>
      <c r="D87" s="117" t="s">
        <v>73</v>
      </c>
      <c r="E87" s="118" t="s">
        <v>2193</v>
      </c>
      <c r="F87" s="118" t="s">
        <v>2193</v>
      </c>
      <c r="I87" s="119"/>
      <c r="J87" s="120">
        <f>BK87</f>
        <v>0</v>
      </c>
      <c r="L87" s="116"/>
      <c r="M87" s="121"/>
      <c r="P87" s="122">
        <f>P88+P117+P133+P170+P179+P187</f>
        <v>0</v>
      </c>
      <c r="R87" s="122">
        <f>R88+R117+R133+R170+R179+R187</f>
        <v>0</v>
      </c>
      <c r="T87" s="123">
        <f>T88+T117+T133+T170+T179+T187</f>
        <v>0</v>
      </c>
      <c r="AR87" s="117" t="s">
        <v>203</v>
      </c>
      <c r="AT87" s="124" t="s">
        <v>73</v>
      </c>
      <c r="AU87" s="124" t="s">
        <v>74</v>
      </c>
      <c r="AY87" s="117" t="s">
        <v>165</v>
      </c>
      <c r="BK87" s="125">
        <f>BK88+BK117+BK133+BK170+BK179+BK187</f>
        <v>0</v>
      </c>
    </row>
    <row r="88" spans="2:65" s="11" customFormat="1" ht="22.9" customHeight="1">
      <c r="B88" s="116"/>
      <c r="D88" s="117" t="s">
        <v>73</v>
      </c>
      <c r="E88" s="126" t="s">
        <v>2194</v>
      </c>
      <c r="F88" s="126" t="s">
        <v>2195</v>
      </c>
      <c r="I88" s="119"/>
      <c r="J88" s="127">
        <f>BK88</f>
        <v>0</v>
      </c>
      <c r="L88" s="116"/>
      <c r="M88" s="121"/>
      <c r="P88" s="122">
        <f>SUM(P89:P116)</f>
        <v>0</v>
      </c>
      <c r="R88" s="122">
        <f>SUM(R89:R116)</f>
        <v>0</v>
      </c>
      <c r="T88" s="123">
        <f>SUM(T89:T116)</f>
        <v>0</v>
      </c>
      <c r="AR88" s="117" t="s">
        <v>203</v>
      </c>
      <c r="AT88" s="124" t="s">
        <v>73</v>
      </c>
      <c r="AU88" s="124" t="s">
        <v>82</v>
      </c>
      <c r="AY88" s="117" t="s">
        <v>165</v>
      </c>
      <c r="BK88" s="125">
        <f>SUM(BK89:BK116)</f>
        <v>0</v>
      </c>
    </row>
    <row r="89" spans="2:65" s="1" customFormat="1" ht="16.5" customHeight="1">
      <c r="B89" s="33"/>
      <c r="C89" s="128" t="s">
        <v>82</v>
      </c>
      <c r="D89" s="128" t="s">
        <v>167</v>
      </c>
      <c r="E89" s="129" t="s">
        <v>2196</v>
      </c>
      <c r="F89" s="130" t="s">
        <v>2197</v>
      </c>
      <c r="G89" s="131" t="s">
        <v>1423</v>
      </c>
      <c r="H89" s="132">
        <v>1</v>
      </c>
      <c r="I89" s="133"/>
      <c r="J89" s="134">
        <f>ROUND(I89*H89,2)</f>
        <v>0</v>
      </c>
      <c r="K89" s="130" t="s">
        <v>2198</v>
      </c>
      <c r="L89" s="33"/>
      <c r="M89" s="135" t="s">
        <v>19</v>
      </c>
      <c r="N89" s="136" t="s">
        <v>45</v>
      </c>
      <c r="P89" s="137">
        <f>O89*H89</f>
        <v>0</v>
      </c>
      <c r="Q89" s="137">
        <v>0</v>
      </c>
      <c r="R89" s="137">
        <f>Q89*H89</f>
        <v>0</v>
      </c>
      <c r="S89" s="137">
        <v>0</v>
      </c>
      <c r="T89" s="138">
        <f>S89*H89</f>
        <v>0</v>
      </c>
      <c r="AR89" s="139" t="s">
        <v>2199</v>
      </c>
      <c r="AT89" s="139" t="s">
        <v>167</v>
      </c>
      <c r="AU89" s="139" t="s">
        <v>84</v>
      </c>
      <c r="AY89" s="18" t="s">
        <v>165</v>
      </c>
      <c r="BE89" s="140">
        <f>IF(N89="základní",J89,0)</f>
        <v>0</v>
      </c>
      <c r="BF89" s="140">
        <f>IF(N89="snížená",J89,0)</f>
        <v>0</v>
      </c>
      <c r="BG89" s="140">
        <f>IF(N89="zákl. přenesená",J89,0)</f>
        <v>0</v>
      </c>
      <c r="BH89" s="140">
        <f>IF(N89="sníž. přenesená",J89,0)</f>
        <v>0</v>
      </c>
      <c r="BI89" s="140">
        <f>IF(N89="nulová",J89,0)</f>
        <v>0</v>
      </c>
      <c r="BJ89" s="18" t="s">
        <v>82</v>
      </c>
      <c r="BK89" s="140">
        <f>ROUND(I89*H89,2)</f>
        <v>0</v>
      </c>
      <c r="BL89" s="18" t="s">
        <v>2199</v>
      </c>
      <c r="BM89" s="139" t="s">
        <v>2200</v>
      </c>
    </row>
    <row r="90" spans="2:65" s="1" customFormat="1" ht="11.25">
      <c r="B90" s="33"/>
      <c r="D90" s="141" t="s">
        <v>173</v>
      </c>
      <c r="F90" s="142" t="s">
        <v>2201</v>
      </c>
      <c r="I90" s="143"/>
      <c r="L90" s="33"/>
      <c r="M90" s="144"/>
      <c r="T90" s="54"/>
      <c r="AT90" s="18" t="s">
        <v>173</v>
      </c>
      <c r="AU90" s="18" t="s">
        <v>84</v>
      </c>
    </row>
    <row r="91" spans="2:65" s="12" customFormat="1" ht="11.25">
      <c r="B91" s="145"/>
      <c r="D91" s="146" t="s">
        <v>175</v>
      </c>
      <c r="E91" s="147" t="s">
        <v>19</v>
      </c>
      <c r="F91" s="148" t="s">
        <v>2202</v>
      </c>
      <c r="H91" s="147" t="s">
        <v>19</v>
      </c>
      <c r="I91" s="149"/>
      <c r="L91" s="145"/>
      <c r="M91" s="150"/>
      <c r="T91" s="151"/>
      <c r="AT91" s="147" t="s">
        <v>175</v>
      </c>
      <c r="AU91" s="147" t="s">
        <v>84</v>
      </c>
      <c r="AV91" s="12" t="s">
        <v>82</v>
      </c>
      <c r="AW91" s="12" t="s">
        <v>35</v>
      </c>
      <c r="AX91" s="12" t="s">
        <v>74</v>
      </c>
      <c r="AY91" s="147" t="s">
        <v>165</v>
      </c>
    </row>
    <row r="92" spans="2:65" s="12" customFormat="1" ht="11.25">
      <c r="B92" s="145"/>
      <c r="D92" s="146" t="s">
        <v>175</v>
      </c>
      <c r="E92" s="147" t="s">
        <v>19</v>
      </c>
      <c r="F92" s="148" t="s">
        <v>2203</v>
      </c>
      <c r="H92" s="147" t="s">
        <v>19</v>
      </c>
      <c r="I92" s="149"/>
      <c r="L92" s="145"/>
      <c r="M92" s="150"/>
      <c r="T92" s="151"/>
      <c r="AT92" s="147" t="s">
        <v>175</v>
      </c>
      <c r="AU92" s="147" t="s">
        <v>84</v>
      </c>
      <c r="AV92" s="12" t="s">
        <v>82</v>
      </c>
      <c r="AW92" s="12" t="s">
        <v>35</v>
      </c>
      <c r="AX92" s="12" t="s">
        <v>74</v>
      </c>
      <c r="AY92" s="147" t="s">
        <v>165</v>
      </c>
    </row>
    <row r="93" spans="2:65" s="13" customFormat="1" ht="11.25">
      <c r="B93" s="152"/>
      <c r="D93" s="146" t="s">
        <v>175</v>
      </c>
      <c r="E93" s="153" t="s">
        <v>19</v>
      </c>
      <c r="F93" s="154" t="s">
        <v>82</v>
      </c>
      <c r="H93" s="155">
        <v>1</v>
      </c>
      <c r="I93" s="156"/>
      <c r="L93" s="152"/>
      <c r="M93" s="157"/>
      <c r="T93" s="158"/>
      <c r="AT93" s="153" t="s">
        <v>175</v>
      </c>
      <c r="AU93" s="153" t="s">
        <v>84</v>
      </c>
      <c r="AV93" s="13" t="s">
        <v>84</v>
      </c>
      <c r="AW93" s="13" t="s">
        <v>35</v>
      </c>
      <c r="AX93" s="13" t="s">
        <v>82</v>
      </c>
      <c r="AY93" s="153" t="s">
        <v>165</v>
      </c>
    </row>
    <row r="94" spans="2:65" s="1" customFormat="1" ht="16.5" customHeight="1">
      <c r="B94" s="33"/>
      <c r="C94" s="128" t="s">
        <v>84</v>
      </c>
      <c r="D94" s="128" t="s">
        <v>167</v>
      </c>
      <c r="E94" s="129" t="s">
        <v>2204</v>
      </c>
      <c r="F94" s="130" t="s">
        <v>2205</v>
      </c>
      <c r="G94" s="131" t="s">
        <v>1423</v>
      </c>
      <c r="H94" s="132">
        <v>1</v>
      </c>
      <c r="I94" s="133"/>
      <c r="J94" s="134">
        <f>ROUND(I94*H94,2)</f>
        <v>0</v>
      </c>
      <c r="K94" s="130" t="s">
        <v>2198</v>
      </c>
      <c r="L94" s="33"/>
      <c r="M94" s="135" t="s">
        <v>19</v>
      </c>
      <c r="N94" s="136" t="s">
        <v>45</v>
      </c>
      <c r="P94" s="137">
        <f>O94*H94</f>
        <v>0</v>
      </c>
      <c r="Q94" s="137">
        <v>0</v>
      </c>
      <c r="R94" s="137">
        <f>Q94*H94</f>
        <v>0</v>
      </c>
      <c r="S94" s="137">
        <v>0</v>
      </c>
      <c r="T94" s="138">
        <f>S94*H94</f>
        <v>0</v>
      </c>
      <c r="AR94" s="139" t="s">
        <v>2199</v>
      </c>
      <c r="AT94" s="139" t="s">
        <v>167</v>
      </c>
      <c r="AU94" s="139" t="s">
        <v>84</v>
      </c>
      <c r="AY94" s="18" t="s">
        <v>165</v>
      </c>
      <c r="BE94" s="140">
        <f>IF(N94="základní",J94,0)</f>
        <v>0</v>
      </c>
      <c r="BF94" s="140">
        <f>IF(N94="snížená",J94,0)</f>
        <v>0</v>
      </c>
      <c r="BG94" s="140">
        <f>IF(N94="zákl. přenesená",J94,0)</f>
        <v>0</v>
      </c>
      <c r="BH94" s="140">
        <f>IF(N94="sníž. přenesená",J94,0)</f>
        <v>0</v>
      </c>
      <c r="BI94" s="140">
        <f>IF(N94="nulová",J94,0)</f>
        <v>0</v>
      </c>
      <c r="BJ94" s="18" t="s">
        <v>82</v>
      </c>
      <c r="BK94" s="140">
        <f>ROUND(I94*H94,2)</f>
        <v>0</v>
      </c>
      <c r="BL94" s="18" t="s">
        <v>2199</v>
      </c>
      <c r="BM94" s="139" t="s">
        <v>2206</v>
      </c>
    </row>
    <row r="95" spans="2:65" s="1" customFormat="1" ht="11.25">
      <c r="B95" s="33"/>
      <c r="D95" s="141" t="s">
        <v>173</v>
      </c>
      <c r="F95" s="142" t="s">
        <v>2207</v>
      </c>
      <c r="I95" s="143"/>
      <c r="L95" s="33"/>
      <c r="M95" s="144"/>
      <c r="T95" s="54"/>
      <c r="AT95" s="18" t="s">
        <v>173</v>
      </c>
      <c r="AU95" s="18" t="s">
        <v>84</v>
      </c>
    </row>
    <row r="96" spans="2:65" s="1" customFormat="1" ht="29.25">
      <c r="B96" s="33"/>
      <c r="D96" s="146" t="s">
        <v>2208</v>
      </c>
      <c r="F96" s="193" t="s">
        <v>2209</v>
      </c>
      <c r="I96" s="143"/>
      <c r="L96" s="33"/>
      <c r="M96" s="144"/>
      <c r="T96" s="54"/>
      <c r="AT96" s="18" t="s">
        <v>2208</v>
      </c>
      <c r="AU96" s="18" t="s">
        <v>84</v>
      </c>
    </row>
    <row r="97" spans="2:65" s="13" customFormat="1" ht="11.25">
      <c r="B97" s="152"/>
      <c r="D97" s="146" t="s">
        <v>175</v>
      </c>
      <c r="E97" s="153" t="s">
        <v>19</v>
      </c>
      <c r="F97" s="154" t="s">
        <v>82</v>
      </c>
      <c r="H97" s="155">
        <v>1</v>
      </c>
      <c r="I97" s="156"/>
      <c r="L97" s="152"/>
      <c r="M97" s="157"/>
      <c r="T97" s="158"/>
      <c r="AT97" s="153" t="s">
        <v>175</v>
      </c>
      <c r="AU97" s="153" t="s">
        <v>84</v>
      </c>
      <c r="AV97" s="13" t="s">
        <v>84</v>
      </c>
      <c r="AW97" s="13" t="s">
        <v>35</v>
      </c>
      <c r="AX97" s="13" t="s">
        <v>82</v>
      </c>
      <c r="AY97" s="153" t="s">
        <v>165</v>
      </c>
    </row>
    <row r="98" spans="2:65" s="1" customFormat="1" ht="16.5" customHeight="1">
      <c r="B98" s="33"/>
      <c r="C98" s="128" t="s">
        <v>188</v>
      </c>
      <c r="D98" s="128" t="s">
        <v>167</v>
      </c>
      <c r="E98" s="129" t="s">
        <v>2210</v>
      </c>
      <c r="F98" s="130" t="s">
        <v>2211</v>
      </c>
      <c r="G98" s="131" t="s">
        <v>1423</v>
      </c>
      <c r="H98" s="132">
        <v>1</v>
      </c>
      <c r="I98" s="133"/>
      <c r="J98" s="134">
        <f>ROUND(I98*H98,2)</f>
        <v>0</v>
      </c>
      <c r="K98" s="130" t="s">
        <v>2198</v>
      </c>
      <c r="L98" s="33"/>
      <c r="M98" s="135" t="s">
        <v>19</v>
      </c>
      <c r="N98" s="136" t="s">
        <v>45</v>
      </c>
      <c r="P98" s="137">
        <f>O98*H98</f>
        <v>0</v>
      </c>
      <c r="Q98" s="137">
        <v>0</v>
      </c>
      <c r="R98" s="137">
        <f>Q98*H98</f>
        <v>0</v>
      </c>
      <c r="S98" s="137">
        <v>0</v>
      </c>
      <c r="T98" s="138">
        <f>S98*H98</f>
        <v>0</v>
      </c>
      <c r="AR98" s="139" t="s">
        <v>2199</v>
      </c>
      <c r="AT98" s="139" t="s">
        <v>167</v>
      </c>
      <c r="AU98" s="139" t="s">
        <v>84</v>
      </c>
      <c r="AY98" s="18" t="s">
        <v>165</v>
      </c>
      <c r="BE98" s="140">
        <f>IF(N98="základní",J98,0)</f>
        <v>0</v>
      </c>
      <c r="BF98" s="140">
        <f>IF(N98="snížená",J98,0)</f>
        <v>0</v>
      </c>
      <c r="BG98" s="140">
        <f>IF(N98="zákl. přenesená",J98,0)</f>
        <v>0</v>
      </c>
      <c r="BH98" s="140">
        <f>IF(N98="sníž. přenesená",J98,0)</f>
        <v>0</v>
      </c>
      <c r="BI98" s="140">
        <f>IF(N98="nulová",J98,0)</f>
        <v>0</v>
      </c>
      <c r="BJ98" s="18" t="s">
        <v>82</v>
      </c>
      <c r="BK98" s="140">
        <f>ROUND(I98*H98,2)</f>
        <v>0</v>
      </c>
      <c r="BL98" s="18" t="s">
        <v>2199</v>
      </c>
      <c r="BM98" s="139" t="s">
        <v>2212</v>
      </c>
    </row>
    <row r="99" spans="2:65" s="1" customFormat="1" ht="11.25">
      <c r="B99" s="33"/>
      <c r="D99" s="141" t="s">
        <v>173</v>
      </c>
      <c r="F99" s="142" t="s">
        <v>2213</v>
      </c>
      <c r="I99" s="143"/>
      <c r="L99" s="33"/>
      <c r="M99" s="144"/>
      <c r="T99" s="54"/>
      <c r="AT99" s="18" t="s">
        <v>173</v>
      </c>
      <c r="AU99" s="18" t="s">
        <v>84</v>
      </c>
    </row>
    <row r="100" spans="2:65" s="1" customFormat="1" ht="19.5">
      <c r="B100" s="33"/>
      <c r="D100" s="146" t="s">
        <v>2208</v>
      </c>
      <c r="F100" s="193" t="s">
        <v>2214</v>
      </c>
      <c r="I100" s="143"/>
      <c r="L100" s="33"/>
      <c r="M100" s="144"/>
      <c r="T100" s="54"/>
      <c r="AT100" s="18" t="s">
        <v>2208</v>
      </c>
      <c r="AU100" s="18" t="s">
        <v>84</v>
      </c>
    </row>
    <row r="101" spans="2:65" s="1" customFormat="1" ht="16.5" customHeight="1">
      <c r="B101" s="33"/>
      <c r="C101" s="128" t="s">
        <v>172</v>
      </c>
      <c r="D101" s="128" t="s">
        <v>167</v>
      </c>
      <c r="E101" s="129" t="s">
        <v>2215</v>
      </c>
      <c r="F101" s="130" t="s">
        <v>2216</v>
      </c>
      <c r="G101" s="131" t="s">
        <v>1423</v>
      </c>
      <c r="H101" s="132">
        <v>3</v>
      </c>
      <c r="I101" s="133"/>
      <c r="J101" s="134">
        <f>ROUND(I101*H101,2)</f>
        <v>0</v>
      </c>
      <c r="K101" s="130" t="s">
        <v>2198</v>
      </c>
      <c r="L101" s="33"/>
      <c r="M101" s="135" t="s">
        <v>19</v>
      </c>
      <c r="N101" s="136" t="s">
        <v>45</v>
      </c>
      <c r="P101" s="137">
        <f>O101*H101</f>
        <v>0</v>
      </c>
      <c r="Q101" s="137">
        <v>0</v>
      </c>
      <c r="R101" s="137">
        <f>Q101*H101</f>
        <v>0</v>
      </c>
      <c r="S101" s="137">
        <v>0</v>
      </c>
      <c r="T101" s="138">
        <f>S101*H101</f>
        <v>0</v>
      </c>
      <c r="AR101" s="139" t="s">
        <v>2199</v>
      </c>
      <c r="AT101" s="139" t="s">
        <v>167</v>
      </c>
      <c r="AU101" s="139" t="s">
        <v>84</v>
      </c>
      <c r="AY101" s="18" t="s">
        <v>165</v>
      </c>
      <c r="BE101" s="140">
        <f>IF(N101="základní",J101,0)</f>
        <v>0</v>
      </c>
      <c r="BF101" s="140">
        <f>IF(N101="snížená",J101,0)</f>
        <v>0</v>
      </c>
      <c r="BG101" s="140">
        <f>IF(N101="zákl. přenesená",J101,0)</f>
        <v>0</v>
      </c>
      <c r="BH101" s="140">
        <f>IF(N101="sníž. přenesená",J101,0)</f>
        <v>0</v>
      </c>
      <c r="BI101" s="140">
        <f>IF(N101="nulová",J101,0)</f>
        <v>0</v>
      </c>
      <c r="BJ101" s="18" t="s">
        <v>82</v>
      </c>
      <c r="BK101" s="140">
        <f>ROUND(I101*H101,2)</f>
        <v>0</v>
      </c>
      <c r="BL101" s="18" t="s">
        <v>2199</v>
      </c>
      <c r="BM101" s="139" t="s">
        <v>2217</v>
      </c>
    </row>
    <row r="102" spans="2:65" s="1" customFormat="1" ht="11.25">
      <c r="B102" s="33"/>
      <c r="D102" s="141" t="s">
        <v>173</v>
      </c>
      <c r="F102" s="142" t="s">
        <v>2218</v>
      </c>
      <c r="I102" s="143"/>
      <c r="L102" s="33"/>
      <c r="M102" s="144"/>
      <c r="T102" s="54"/>
      <c r="AT102" s="18" t="s">
        <v>173</v>
      </c>
      <c r="AU102" s="18" t="s">
        <v>84</v>
      </c>
    </row>
    <row r="103" spans="2:65" s="12" customFormat="1" ht="11.25">
      <c r="B103" s="145"/>
      <c r="D103" s="146" t="s">
        <v>175</v>
      </c>
      <c r="E103" s="147" t="s">
        <v>19</v>
      </c>
      <c r="F103" s="148" t="s">
        <v>2219</v>
      </c>
      <c r="H103" s="147" t="s">
        <v>19</v>
      </c>
      <c r="I103" s="149"/>
      <c r="L103" s="145"/>
      <c r="M103" s="150"/>
      <c r="T103" s="151"/>
      <c r="AT103" s="147" t="s">
        <v>175</v>
      </c>
      <c r="AU103" s="147" t="s">
        <v>84</v>
      </c>
      <c r="AV103" s="12" t="s">
        <v>82</v>
      </c>
      <c r="AW103" s="12" t="s">
        <v>35</v>
      </c>
      <c r="AX103" s="12" t="s">
        <v>74</v>
      </c>
      <c r="AY103" s="147" t="s">
        <v>165</v>
      </c>
    </row>
    <row r="104" spans="2:65" s="12" customFormat="1" ht="11.25">
      <c r="B104" s="145"/>
      <c r="D104" s="146" t="s">
        <v>175</v>
      </c>
      <c r="E104" s="147" t="s">
        <v>19</v>
      </c>
      <c r="F104" s="148" t="s">
        <v>2220</v>
      </c>
      <c r="H104" s="147" t="s">
        <v>19</v>
      </c>
      <c r="I104" s="149"/>
      <c r="L104" s="145"/>
      <c r="M104" s="150"/>
      <c r="T104" s="151"/>
      <c r="AT104" s="147" t="s">
        <v>175</v>
      </c>
      <c r="AU104" s="147" t="s">
        <v>84</v>
      </c>
      <c r="AV104" s="12" t="s">
        <v>82</v>
      </c>
      <c r="AW104" s="12" t="s">
        <v>35</v>
      </c>
      <c r="AX104" s="12" t="s">
        <v>74</v>
      </c>
      <c r="AY104" s="147" t="s">
        <v>165</v>
      </c>
    </row>
    <row r="105" spans="2:65" s="13" customFormat="1" ht="11.25">
      <c r="B105" s="152"/>
      <c r="D105" s="146" t="s">
        <v>175</v>
      </c>
      <c r="E105" s="153" t="s">
        <v>19</v>
      </c>
      <c r="F105" s="154" t="s">
        <v>2221</v>
      </c>
      <c r="H105" s="155">
        <v>3</v>
      </c>
      <c r="I105" s="156"/>
      <c r="L105" s="152"/>
      <c r="M105" s="157"/>
      <c r="T105" s="158"/>
      <c r="AT105" s="153" t="s">
        <v>175</v>
      </c>
      <c r="AU105" s="153" t="s">
        <v>84</v>
      </c>
      <c r="AV105" s="13" t="s">
        <v>84</v>
      </c>
      <c r="AW105" s="13" t="s">
        <v>35</v>
      </c>
      <c r="AX105" s="13" t="s">
        <v>74</v>
      </c>
      <c r="AY105" s="153" t="s">
        <v>165</v>
      </c>
    </row>
    <row r="106" spans="2:65" s="14" customFormat="1" ht="11.25">
      <c r="B106" s="159"/>
      <c r="D106" s="146" t="s">
        <v>175</v>
      </c>
      <c r="E106" s="160" t="s">
        <v>19</v>
      </c>
      <c r="F106" s="161" t="s">
        <v>178</v>
      </c>
      <c r="H106" s="162">
        <v>3</v>
      </c>
      <c r="I106" s="163"/>
      <c r="L106" s="159"/>
      <c r="M106" s="164"/>
      <c r="T106" s="165"/>
      <c r="AT106" s="160" t="s">
        <v>175</v>
      </c>
      <c r="AU106" s="160" t="s">
        <v>84</v>
      </c>
      <c r="AV106" s="14" t="s">
        <v>172</v>
      </c>
      <c r="AW106" s="14" t="s">
        <v>35</v>
      </c>
      <c r="AX106" s="14" t="s">
        <v>82</v>
      </c>
      <c r="AY106" s="160" t="s">
        <v>165</v>
      </c>
    </row>
    <row r="107" spans="2:65" s="1" customFormat="1" ht="16.5" customHeight="1">
      <c r="B107" s="33"/>
      <c r="C107" s="128" t="s">
        <v>203</v>
      </c>
      <c r="D107" s="128" t="s">
        <v>167</v>
      </c>
      <c r="E107" s="129" t="s">
        <v>2222</v>
      </c>
      <c r="F107" s="130" t="s">
        <v>2223</v>
      </c>
      <c r="G107" s="131" t="s">
        <v>1423</v>
      </c>
      <c r="H107" s="132">
        <v>1</v>
      </c>
      <c r="I107" s="133"/>
      <c r="J107" s="134">
        <f>ROUND(I107*H107,2)</f>
        <v>0</v>
      </c>
      <c r="K107" s="130" t="s">
        <v>2198</v>
      </c>
      <c r="L107" s="33"/>
      <c r="M107" s="135" t="s">
        <v>19</v>
      </c>
      <c r="N107" s="136" t="s">
        <v>45</v>
      </c>
      <c r="P107" s="137">
        <f>O107*H107</f>
        <v>0</v>
      </c>
      <c r="Q107" s="137">
        <v>0</v>
      </c>
      <c r="R107" s="137">
        <f>Q107*H107</f>
        <v>0</v>
      </c>
      <c r="S107" s="137">
        <v>0</v>
      </c>
      <c r="T107" s="138">
        <f>S107*H107</f>
        <v>0</v>
      </c>
      <c r="AR107" s="139" t="s">
        <v>2199</v>
      </c>
      <c r="AT107" s="139" t="s">
        <v>167</v>
      </c>
      <c r="AU107" s="139" t="s">
        <v>84</v>
      </c>
      <c r="AY107" s="18" t="s">
        <v>165</v>
      </c>
      <c r="BE107" s="140">
        <f>IF(N107="základní",J107,0)</f>
        <v>0</v>
      </c>
      <c r="BF107" s="140">
        <f>IF(N107="snížená",J107,0)</f>
        <v>0</v>
      </c>
      <c r="BG107" s="140">
        <f>IF(N107="zákl. přenesená",J107,0)</f>
        <v>0</v>
      </c>
      <c r="BH107" s="140">
        <f>IF(N107="sníž. přenesená",J107,0)</f>
        <v>0</v>
      </c>
      <c r="BI107" s="140">
        <f>IF(N107="nulová",J107,0)</f>
        <v>0</v>
      </c>
      <c r="BJ107" s="18" t="s">
        <v>82</v>
      </c>
      <c r="BK107" s="140">
        <f>ROUND(I107*H107,2)</f>
        <v>0</v>
      </c>
      <c r="BL107" s="18" t="s">
        <v>2199</v>
      </c>
      <c r="BM107" s="139" t="s">
        <v>2224</v>
      </c>
    </row>
    <row r="108" spans="2:65" s="1" customFormat="1" ht="11.25">
      <c r="B108" s="33"/>
      <c r="D108" s="141" t="s">
        <v>173</v>
      </c>
      <c r="F108" s="142" t="s">
        <v>2225</v>
      </c>
      <c r="I108" s="143"/>
      <c r="L108" s="33"/>
      <c r="M108" s="144"/>
      <c r="T108" s="54"/>
      <c r="AT108" s="18" t="s">
        <v>173</v>
      </c>
      <c r="AU108" s="18" t="s">
        <v>84</v>
      </c>
    </row>
    <row r="109" spans="2:65" s="12" customFormat="1" ht="11.25">
      <c r="B109" s="145"/>
      <c r="D109" s="146" t="s">
        <v>175</v>
      </c>
      <c r="E109" s="147" t="s">
        <v>19</v>
      </c>
      <c r="F109" s="148" t="s">
        <v>2226</v>
      </c>
      <c r="H109" s="147" t="s">
        <v>19</v>
      </c>
      <c r="I109" s="149"/>
      <c r="L109" s="145"/>
      <c r="M109" s="150"/>
      <c r="T109" s="151"/>
      <c r="AT109" s="147" t="s">
        <v>175</v>
      </c>
      <c r="AU109" s="147" t="s">
        <v>84</v>
      </c>
      <c r="AV109" s="12" t="s">
        <v>82</v>
      </c>
      <c r="AW109" s="12" t="s">
        <v>35</v>
      </c>
      <c r="AX109" s="12" t="s">
        <v>74</v>
      </c>
      <c r="AY109" s="147" t="s">
        <v>165</v>
      </c>
    </row>
    <row r="110" spans="2:65" s="13" customFormat="1" ht="11.25">
      <c r="B110" s="152"/>
      <c r="D110" s="146" t="s">
        <v>175</v>
      </c>
      <c r="E110" s="153" t="s">
        <v>19</v>
      </c>
      <c r="F110" s="154" t="s">
        <v>1426</v>
      </c>
      <c r="H110" s="155">
        <v>1</v>
      </c>
      <c r="I110" s="156"/>
      <c r="L110" s="152"/>
      <c r="M110" s="157"/>
      <c r="T110" s="158"/>
      <c r="AT110" s="153" t="s">
        <v>175</v>
      </c>
      <c r="AU110" s="153" t="s">
        <v>84</v>
      </c>
      <c r="AV110" s="13" t="s">
        <v>84</v>
      </c>
      <c r="AW110" s="13" t="s">
        <v>35</v>
      </c>
      <c r="AX110" s="13" t="s">
        <v>74</v>
      </c>
      <c r="AY110" s="153" t="s">
        <v>165</v>
      </c>
    </row>
    <row r="111" spans="2:65" s="14" customFormat="1" ht="11.25">
      <c r="B111" s="159"/>
      <c r="D111" s="146" t="s">
        <v>175</v>
      </c>
      <c r="E111" s="160" t="s">
        <v>19</v>
      </c>
      <c r="F111" s="161" t="s">
        <v>178</v>
      </c>
      <c r="H111" s="162">
        <v>1</v>
      </c>
      <c r="I111" s="163"/>
      <c r="L111" s="159"/>
      <c r="M111" s="164"/>
      <c r="T111" s="165"/>
      <c r="AT111" s="160" t="s">
        <v>175</v>
      </c>
      <c r="AU111" s="160" t="s">
        <v>84</v>
      </c>
      <c r="AV111" s="14" t="s">
        <v>172</v>
      </c>
      <c r="AW111" s="14" t="s">
        <v>35</v>
      </c>
      <c r="AX111" s="14" t="s">
        <v>82</v>
      </c>
      <c r="AY111" s="160" t="s">
        <v>165</v>
      </c>
    </row>
    <row r="112" spans="2:65" s="1" customFormat="1" ht="16.5" customHeight="1">
      <c r="B112" s="33"/>
      <c r="C112" s="128" t="s">
        <v>192</v>
      </c>
      <c r="D112" s="128" t="s">
        <v>167</v>
      </c>
      <c r="E112" s="129" t="s">
        <v>2227</v>
      </c>
      <c r="F112" s="130" t="s">
        <v>2223</v>
      </c>
      <c r="G112" s="131" t="s">
        <v>1423</v>
      </c>
      <c r="H112" s="132">
        <v>1</v>
      </c>
      <c r="I112" s="133"/>
      <c r="J112" s="134">
        <f>ROUND(I112*H112,2)</f>
        <v>0</v>
      </c>
      <c r="K112" s="130" t="s">
        <v>2198</v>
      </c>
      <c r="L112" s="33"/>
      <c r="M112" s="135" t="s">
        <v>19</v>
      </c>
      <c r="N112" s="136" t="s">
        <v>45</v>
      </c>
      <c r="P112" s="137">
        <f>O112*H112</f>
        <v>0</v>
      </c>
      <c r="Q112" s="137">
        <v>0</v>
      </c>
      <c r="R112" s="137">
        <f>Q112*H112</f>
        <v>0</v>
      </c>
      <c r="S112" s="137">
        <v>0</v>
      </c>
      <c r="T112" s="138">
        <f>S112*H112</f>
        <v>0</v>
      </c>
      <c r="AR112" s="139" t="s">
        <v>2199</v>
      </c>
      <c r="AT112" s="139" t="s">
        <v>167</v>
      </c>
      <c r="AU112" s="139" t="s">
        <v>84</v>
      </c>
      <c r="AY112" s="18" t="s">
        <v>165</v>
      </c>
      <c r="BE112" s="140">
        <f>IF(N112="základní",J112,0)</f>
        <v>0</v>
      </c>
      <c r="BF112" s="140">
        <f>IF(N112="snížená",J112,0)</f>
        <v>0</v>
      </c>
      <c r="BG112" s="140">
        <f>IF(N112="zákl. přenesená",J112,0)</f>
        <v>0</v>
      </c>
      <c r="BH112" s="140">
        <f>IF(N112="sníž. přenesená",J112,0)</f>
        <v>0</v>
      </c>
      <c r="BI112" s="140">
        <f>IF(N112="nulová",J112,0)</f>
        <v>0</v>
      </c>
      <c r="BJ112" s="18" t="s">
        <v>82</v>
      </c>
      <c r="BK112" s="140">
        <f>ROUND(I112*H112,2)</f>
        <v>0</v>
      </c>
      <c r="BL112" s="18" t="s">
        <v>2199</v>
      </c>
      <c r="BM112" s="139" t="s">
        <v>2228</v>
      </c>
    </row>
    <row r="113" spans="2:65" s="1" customFormat="1" ht="11.25">
      <c r="B113" s="33"/>
      <c r="D113" s="141" t="s">
        <v>173</v>
      </c>
      <c r="F113" s="142" t="s">
        <v>2229</v>
      </c>
      <c r="I113" s="143"/>
      <c r="L113" s="33"/>
      <c r="M113" s="144"/>
      <c r="T113" s="54"/>
      <c r="AT113" s="18" t="s">
        <v>173</v>
      </c>
      <c r="AU113" s="18" t="s">
        <v>84</v>
      </c>
    </row>
    <row r="114" spans="2:65" s="12" customFormat="1" ht="11.25">
      <c r="B114" s="145"/>
      <c r="D114" s="146" t="s">
        <v>175</v>
      </c>
      <c r="E114" s="147" t="s">
        <v>19</v>
      </c>
      <c r="F114" s="148" t="s">
        <v>2230</v>
      </c>
      <c r="H114" s="147" t="s">
        <v>19</v>
      </c>
      <c r="I114" s="149"/>
      <c r="L114" s="145"/>
      <c r="M114" s="150"/>
      <c r="T114" s="151"/>
      <c r="AT114" s="147" t="s">
        <v>175</v>
      </c>
      <c r="AU114" s="147" t="s">
        <v>84</v>
      </c>
      <c r="AV114" s="12" t="s">
        <v>82</v>
      </c>
      <c r="AW114" s="12" t="s">
        <v>35</v>
      </c>
      <c r="AX114" s="12" t="s">
        <v>74</v>
      </c>
      <c r="AY114" s="147" t="s">
        <v>165</v>
      </c>
    </row>
    <row r="115" spans="2:65" s="13" customFormat="1" ht="11.25">
      <c r="B115" s="152"/>
      <c r="D115" s="146" t="s">
        <v>175</v>
      </c>
      <c r="E115" s="153" t="s">
        <v>19</v>
      </c>
      <c r="F115" s="154" t="s">
        <v>1426</v>
      </c>
      <c r="H115" s="155">
        <v>1</v>
      </c>
      <c r="I115" s="156"/>
      <c r="L115" s="152"/>
      <c r="M115" s="157"/>
      <c r="T115" s="158"/>
      <c r="AT115" s="153" t="s">
        <v>175</v>
      </c>
      <c r="AU115" s="153" t="s">
        <v>84</v>
      </c>
      <c r="AV115" s="13" t="s">
        <v>84</v>
      </c>
      <c r="AW115" s="13" t="s">
        <v>35</v>
      </c>
      <c r="AX115" s="13" t="s">
        <v>74</v>
      </c>
      <c r="AY115" s="153" t="s">
        <v>165</v>
      </c>
    </row>
    <row r="116" spans="2:65" s="14" customFormat="1" ht="11.25">
      <c r="B116" s="159"/>
      <c r="D116" s="146" t="s">
        <v>175</v>
      </c>
      <c r="E116" s="160" t="s">
        <v>19</v>
      </c>
      <c r="F116" s="161" t="s">
        <v>178</v>
      </c>
      <c r="H116" s="162">
        <v>1</v>
      </c>
      <c r="I116" s="163"/>
      <c r="L116" s="159"/>
      <c r="M116" s="164"/>
      <c r="T116" s="165"/>
      <c r="AT116" s="160" t="s">
        <v>175</v>
      </c>
      <c r="AU116" s="160" t="s">
        <v>84</v>
      </c>
      <c r="AV116" s="14" t="s">
        <v>172</v>
      </c>
      <c r="AW116" s="14" t="s">
        <v>35</v>
      </c>
      <c r="AX116" s="14" t="s">
        <v>82</v>
      </c>
      <c r="AY116" s="160" t="s">
        <v>165</v>
      </c>
    </row>
    <row r="117" spans="2:65" s="11" customFormat="1" ht="22.9" customHeight="1">
      <c r="B117" s="116"/>
      <c r="D117" s="117" t="s">
        <v>73</v>
      </c>
      <c r="E117" s="126" t="s">
        <v>2231</v>
      </c>
      <c r="F117" s="126" t="s">
        <v>2232</v>
      </c>
      <c r="I117" s="119"/>
      <c r="J117" s="127">
        <f>BK117</f>
        <v>0</v>
      </c>
      <c r="L117" s="116"/>
      <c r="M117" s="121"/>
      <c r="P117" s="122">
        <f>SUM(P118:P132)</f>
        <v>0</v>
      </c>
      <c r="R117" s="122">
        <f>SUM(R118:R132)</f>
        <v>0</v>
      </c>
      <c r="T117" s="123">
        <f>SUM(T118:T132)</f>
        <v>0</v>
      </c>
      <c r="AR117" s="117" t="s">
        <v>203</v>
      </c>
      <c r="AT117" s="124" t="s">
        <v>73</v>
      </c>
      <c r="AU117" s="124" t="s">
        <v>82</v>
      </c>
      <c r="AY117" s="117" t="s">
        <v>165</v>
      </c>
      <c r="BK117" s="125">
        <f>SUM(BK118:BK132)</f>
        <v>0</v>
      </c>
    </row>
    <row r="118" spans="2:65" s="1" customFormat="1" ht="16.5" customHeight="1">
      <c r="B118" s="33"/>
      <c r="C118" s="128" t="s">
        <v>212</v>
      </c>
      <c r="D118" s="128" t="s">
        <v>167</v>
      </c>
      <c r="E118" s="129" t="s">
        <v>2233</v>
      </c>
      <c r="F118" s="130" t="s">
        <v>2234</v>
      </c>
      <c r="G118" s="131" t="s">
        <v>2235</v>
      </c>
      <c r="H118" s="194"/>
      <c r="I118" s="133"/>
      <c r="J118" s="134">
        <f>ROUND(I118*H118,2)</f>
        <v>0</v>
      </c>
      <c r="K118" s="130" t="s">
        <v>2198</v>
      </c>
      <c r="L118" s="33"/>
      <c r="M118" s="135" t="s">
        <v>19</v>
      </c>
      <c r="N118" s="136" t="s">
        <v>45</v>
      </c>
      <c r="P118" s="137">
        <f>O118*H118</f>
        <v>0</v>
      </c>
      <c r="Q118" s="137">
        <v>0</v>
      </c>
      <c r="R118" s="137">
        <f>Q118*H118</f>
        <v>0</v>
      </c>
      <c r="S118" s="137">
        <v>0</v>
      </c>
      <c r="T118" s="138">
        <f>S118*H118</f>
        <v>0</v>
      </c>
      <c r="AR118" s="139" t="s">
        <v>2199</v>
      </c>
      <c r="AT118" s="139" t="s">
        <v>167</v>
      </c>
      <c r="AU118" s="139" t="s">
        <v>84</v>
      </c>
      <c r="AY118" s="18" t="s">
        <v>165</v>
      </c>
      <c r="BE118" s="140">
        <f>IF(N118="základní",J118,0)</f>
        <v>0</v>
      </c>
      <c r="BF118" s="140">
        <f>IF(N118="snížená",J118,0)</f>
        <v>0</v>
      </c>
      <c r="BG118" s="140">
        <f>IF(N118="zákl. přenesená",J118,0)</f>
        <v>0</v>
      </c>
      <c r="BH118" s="140">
        <f>IF(N118="sníž. přenesená",J118,0)</f>
        <v>0</v>
      </c>
      <c r="BI118" s="140">
        <f>IF(N118="nulová",J118,0)</f>
        <v>0</v>
      </c>
      <c r="BJ118" s="18" t="s">
        <v>82</v>
      </c>
      <c r="BK118" s="140">
        <f>ROUND(I118*H118,2)</f>
        <v>0</v>
      </c>
      <c r="BL118" s="18" t="s">
        <v>2199</v>
      </c>
      <c r="BM118" s="139" t="s">
        <v>2236</v>
      </c>
    </row>
    <row r="119" spans="2:65" s="1" customFormat="1" ht="11.25">
      <c r="B119" s="33"/>
      <c r="D119" s="141" t="s">
        <v>173</v>
      </c>
      <c r="F119" s="142" t="s">
        <v>2237</v>
      </c>
      <c r="I119" s="143"/>
      <c r="L119" s="33"/>
      <c r="M119" s="144"/>
      <c r="T119" s="54"/>
      <c r="AT119" s="18" t="s">
        <v>173</v>
      </c>
      <c r="AU119" s="18" t="s">
        <v>84</v>
      </c>
    </row>
    <row r="120" spans="2:65" s="1" customFormat="1" ht="58.5">
      <c r="B120" s="33"/>
      <c r="D120" s="146" t="s">
        <v>2208</v>
      </c>
      <c r="F120" s="193" t="s">
        <v>2238</v>
      </c>
      <c r="I120" s="143"/>
      <c r="L120" s="33"/>
      <c r="M120" s="144"/>
      <c r="T120" s="54"/>
      <c r="AT120" s="18" t="s">
        <v>2208</v>
      </c>
      <c r="AU120" s="18" t="s">
        <v>84</v>
      </c>
    </row>
    <row r="121" spans="2:65" s="12" customFormat="1" ht="11.25">
      <c r="B121" s="145"/>
      <c r="D121" s="146" t="s">
        <v>175</v>
      </c>
      <c r="E121" s="147" t="s">
        <v>19</v>
      </c>
      <c r="F121" s="148" t="s">
        <v>2239</v>
      </c>
      <c r="H121" s="147" t="s">
        <v>19</v>
      </c>
      <c r="I121" s="149"/>
      <c r="L121" s="145"/>
      <c r="M121" s="150"/>
      <c r="T121" s="151"/>
      <c r="AT121" s="147" t="s">
        <v>175</v>
      </c>
      <c r="AU121" s="147" t="s">
        <v>84</v>
      </c>
      <c r="AV121" s="12" t="s">
        <v>82</v>
      </c>
      <c r="AW121" s="12" t="s">
        <v>35</v>
      </c>
      <c r="AX121" s="12" t="s">
        <v>74</v>
      </c>
      <c r="AY121" s="147" t="s">
        <v>165</v>
      </c>
    </row>
    <row r="122" spans="2:65" s="12" customFormat="1" ht="11.25">
      <c r="B122" s="145"/>
      <c r="D122" s="146" t="s">
        <v>175</v>
      </c>
      <c r="E122" s="147" t="s">
        <v>19</v>
      </c>
      <c r="F122" s="148" t="s">
        <v>2240</v>
      </c>
      <c r="H122" s="147" t="s">
        <v>19</v>
      </c>
      <c r="I122" s="149"/>
      <c r="L122" s="145"/>
      <c r="M122" s="150"/>
      <c r="T122" s="151"/>
      <c r="AT122" s="147" t="s">
        <v>175</v>
      </c>
      <c r="AU122" s="147" t="s">
        <v>84</v>
      </c>
      <c r="AV122" s="12" t="s">
        <v>82</v>
      </c>
      <c r="AW122" s="12" t="s">
        <v>35</v>
      </c>
      <c r="AX122" s="12" t="s">
        <v>74</v>
      </c>
      <c r="AY122" s="147" t="s">
        <v>165</v>
      </c>
    </row>
    <row r="123" spans="2:65" s="12" customFormat="1" ht="11.25">
      <c r="B123" s="145"/>
      <c r="D123" s="146" t="s">
        <v>175</v>
      </c>
      <c r="E123" s="147" t="s">
        <v>19</v>
      </c>
      <c r="F123" s="148" t="s">
        <v>2241</v>
      </c>
      <c r="H123" s="147" t="s">
        <v>19</v>
      </c>
      <c r="I123" s="149"/>
      <c r="L123" s="145"/>
      <c r="M123" s="150"/>
      <c r="T123" s="151"/>
      <c r="AT123" s="147" t="s">
        <v>175</v>
      </c>
      <c r="AU123" s="147" t="s">
        <v>84</v>
      </c>
      <c r="AV123" s="12" t="s">
        <v>82</v>
      </c>
      <c r="AW123" s="12" t="s">
        <v>35</v>
      </c>
      <c r="AX123" s="12" t="s">
        <v>74</v>
      </c>
      <c r="AY123" s="147" t="s">
        <v>165</v>
      </c>
    </row>
    <row r="124" spans="2:65" s="12" customFormat="1" ht="11.25">
      <c r="B124" s="145"/>
      <c r="D124" s="146" t="s">
        <v>175</v>
      </c>
      <c r="E124" s="147" t="s">
        <v>19</v>
      </c>
      <c r="F124" s="148" t="s">
        <v>2242</v>
      </c>
      <c r="H124" s="147" t="s">
        <v>19</v>
      </c>
      <c r="I124" s="149"/>
      <c r="L124" s="145"/>
      <c r="M124" s="150"/>
      <c r="T124" s="151"/>
      <c r="AT124" s="147" t="s">
        <v>175</v>
      </c>
      <c r="AU124" s="147" t="s">
        <v>84</v>
      </c>
      <c r="AV124" s="12" t="s">
        <v>82</v>
      </c>
      <c r="AW124" s="12" t="s">
        <v>35</v>
      </c>
      <c r="AX124" s="12" t="s">
        <v>74</v>
      </c>
      <c r="AY124" s="147" t="s">
        <v>165</v>
      </c>
    </row>
    <row r="125" spans="2:65" s="12" customFormat="1" ht="11.25">
      <c r="B125" s="145"/>
      <c r="D125" s="146" t="s">
        <v>175</v>
      </c>
      <c r="E125" s="147" t="s">
        <v>19</v>
      </c>
      <c r="F125" s="148" t="s">
        <v>2243</v>
      </c>
      <c r="H125" s="147" t="s">
        <v>19</v>
      </c>
      <c r="I125" s="149"/>
      <c r="L125" s="145"/>
      <c r="M125" s="150"/>
      <c r="T125" s="151"/>
      <c r="AT125" s="147" t="s">
        <v>175</v>
      </c>
      <c r="AU125" s="147" t="s">
        <v>84</v>
      </c>
      <c r="AV125" s="12" t="s">
        <v>82</v>
      </c>
      <c r="AW125" s="12" t="s">
        <v>35</v>
      </c>
      <c r="AX125" s="12" t="s">
        <v>74</v>
      </c>
      <c r="AY125" s="147" t="s">
        <v>165</v>
      </c>
    </row>
    <row r="126" spans="2:65" s="12" customFormat="1" ht="11.25">
      <c r="B126" s="145"/>
      <c r="D126" s="146" t="s">
        <v>175</v>
      </c>
      <c r="E126" s="147" t="s">
        <v>19</v>
      </c>
      <c r="F126" s="148" t="s">
        <v>2244</v>
      </c>
      <c r="H126" s="147" t="s">
        <v>19</v>
      </c>
      <c r="I126" s="149"/>
      <c r="L126" s="145"/>
      <c r="M126" s="150"/>
      <c r="T126" s="151"/>
      <c r="AT126" s="147" t="s">
        <v>175</v>
      </c>
      <c r="AU126" s="147" t="s">
        <v>84</v>
      </c>
      <c r="AV126" s="12" t="s">
        <v>82</v>
      </c>
      <c r="AW126" s="12" t="s">
        <v>35</v>
      </c>
      <c r="AX126" s="12" t="s">
        <v>74</v>
      </c>
      <c r="AY126" s="147" t="s">
        <v>165</v>
      </c>
    </row>
    <row r="127" spans="2:65" s="14" customFormat="1" ht="11.25">
      <c r="B127" s="159"/>
      <c r="D127" s="146" t="s">
        <v>175</v>
      </c>
      <c r="E127" s="160" t="s">
        <v>19</v>
      </c>
      <c r="F127" s="161" t="s">
        <v>178</v>
      </c>
      <c r="H127" s="162">
        <v>0</v>
      </c>
      <c r="I127" s="163"/>
      <c r="L127" s="159"/>
      <c r="M127" s="164"/>
      <c r="T127" s="165"/>
      <c r="AT127" s="160" t="s">
        <v>175</v>
      </c>
      <c r="AU127" s="160" t="s">
        <v>84</v>
      </c>
      <c r="AV127" s="14" t="s">
        <v>172</v>
      </c>
      <c r="AW127" s="14" t="s">
        <v>35</v>
      </c>
      <c r="AX127" s="14" t="s">
        <v>82</v>
      </c>
      <c r="AY127" s="160" t="s">
        <v>165</v>
      </c>
    </row>
    <row r="128" spans="2:65" s="1" customFormat="1" ht="16.5" customHeight="1">
      <c r="B128" s="33"/>
      <c r="C128" s="128" t="s">
        <v>199</v>
      </c>
      <c r="D128" s="128" t="s">
        <v>167</v>
      </c>
      <c r="E128" s="129" t="s">
        <v>2245</v>
      </c>
      <c r="F128" s="130" t="s">
        <v>2246</v>
      </c>
      <c r="G128" s="131" t="s">
        <v>1423</v>
      </c>
      <c r="H128" s="132">
        <v>1</v>
      </c>
      <c r="I128" s="133"/>
      <c r="J128" s="134">
        <f>ROUND(I128*H128,2)</f>
        <v>0</v>
      </c>
      <c r="K128" s="130" t="s">
        <v>2198</v>
      </c>
      <c r="L128" s="33"/>
      <c r="M128" s="135" t="s">
        <v>19</v>
      </c>
      <c r="N128" s="136" t="s">
        <v>45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2199</v>
      </c>
      <c r="AT128" s="139" t="s">
        <v>167</v>
      </c>
      <c r="AU128" s="139" t="s">
        <v>84</v>
      </c>
      <c r="AY128" s="18" t="s">
        <v>165</v>
      </c>
      <c r="BE128" s="140">
        <f>IF(N128="základní",J128,0)</f>
        <v>0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8" t="s">
        <v>82</v>
      </c>
      <c r="BK128" s="140">
        <f>ROUND(I128*H128,2)</f>
        <v>0</v>
      </c>
      <c r="BL128" s="18" t="s">
        <v>2199</v>
      </c>
      <c r="BM128" s="139" t="s">
        <v>2247</v>
      </c>
    </row>
    <row r="129" spans="2:65" s="1" customFormat="1" ht="11.25">
      <c r="B129" s="33"/>
      <c r="D129" s="141" t="s">
        <v>173</v>
      </c>
      <c r="F129" s="142" t="s">
        <v>2248</v>
      </c>
      <c r="I129" s="143"/>
      <c r="L129" s="33"/>
      <c r="M129" s="144"/>
      <c r="T129" s="54"/>
      <c r="AT129" s="18" t="s">
        <v>173</v>
      </c>
      <c r="AU129" s="18" t="s">
        <v>84</v>
      </c>
    </row>
    <row r="130" spans="2:65" s="12" customFormat="1" ht="11.25">
      <c r="B130" s="145"/>
      <c r="D130" s="146" t="s">
        <v>175</v>
      </c>
      <c r="E130" s="147" t="s">
        <v>19</v>
      </c>
      <c r="F130" s="148" t="s">
        <v>2249</v>
      </c>
      <c r="H130" s="147" t="s">
        <v>19</v>
      </c>
      <c r="I130" s="149"/>
      <c r="L130" s="145"/>
      <c r="M130" s="150"/>
      <c r="T130" s="151"/>
      <c r="AT130" s="147" t="s">
        <v>175</v>
      </c>
      <c r="AU130" s="147" t="s">
        <v>84</v>
      </c>
      <c r="AV130" s="12" t="s">
        <v>82</v>
      </c>
      <c r="AW130" s="12" t="s">
        <v>35</v>
      </c>
      <c r="AX130" s="12" t="s">
        <v>74</v>
      </c>
      <c r="AY130" s="147" t="s">
        <v>165</v>
      </c>
    </row>
    <row r="131" spans="2:65" s="13" customFormat="1" ht="11.25">
      <c r="B131" s="152"/>
      <c r="D131" s="146" t="s">
        <v>175</v>
      </c>
      <c r="E131" s="153" t="s">
        <v>19</v>
      </c>
      <c r="F131" s="154" t="s">
        <v>1426</v>
      </c>
      <c r="H131" s="155">
        <v>1</v>
      </c>
      <c r="I131" s="156"/>
      <c r="L131" s="152"/>
      <c r="M131" s="157"/>
      <c r="T131" s="158"/>
      <c r="AT131" s="153" t="s">
        <v>175</v>
      </c>
      <c r="AU131" s="153" t="s">
        <v>84</v>
      </c>
      <c r="AV131" s="13" t="s">
        <v>84</v>
      </c>
      <c r="AW131" s="13" t="s">
        <v>35</v>
      </c>
      <c r="AX131" s="13" t="s">
        <v>74</v>
      </c>
      <c r="AY131" s="153" t="s">
        <v>165</v>
      </c>
    </row>
    <row r="132" spans="2:65" s="14" customFormat="1" ht="11.25">
      <c r="B132" s="159"/>
      <c r="D132" s="146" t="s">
        <v>175</v>
      </c>
      <c r="E132" s="160" t="s">
        <v>19</v>
      </c>
      <c r="F132" s="161" t="s">
        <v>178</v>
      </c>
      <c r="H132" s="162">
        <v>1</v>
      </c>
      <c r="I132" s="163"/>
      <c r="L132" s="159"/>
      <c r="M132" s="164"/>
      <c r="T132" s="165"/>
      <c r="AT132" s="160" t="s">
        <v>175</v>
      </c>
      <c r="AU132" s="160" t="s">
        <v>84</v>
      </c>
      <c r="AV132" s="14" t="s">
        <v>172</v>
      </c>
      <c r="AW132" s="14" t="s">
        <v>35</v>
      </c>
      <c r="AX132" s="14" t="s">
        <v>82</v>
      </c>
      <c r="AY132" s="160" t="s">
        <v>165</v>
      </c>
    </row>
    <row r="133" spans="2:65" s="11" customFormat="1" ht="22.9" customHeight="1">
      <c r="B133" s="116"/>
      <c r="D133" s="117" t="s">
        <v>73</v>
      </c>
      <c r="E133" s="126" t="s">
        <v>2250</v>
      </c>
      <c r="F133" s="126" t="s">
        <v>2251</v>
      </c>
      <c r="I133" s="119"/>
      <c r="J133" s="127">
        <f>BK133</f>
        <v>0</v>
      </c>
      <c r="L133" s="116"/>
      <c r="M133" s="121"/>
      <c r="P133" s="122">
        <f>SUM(P134:P169)</f>
        <v>0</v>
      </c>
      <c r="R133" s="122">
        <f>SUM(R134:R169)</f>
        <v>0</v>
      </c>
      <c r="T133" s="123">
        <f>SUM(T134:T169)</f>
        <v>0</v>
      </c>
      <c r="AR133" s="117" t="s">
        <v>203</v>
      </c>
      <c r="AT133" s="124" t="s">
        <v>73</v>
      </c>
      <c r="AU133" s="124" t="s">
        <v>82</v>
      </c>
      <c r="AY133" s="117" t="s">
        <v>165</v>
      </c>
      <c r="BK133" s="125">
        <f>SUM(BK134:BK169)</f>
        <v>0</v>
      </c>
    </row>
    <row r="134" spans="2:65" s="1" customFormat="1" ht="16.5" customHeight="1">
      <c r="B134" s="33"/>
      <c r="C134" s="128" t="s">
        <v>229</v>
      </c>
      <c r="D134" s="128" t="s">
        <v>167</v>
      </c>
      <c r="E134" s="129" t="s">
        <v>2252</v>
      </c>
      <c r="F134" s="130" t="s">
        <v>2253</v>
      </c>
      <c r="G134" s="131" t="s">
        <v>1423</v>
      </c>
      <c r="H134" s="132">
        <v>1</v>
      </c>
      <c r="I134" s="133"/>
      <c r="J134" s="134">
        <f>ROUND(I134*H134,2)</f>
        <v>0</v>
      </c>
      <c r="K134" s="130" t="s">
        <v>2198</v>
      </c>
      <c r="L134" s="33"/>
      <c r="M134" s="135" t="s">
        <v>19</v>
      </c>
      <c r="N134" s="136" t="s">
        <v>45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2199</v>
      </c>
      <c r="AT134" s="139" t="s">
        <v>167</v>
      </c>
      <c r="AU134" s="139" t="s">
        <v>84</v>
      </c>
      <c r="AY134" s="18" t="s">
        <v>165</v>
      </c>
      <c r="BE134" s="140">
        <f>IF(N134="základní",J134,0)</f>
        <v>0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8" t="s">
        <v>82</v>
      </c>
      <c r="BK134" s="140">
        <f>ROUND(I134*H134,2)</f>
        <v>0</v>
      </c>
      <c r="BL134" s="18" t="s">
        <v>2199</v>
      </c>
      <c r="BM134" s="139" t="s">
        <v>2254</v>
      </c>
    </row>
    <row r="135" spans="2:65" s="1" customFormat="1" ht="11.25">
      <c r="B135" s="33"/>
      <c r="D135" s="141" t="s">
        <v>173</v>
      </c>
      <c r="F135" s="142" t="s">
        <v>2255</v>
      </c>
      <c r="I135" s="143"/>
      <c r="L135" s="33"/>
      <c r="M135" s="144"/>
      <c r="T135" s="54"/>
      <c r="AT135" s="18" t="s">
        <v>173</v>
      </c>
      <c r="AU135" s="18" t="s">
        <v>84</v>
      </c>
    </row>
    <row r="136" spans="2:65" s="1" customFormat="1" ht="19.5">
      <c r="B136" s="33"/>
      <c r="D136" s="146" t="s">
        <v>2208</v>
      </c>
      <c r="F136" s="193" t="s">
        <v>2256</v>
      </c>
      <c r="I136" s="143"/>
      <c r="L136" s="33"/>
      <c r="M136" s="144"/>
      <c r="T136" s="54"/>
      <c r="AT136" s="18" t="s">
        <v>2208</v>
      </c>
      <c r="AU136" s="18" t="s">
        <v>84</v>
      </c>
    </row>
    <row r="137" spans="2:65" s="1" customFormat="1" ht="16.5" customHeight="1">
      <c r="B137" s="33"/>
      <c r="C137" s="128" t="s">
        <v>206</v>
      </c>
      <c r="D137" s="128" t="s">
        <v>167</v>
      </c>
      <c r="E137" s="129" t="s">
        <v>2257</v>
      </c>
      <c r="F137" s="130" t="s">
        <v>2258</v>
      </c>
      <c r="G137" s="131" t="s">
        <v>1423</v>
      </c>
      <c r="H137" s="132">
        <v>1</v>
      </c>
      <c r="I137" s="133"/>
      <c r="J137" s="134">
        <f>ROUND(I137*H137,2)</f>
        <v>0</v>
      </c>
      <c r="K137" s="130" t="s">
        <v>2198</v>
      </c>
      <c r="L137" s="33"/>
      <c r="M137" s="135" t="s">
        <v>19</v>
      </c>
      <c r="N137" s="136" t="s">
        <v>45</v>
      </c>
      <c r="P137" s="137">
        <f>O137*H137</f>
        <v>0</v>
      </c>
      <c r="Q137" s="137">
        <v>0</v>
      </c>
      <c r="R137" s="137">
        <f>Q137*H137</f>
        <v>0</v>
      </c>
      <c r="S137" s="137">
        <v>0</v>
      </c>
      <c r="T137" s="138">
        <f>S137*H137</f>
        <v>0</v>
      </c>
      <c r="AR137" s="139" t="s">
        <v>2199</v>
      </c>
      <c r="AT137" s="139" t="s">
        <v>167</v>
      </c>
      <c r="AU137" s="139" t="s">
        <v>84</v>
      </c>
      <c r="AY137" s="18" t="s">
        <v>165</v>
      </c>
      <c r="BE137" s="140">
        <f>IF(N137="základní",J137,0)</f>
        <v>0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8" t="s">
        <v>82</v>
      </c>
      <c r="BK137" s="140">
        <f>ROUND(I137*H137,2)</f>
        <v>0</v>
      </c>
      <c r="BL137" s="18" t="s">
        <v>2199</v>
      </c>
      <c r="BM137" s="139" t="s">
        <v>2259</v>
      </c>
    </row>
    <row r="138" spans="2:65" s="1" customFormat="1" ht="11.25">
      <c r="B138" s="33"/>
      <c r="D138" s="141" t="s">
        <v>173</v>
      </c>
      <c r="F138" s="142" t="s">
        <v>2260</v>
      </c>
      <c r="I138" s="143"/>
      <c r="L138" s="33"/>
      <c r="M138" s="144"/>
      <c r="T138" s="54"/>
      <c r="AT138" s="18" t="s">
        <v>173</v>
      </c>
      <c r="AU138" s="18" t="s">
        <v>84</v>
      </c>
    </row>
    <row r="139" spans="2:65" s="1" customFormat="1" ht="19.5">
      <c r="B139" s="33"/>
      <c r="D139" s="146" t="s">
        <v>2208</v>
      </c>
      <c r="F139" s="193" t="s">
        <v>2261</v>
      </c>
      <c r="I139" s="143"/>
      <c r="L139" s="33"/>
      <c r="M139" s="144"/>
      <c r="T139" s="54"/>
      <c r="AT139" s="18" t="s">
        <v>2208</v>
      </c>
      <c r="AU139" s="18" t="s">
        <v>84</v>
      </c>
    </row>
    <row r="140" spans="2:65" s="1" customFormat="1" ht="16.5" customHeight="1">
      <c r="B140" s="33"/>
      <c r="C140" s="128" t="s">
        <v>243</v>
      </c>
      <c r="D140" s="128" t="s">
        <v>167</v>
      </c>
      <c r="E140" s="129" t="s">
        <v>2262</v>
      </c>
      <c r="F140" s="130" t="s">
        <v>2263</v>
      </c>
      <c r="G140" s="131" t="s">
        <v>2235</v>
      </c>
      <c r="H140" s="194"/>
      <c r="I140" s="133"/>
      <c r="J140" s="134">
        <f>ROUND(I140*H140,2)</f>
        <v>0</v>
      </c>
      <c r="K140" s="130" t="s">
        <v>2198</v>
      </c>
      <c r="L140" s="33"/>
      <c r="M140" s="135" t="s">
        <v>19</v>
      </c>
      <c r="N140" s="136" t="s">
        <v>45</v>
      </c>
      <c r="P140" s="137">
        <f>O140*H140</f>
        <v>0</v>
      </c>
      <c r="Q140" s="137">
        <v>0</v>
      </c>
      <c r="R140" s="137">
        <f>Q140*H140</f>
        <v>0</v>
      </c>
      <c r="S140" s="137">
        <v>0</v>
      </c>
      <c r="T140" s="138">
        <f>S140*H140</f>
        <v>0</v>
      </c>
      <c r="AR140" s="139" t="s">
        <v>2199</v>
      </c>
      <c r="AT140" s="139" t="s">
        <v>167</v>
      </c>
      <c r="AU140" s="139" t="s">
        <v>84</v>
      </c>
      <c r="AY140" s="18" t="s">
        <v>165</v>
      </c>
      <c r="BE140" s="140">
        <f>IF(N140="základní",J140,0)</f>
        <v>0</v>
      </c>
      <c r="BF140" s="140">
        <f>IF(N140="snížená",J140,0)</f>
        <v>0</v>
      </c>
      <c r="BG140" s="140">
        <f>IF(N140="zákl. přenesená",J140,0)</f>
        <v>0</v>
      </c>
      <c r="BH140" s="140">
        <f>IF(N140="sníž. přenesená",J140,0)</f>
        <v>0</v>
      </c>
      <c r="BI140" s="140">
        <f>IF(N140="nulová",J140,0)</f>
        <v>0</v>
      </c>
      <c r="BJ140" s="18" t="s">
        <v>82</v>
      </c>
      <c r="BK140" s="140">
        <f>ROUND(I140*H140,2)</f>
        <v>0</v>
      </c>
      <c r="BL140" s="18" t="s">
        <v>2199</v>
      </c>
      <c r="BM140" s="139" t="s">
        <v>2264</v>
      </c>
    </row>
    <row r="141" spans="2:65" s="1" customFormat="1" ht="11.25">
      <c r="B141" s="33"/>
      <c r="D141" s="141" t="s">
        <v>173</v>
      </c>
      <c r="F141" s="142" t="s">
        <v>2265</v>
      </c>
      <c r="I141" s="143"/>
      <c r="L141" s="33"/>
      <c r="M141" s="144"/>
      <c r="T141" s="54"/>
      <c r="AT141" s="18" t="s">
        <v>173</v>
      </c>
      <c r="AU141" s="18" t="s">
        <v>84</v>
      </c>
    </row>
    <row r="142" spans="2:65" s="1" customFormat="1" ht="58.5">
      <c r="B142" s="33"/>
      <c r="D142" s="146" t="s">
        <v>2208</v>
      </c>
      <c r="F142" s="193" t="s">
        <v>2266</v>
      </c>
      <c r="I142" s="143"/>
      <c r="L142" s="33"/>
      <c r="M142" s="144"/>
      <c r="T142" s="54"/>
      <c r="AT142" s="18" t="s">
        <v>2208</v>
      </c>
      <c r="AU142" s="18" t="s">
        <v>84</v>
      </c>
    </row>
    <row r="143" spans="2:65" s="12" customFormat="1" ht="11.25">
      <c r="B143" s="145"/>
      <c r="D143" s="146" t="s">
        <v>175</v>
      </c>
      <c r="E143" s="147" t="s">
        <v>19</v>
      </c>
      <c r="F143" s="148" t="s">
        <v>2267</v>
      </c>
      <c r="H143" s="147" t="s">
        <v>19</v>
      </c>
      <c r="I143" s="149"/>
      <c r="L143" s="145"/>
      <c r="M143" s="150"/>
      <c r="T143" s="151"/>
      <c r="AT143" s="147" t="s">
        <v>175</v>
      </c>
      <c r="AU143" s="147" t="s">
        <v>84</v>
      </c>
      <c r="AV143" s="12" t="s">
        <v>82</v>
      </c>
      <c r="AW143" s="12" t="s">
        <v>35</v>
      </c>
      <c r="AX143" s="12" t="s">
        <v>74</v>
      </c>
      <c r="AY143" s="147" t="s">
        <v>165</v>
      </c>
    </row>
    <row r="144" spans="2:65" s="12" customFormat="1" ht="11.25">
      <c r="B144" s="145"/>
      <c r="D144" s="146" t="s">
        <v>175</v>
      </c>
      <c r="E144" s="147" t="s">
        <v>19</v>
      </c>
      <c r="F144" s="148" t="s">
        <v>2268</v>
      </c>
      <c r="H144" s="147" t="s">
        <v>19</v>
      </c>
      <c r="I144" s="149"/>
      <c r="L144" s="145"/>
      <c r="M144" s="150"/>
      <c r="T144" s="151"/>
      <c r="AT144" s="147" t="s">
        <v>175</v>
      </c>
      <c r="AU144" s="147" t="s">
        <v>84</v>
      </c>
      <c r="AV144" s="12" t="s">
        <v>82</v>
      </c>
      <c r="AW144" s="12" t="s">
        <v>35</v>
      </c>
      <c r="AX144" s="12" t="s">
        <v>74</v>
      </c>
      <c r="AY144" s="147" t="s">
        <v>165</v>
      </c>
    </row>
    <row r="145" spans="2:65" s="12" customFormat="1" ht="11.25">
      <c r="B145" s="145"/>
      <c r="D145" s="146" t="s">
        <v>175</v>
      </c>
      <c r="E145" s="147" t="s">
        <v>19</v>
      </c>
      <c r="F145" s="148" t="s">
        <v>2240</v>
      </c>
      <c r="H145" s="147" t="s">
        <v>19</v>
      </c>
      <c r="I145" s="149"/>
      <c r="L145" s="145"/>
      <c r="M145" s="150"/>
      <c r="T145" s="151"/>
      <c r="AT145" s="147" t="s">
        <v>175</v>
      </c>
      <c r="AU145" s="147" t="s">
        <v>84</v>
      </c>
      <c r="AV145" s="12" t="s">
        <v>82</v>
      </c>
      <c r="AW145" s="12" t="s">
        <v>35</v>
      </c>
      <c r="AX145" s="12" t="s">
        <v>74</v>
      </c>
      <c r="AY145" s="147" t="s">
        <v>165</v>
      </c>
    </row>
    <row r="146" spans="2:65" s="12" customFormat="1" ht="11.25">
      <c r="B146" s="145"/>
      <c r="D146" s="146" t="s">
        <v>175</v>
      </c>
      <c r="E146" s="147" t="s">
        <v>19</v>
      </c>
      <c r="F146" s="148" t="s">
        <v>2269</v>
      </c>
      <c r="H146" s="147" t="s">
        <v>19</v>
      </c>
      <c r="I146" s="149"/>
      <c r="L146" s="145"/>
      <c r="M146" s="150"/>
      <c r="T146" s="151"/>
      <c r="AT146" s="147" t="s">
        <v>175</v>
      </c>
      <c r="AU146" s="147" t="s">
        <v>84</v>
      </c>
      <c r="AV146" s="12" t="s">
        <v>82</v>
      </c>
      <c r="AW146" s="12" t="s">
        <v>35</v>
      </c>
      <c r="AX146" s="12" t="s">
        <v>74</v>
      </c>
      <c r="AY146" s="147" t="s">
        <v>165</v>
      </c>
    </row>
    <row r="147" spans="2:65" s="12" customFormat="1" ht="11.25">
      <c r="B147" s="145"/>
      <c r="D147" s="146" t="s">
        <v>175</v>
      </c>
      <c r="E147" s="147" t="s">
        <v>19</v>
      </c>
      <c r="F147" s="148" t="s">
        <v>2241</v>
      </c>
      <c r="H147" s="147" t="s">
        <v>19</v>
      </c>
      <c r="I147" s="149"/>
      <c r="L147" s="145"/>
      <c r="M147" s="150"/>
      <c r="T147" s="151"/>
      <c r="AT147" s="147" t="s">
        <v>175</v>
      </c>
      <c r="AU147" s="147" t="s">
        <v>84</v>
      </c>
      <c r="AV147" s="12" t="s">
        <v>82</v>
      </c>
      <c r="AW147" s="12" t="s">
        <v>35</v>
      </c>
      <c r="AX147" s="12" t="s">
        <v>74</v>
      </c>
      <c r="AY147" s="147" t="s">
        <v>165</v>
      </c>
    </row>
    <row r="148" spans="2:65" s="12" customFormat="1" ht="11.25">
      <c r="B148" s="145"/>
      <c r="D148" s="146" t="s">
        <v>175</v>
      </c>
      <c r="E148" s="147" t="s">
        <v>19</v>
      </c>
      <c r="F148" s="148" t="s">
        <v>2270</v>
      </c>
      <c r="H148" s="147" t="s">
        <v>19</v>
      </c>
      <c r="I148" s="149"/>
      <c r="L148" s="145"/>
      <c r="M148" s="150"/>
      <c r="T148" s="151"/>
      <c r="AT148" s="147" t="s">
        <v>175</v>
      </c>
      <c r="AU148" s="147" t="s">
        <v>84</v>
      </c>
      <c r="AV148" s="12" t="s">
        <v>82</v>
      </c>
      <c r="AW148" s="12" t="s">
        <v>35</v>
      </c>
      <c r="AX148" s="12" t="s">
        <v>74</v>
      </c>
      <c r="AY148" s="147" t="s">
        <v>165</v>
      </c>
    </row>
    <row r="149" spans="2:65" s="12" customFormat="1" ht="11.25">
      <c r="B149" s="145"/>
      <c r="D149" s="146" t="s">
        <v>175</v>
      </c>
      <c r="E149" s="147" t="s">
        <v>19</v>
      </c>
      <c r="F149" s="148" t="s">
        <v>2271</v>
      </c>
      <c r="H149" s="147" t="s">
        <v>19</v>
      </c>
      <c r="I149" s="149"/>
      <c r="L149" s="145"/>
      <c r="M149" s="150"/>
      <c r="T149" s="151"/>
      <c r="AT149" s="147" t="s">
        <v>175</v>
      </c>
      <c r="AU149" s="147" t="s">
        <v>84</v>
      </c>
      <c r="AV149" s="12" t="s">
        <v>82</v>
      </c>
      <c r="AW149" s="12" t="s">
        <v>35</v>
      </c>
      <c r="AX149" s="12" t="s">
        <v>74</v>
      </c>
      <c r="AY149" s="147" t="s">
        <v>165</v>
      </c>
    </row>
    <row r="150" spans="2:65" s="12" customFormat="1" ht="11.25">
      <c r="B150" s="145"/>
      <c r="D150" s="146" t="s">
        <v>175</v>
      </c>
      <c r="E150" s="147" t="s">
        <v>19</v>
      </c>
      <c r="F150" s="148" t="s">
        <v>2272</v>
      </c>
      <c r="H150" s="147" t="s">
        <v>19</v>
      </c>
      <c r="I150" s="149"/>
      <c r="L150" s="145"/>
      <c r="M150" s="150"/>
      <c r="T150" s="151"/>
      <c r="AT150" s="147" t="s">
        <v>175</v>
      </c>
      <c r="AU150" s="147" t="s">
        <v>84</v>
      </c>
      <c r="AV150" s="12" t="s">
        <v>82</v>
      </c>
      <c r="AW150" s="12" t="s">
        <v>35</v>
      </c>
      <c r="AX150" s="12" t="s">
        <v>74</v>
      </c>
      <c r="AY150" s="147" t="s">
        <v>165</v>
      </c>
    </row>
    <row r="151" spans="2:65" s="12" customFormat="1" ht="11.25">
      <c r="B151" s="145"/>
      <c r="D151" s="146" t="s">
        <v>175</v>
      </c>
      <c r="E151" s="147" t="s">
        <v>19</v>
      </c>
      <c r="F151" s="148" t="s">
        <v>2244</v>
      </c>
      <c r="H151" s="147" t="s">
        <v>19</v>
      </c>
      <c r="I151" s="149"/>
      <c r="L151" s="145"/>
      <c r="M151" s="150"/>
      <c r="T151" s="151"/>
      <c r="AT151" s="147" t="s">
        <v>175</v>
      </c>
      <c r="AU151" s="147" t="s">
        <v>84</v>
      </c>
      <c r="AV151" s="12" t="s">
        <v>82</v>
      </c>
      <c r="AW151" s="12" t="s">
        <v>35</v>
      </c>
      <c r="AX151" s="12" t="s">
        <v>74</v>
      </c>
      <c r="AY151" s="147" t="s">
        <v>165</v>
      </c>
    </row>
    <row r="152" spans="2:65" s="12" customFormat="1" ht="11.25">
      <c r="B152" s="145"/>
      <c r="D152" s="146" t="s">
        <v>175</v>
      </c>
      <c r="E152" s="147" t="s">
        <v>19</v>
      </c>
      <c r="F152" s="148" t="s">
        <v>2273</v>
      </c>
      <c r="H152" s="147" t="s">
        <v>19</v>
      </c>
      <c r="I152" s="149"/>
      <c r="L152" s="145"/>
      <c r="M152" s="150"/>
      <c r="T152" s="151"/>
      <c r="AT152" s="147" t="s">
        <v>175</v>
      </c>
      <c r="AU152" s="147" t="s">
        <v>84</v>
      </c>
      <c r="AV152" s="12" t="s">
        <v>82</v>
      </c>
      <c r="AW152" s="12" t="s">
        <v>35</v>
      </c>
      <c r="AX152" s="12" t="s">
        <v>74</v>
      </c>
      <c r="AY152" s="147" t="s">
        <v>165</v>
      </c>
    </row>
    <row r="153" spans="2:65" s="12" customFormat="1" ht="11.25">
      <c r="B153" s="145"/>
      <c r="D153" s="146" t="s">
        <v>175</v>
      </c>
      <c r="E153" s="147" t="s">
        <v>19</v>
      </c>
      <c r="F153" s="148" t="s">
        <v>2274</v>
      </c>
      <c r="H153" s="147" t="s">
        <v>19</v>
      </c>
      <c r="I153" s="149"/>
      <c r="L153" s="145"/>
      <c r="M153" s="150"/>
      <c r="T153" s="151"/>
      <c r="AT153" s="147" t="s">
        <v>175</v>
      </c>
      <c r="AU153" s="147" t="s">
        <v>84</v>
      </c>
      <c r="AV153" s="12" t="s">
        <v>82</v>
      </c>
      <c r="AW153" s="12" t="s">
        <v>35</v>
      </c>
      <c r="AX153" s="12" t="s">
        <v>74</v>
      </c>
      <c r="AY153" s="147" t="s">
        <v>165</v>
      </c>
    </row>
    <row r="154" spans="2:65" s="14" customFormat="1" ht="11.25">
      <c r="B154" s="159"/>
      <c r="D154" s="146" t="s">
        <v>175</v>
      </c>
      <c r="E154" s="160" t="s">
        <v>19</v>
      </c>
      <c r="F154" s="161" t="s">
        <v>178</v>
      </c>
      <c r="H154" s="162">
        <v>0</v>
      </c>
      <c r="I154" s="163"/>
      <c r="L154" s="159"/>
      <c r="M154" s="164"/>
      <c r="T154" s="165"/>
      <c r="AT154" s="160" t="s">
        <v>175</v>
      </c>
      <c r="AU154" s="160" t="s">
        <v>84</v>
      </c>
      <c r="AV154" s="14" t="s">
        <v>172</v>
      </c>
      <c r="AW154" s="14" t="s">
        <v>35</v>
      </c>
      <c r="AX154" s="14" t="s">
        <v>82</v>
      </c>
      <c r="AY154" s="160" t="s">
        <v>165</v>
      </c>
    </row>
    <row r="155" spans="2:65" s="1" customFormat="1" ht="16.5" customHeight="1">
      <c r="B155" s="33"/>
      <c r="C155" s="128" t="s">
        <v>8</v>
      </c>
      <c r="D155" s="128" t="s">
        <v>167</v>
      </c>
      <c r="E155" s="129" t="s">
        <v>2275</v>
      </c>
      <c r="F155" s="130" t="s">
        <v>2276</v>
      </c>
      <c r="G155" s="131" t="s">
        <v>2235</v>
      </c>
      <c r="H155" s="194"/>
      <c r="I155" s="133"/>
      <c r="J155" s="134">
        <f>ROUND(I155*H155,2)</f>
        <v>0</v>
      </c>
      <c r="K155" s="130" t="s">
        <v>2198</v>
      </c>
      <c r="L155" s="33"/>
      <c r="M155" s="135" t="s">
        <v>19</v>
      </c>
      <c r="N155" s="136" t="s">
        <v>45</v>
      </c>
      <c r="P155" s="137">
        <f>O155*H155</f>
        <v>0</v>
      </c>
      <c r="Q155" s="137">
        <v>0</v>
      </c>
      <c r="R155" s="137">
        <f>Q155*H155</f>
        <v>0</v>
      </c>
      <c r="S155" s="137">
        <v>0</v>
      </c>
      <c r="T155" s="138">
        <f>S155*H155</f>
        <v>0</v>
      </c>
      <c r="AR155" s="139" t="s">
        <v>2199</v>
      </c>
      <c r="AT155" s="139" t="s">
        <v>167</v>
      </c>
      <c r="AU155" s="139" t="s">
        <v>84</v>
      </c>
      <c r="AY155" s="18" t="s">
        <v>165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18" t="s">
        <v>82</v>
      </c>
      <c r="BK155" s="140">
        <f>ROUND(I155*H155,2)</f>
        <v>0</v>
      </c>
      <c r="BL155" s="18" t="s">
        <v>2199</v>
      </c>
      <c r="BM155" s="139" t="s">
        <v>2277</v>
      </c>
    </row>
    <row r="156" spans="2:65" s="1" customFormat="1" ht="11.25">
      <c r="B156" s="33"/>
      <c r="D156" s="141" t="s">
        <v>173</v>
      </c>
      <c r="F156" s="142" t="s">
        <v>2278</v>
      </c>
      <c r="I156" s="143"/>
      <c r="L156" s="33"/>
      <c r="M156" s="144"/>
      <c r="T156" s="54"/>
      <c r="AT156" s="18" t="s">
        <v>173</v>
      </c>
      <c r="AU156" s="18" t="s">
        <v>84</v>
      </c>
    </row>
    <row r="157" spans="2:65" s="1" customFormat="1" ht="58.5">
      <c r="B157" s="33"/>
      <c r="D157" s="146" t="s">
        <v>2208</v>
      </c>
      <c r="F157" s="193" t="s">
        <v>2266</v>
      </c>
      <c r="I157" s="143"/>
      <c r="L157" s="33"/>
      <c r="M157" s="144"/>
      <c r="T157" s="54"/>
      <c r="AT157" s="18" t="s">
        <v>2208</v>
      </c>
      <c r="AU157" s="18" t="s">
        <v>84</v>
      </c>
    </row>
    <row r="158" spans="2:65" s="12" customFormat="1" ht="11.25">
      <c r="B158" s="145"/>
      <c r="D158" s="146" t="s">
        <v>175</v>
      </c>
      <c r="E158" s="147" t="s">
        <v>19</v>
      </c>
      <c r="F158" s="148" t="s">
        <v>2267</v>
      </c>
      <c r="H158" s="147" t="s">
        <v>19</v>
      </c>
      <c r="I158" s="149"/>
      <c r="L158" s="145"/>
      <c r="M158" s="150"/>
      <c r="T158" s="151"/>
      <c r="AT158" s="147" t="s">
        <v>175</v>
      </c>
      <c r="AU158" s="147" t="s">
        <v>84</v>
      </c>
      <c r="AV158" s="12" t="s">
        <v>82</v>
      </c>
      <c r="AW158" s="12" t="s">
        <v>35</v>
      </c>
      <c r="AX158" s="12" t="s">
        <v>74</v>
      </c>
      <c r="AY158" s="147" t="s">
        <v>165</v>
      </c>
    </row>
    <row r="159" spans="2:65" s="12" customFormat="1" ht="11.25">
      <c r="B159" s="145"/>
      <c r="D159" s="146" t="s">
        <v>175</v>
      </c>
      <c r="E159" s="147" t="s">
        <v>19</v>
      </c>
      <c r="F159" s="148" t="s">
        <v>2268</v>
      </c>
      <c r="H159" s="147" t="s">
        <v>19</v>
      </c>
      <c r="I159" s="149"/>
      <c r="L159" s="145"/>
      <c r="M159" s="150"/>
      <c r="T159" s="151"/>
      <c r="AT159" s="147" t="s">
        <v>175</v>
      </c>
      <c r="AU159" s="147" t="s">
        <v>84</v>
      </c>
      <c r="AV159" s="12" t="s">
        <v>82</v>
      </c>
      <c r="AW159" s="12" t="s">
        <v>35</v>
      </c>
      <c r="AX159" s="12" t="s">
        <v>74</v>
      </c>
      <c r="AY159" s="147" t="s">
        <v>165</v>
      </c>
    </row>
    <row r="160" spans="2:65" s="12" customFormat="1" ht="11.25">
      <c r="B160" s="145"/>
      <c r="D160" s="146" t="s">
        <v>175</v>
      </c>
      <c r="E160" s="147" t="s">
        <v>19</v>
      </c>
      <c r="F160" s="148" t="s">
        <v>2240</v>
      </c>
      <c r="H160" s="147" t="s">
        <v>19</v>
      </c>
      <c r="I160" s="149"/>
      <c r="L160" s="145"/>
      <c r="M160" s="150"/>
      <c r="T160" s="151"/>
      <c r="AT160" s="147" t="s">
        <v>175</v>
      </c>
      <c r="AU160" s="147" t="s">
        <v>84</v>
      </c>
      <c r="AV160" s="12" t="s">
        <v>82</v>
      </c>
      <c r="AW160" s="12" t="s">
        <v>35</v>
      </c>
      <c r="AX160" s="12" t="s">
        <v>74</v>
      </c>
      <c r="AY160" s="147" t="s">
        <v>165</v>
      </c>
    </row>
    <row r="161" spans="2:65" s="12" customFormat="1" ht="11.25">
      <c r="B161" s="145"/>
      <c r="D161" s="146" t="s">
        <v>175</v>
      </c>
      <c r="E161" s="147" t="s">
        <v>19</v>
      </c>
      <c r="F161" s="148" t="s">
        <v>2269</v>
      </c>
      <c r="H161" s="147" t="s">
        <v>19</v>
      </c>
      <c r="I161" s="149"/>
      <c r="L161" s="145"/>
      <c r="M161" s="150"/>
      <c r="T161" s="151"/>
      <c r="AT161" s="147" t="s">
        <v>175</v>
      </c>
      <c r="AU161" s="147" t="s">
        <v>84</v>
      </c>
      <c r="AV161" s="12" t="s">
        <v>82</v>
      </c>
      <c r="AW161" s="12" t="s">
        <v>35</v>
      </c>
      <c r="AX161" s="12" t="s">
        <v>74</v>
      </c>
      <c r="AY161" s="147" t="s">
        <v>165</v>
      </c>
    </row>
    <row r="162" spans="2:65" s="12" customFormat="1" ht="11.25">
      <c r="B162" s="145"/>
      <c r="D162" s="146" t="s">
        <v>175</v>
      </c>
      <c r="E162" s="147" t="s">
        <v>19</v>
      </c>
      <c r="F162" s="148" t="s">
        <v>2241</v>
      </c>
      <c r="H162" s="147" t="s">
        <v>19</v>
      </c>
      <c r="I162" s="149"/>
      <c r="L162" s="145"/>
      <c r="M162" s="150"/>
      <c r="T162" s="151"/>
      <c r="AT162" s="147" t="s">
        <v>175</v>
      </c>
      <c r="AU162" s="147" t="s">
        <v>84</v>
      </c>
      <c r="AV162" s="12" t="s">
        <v>82</v>
      </c>
      <c r="AW162" s="12" t="s">
        <v>35</v>
      </c>
      <c r="AX162" s="12" t="s">
        <v>74</v>
      </c>
      <c r="AY162" s="147" t="s">
        <v>165</v>
      </c>
    </row>
    <row r="163" spans="2:65" s="12" customFormat="1" ht="11.25">
      <c r="B163" s="145"/>
      <c r="D163" s="146" t="s">
        <v>175</v>
      </c>
      <c r="E163" s="147" t="s">
        <v>19</v>
      </c>
      <c r="F163" s="148" t="s">
        <v>2270</v>
      </c>
      <c r="H163" s="147" t="s">
        <v>19</v>
      </c>
      <c r="I163" s="149"/>
      <c r="L163" s="145"/>
      <c r="M163" s="150"/>
      <c r="T163" s="151"/>
      <c r="AT163" s="147" t="s">
        <v>175</v>
      </c>
      <c r="AU163" s="147" t="s">
        <v>84</v>
      </c>
      <c r="AV163" s="12" t="s">
        <v>82</v>
      </c>
      <c r="AW163" s="12" t="s">
        <v>35</v>
      </c>
      <c r="AX163" s="12" t="s">
        <v>74</v>
      </c>
      <c r="AY163" s="147" t="s">
        <v>165</v>
      </c>
    </row>
    <row r="164" spans="2:65" s="12" customFormat="1" ht="11.25">
      <c r="B164" s="145"/>
      <c r="D164" s="146" t="s">
        <v>175</v>
      </c>
      <c r="E164" s="147" t="s">
        <v>19</v>
      </c>
      <c r="F164" s="148" t="s">
        <v>2271</v>
      </c>
      <c r="H164" s="147" t="s">
        <v>19</v>
      </c>
      <c r="I164" s="149"/>
      <c r="L164" s="145"/>
      <c r="M164" s="150"/>
      <c r="T164" s="151"/>
      <c r="AT164" s="147" t="s">
        <v>175</v>
      </c>
      <c r="AU164" s="147" t="s">
        <v>84</v>
      </c>
      <c r="AV164" s="12" t="s">
        <v>82</v>
      </c>
      <c r="AW164" s="12" t="s">
        <v>35</v>
      </c>
      <c r="AX164" s="12" t="s">
        <v>74</v>
      </c>
      <c r="AY164" s="147" t="s">
        <v>165</v>
      </c>
    </row>
    <row r="165" spans="2:65" s="12" customFormat="1" ht="11.25">
      <c r="B165" s="145"/>
      <c r="D165" s="146" t="s">
        <v>175</v>
      </c>
      <c r="E165" s="147" t="s">
        <v>19</v>
      </c>
      <c r="F165" s="148" t="s">
        <v>2272</v>
      </c>
      <c r="H165" s="147" t="s">
        <v>19</v>
      </c>
      <c r="I165" s="149"/>
      <c r="L165" s="145"/>
      <c r="M165" s="150"/>
      <c r="T165" s="151"/>
      <c r="AT165" s="147" t="s">
        <v>175</v>
      </c>
      <c r="AU165" s="147" t="s">
        <v>84</v>
      </c>
      <c r="AV165" s="12" t="s">
        <v>82</v>
      </c>
      <c r="AW165" s="12" t="s">
        <v>35</v>
      </c>
      <c r="AX165" s="12" t="s">
        <v>74</v>
      </c>
      <c r="AY165" s="147" t="s">
        <v>165</v>
      </c>
    </row>
    <row r="166" spans="2:65" s="12" customFormat="1" ht="11.25">
      <c r="B166" s="145"/>
      <c r="D166" s="146" t="s">
        <v>175</v>
      </c>
      <c r="E166" s="147" t="s">
        <v>19</v>
      </c>
      <c r="F166" s="148" t="s">
        <v>2244</v>
      </c>
      <c r="H166" s="147" t="s">
        <v>19</v>
      </c>
      <c r="I166" s="149"/>
      <c r="L166" s="145"/>
      <c r="M166" s="150"/>
      <c r="T166" s="151"/>
      <c r="AT166" s="147" t="s">
        <v>175</v>
      </c>
      <c r="AU166" s="147" t="s">
        <v>84</v>
      </c>
      <c r="AV166" s="12" t="s">
        <v>82</v>
      </c>
      <c r="AW166" s="12" t="s">
        <v>35</v>
      </c>
      <c r="AX166" s="12" t="s">
        <v>74</v>
      </c>
      <c r="AY166" s="147" t="s">
        <v>165</v>
      </c>
    </row>
    <row r="167" spans="2:65" s="12" customFormat="1" ht="11.25">
      <c r="B167" s="145"/>
      <c r="D167" s="146" t="s">
        <v>175</v>
      </c>
      <c r="E167" s="147" t="s">
        <v>19</v>
      </c>
      <c r="F167" s="148" t="s">
        <v>2273</v>
      </c>
      <c r="H167" s="147" t="s">
        <v>19</v>
      </c>
      <c r="I167" s="149"/>
      <c r="L167" s="145"/>
      <c r="M167" s="150"/>
      <c r="T167" s="151"/>
      <c r="AT167" s="147" t="s">
        <v>175</v>
      </c>
      <c r="AU167" s="147" t="s">
        <v>84</v>
      </c>
      <c r="AV167" s="12" t="s">
        <v>82</v>
      </c>
      <c r="AW167" s="12" t="s">
        <v>35</v>
      </c>
      <c r="AX167" s="12" t="s">
        <v>74</v>
      </c>
      <c r="AY167" s="147" t="s">
        <v>165</v>
      </c>
    </row>
    <row r="168" spans="2:65" s="12" customFormat="1" ht="11.25">
      <c r="B168" s="145"/>
      <c r="D168" s="146" t="s">
        <v>175</v>
      </c>
      <c r="E168" s="147" t="s">
        <v>19</v>
      </c>
      <c r="F168" s="148" t="s">
        <v>2274</v>
      </c>
      <c r="H168" s="147" t="s">
        <v>19</v>
      </c>
      <c r="I168" s="149"/>
      <c r="L168" s="145"/>
      <c r="M168" s="150"/>
      <c r="T168" s="151"/>
      <c r="AT168" s="147" t="s">
        <v>175</v>
      </c>
      <c r="AU168" s="147" t="s">
        <v>84</v>
      </c>
      <c r="AV168" s="12" t="s">
        <v>82</v>
      </c>
      <c r="AW168" s="12" t="s">
        <v>35</v>
      </c>
      <c r="AX168" s="12" t="s">
        <v>74</v>
      </c>
      <c r="AY168" s="147" t="s">
        <v>165</v>
      </c>
    </row>
    <row r="169" spans="2:65" s="14" customFormat="1" ht="11.25">
      <c r="B169" s="159"/>
      <c r="D169" s="146" t="s">
        <v>175</v>
      </c>
      <c r="E169" s="160" t="s">
        <v>19</v>
      </c>
      <c r="F169" s="161" t="s">
        <v>178</v>
      </c>
      <c r="H169" s="162">
        <v>0</v>
      </c>
      <c r="I169" s="163"/>
      <c r="L169" s="159"/>
      <c r="M169" s="164"/>
      <c r="T169" s="165"/>
      <c r="AT169" s="160" t="s">
        <v>175</v>
      </c>
      <c r="AU169" s="160" t="s">
        <v>84</v>
      </c>
      <c r="AV169" s="14" t="s">
        <v>172</v>
      </c>
      <c r="AW169" s="14" t="s">
        <v>35</v>
      </c>
      <c r="AX169" s="14" t="s">
        <v>82</v>
      </c>
      <c r="AY169" s="160" t="s">
        <v>165</v>
      </c>
    </row>
    <row r="170" spans="2:65" s="11" customFormat="1" ht="22.9" customHeight="1">
      <c r="B170" s="116"/>
      <c r="D170" s="117" t="s">
        <v>73</v>
      </c>
      <c r="E170" s="126" t="s">
        <v>2279</v>
      </c>
      <c r="F170" s="126" t="s">
        <v>2280</v>
      </c>
      <c r="I170" s="119"/>
      <c r="J170" s="127">
        <f>BK170</f>
        <v>0</v>
      </c>
      <c r="L170" s="116"/>
      <c r="M170" s="121"/>
      <c r="P170" s="122">
        <f>SUM(P171:P178)</f>
        <v>0</v>
      </c>
      <c r="R170" s="122">
        <f>SUM(R171:R178)</f>
        <v>0</v>
      </c>
      <c r="T170" s="123">
        <f>SUM(T171:T178)</f>
        <v>0</v>
      </c>
      <c r="AR170" s="117" t="s">
        <v>203</v>
      </c>
      <c r="AT170" s="124" t="s">
        <v>73</v>
      </c>
      <c r="AU170" s="124" t="s">
        <v>82</v>
      </c>
      <c r="AY170" s="117" t="s">
        <v>165</v>
      </c>
      <c r="BK170" s="125">
        <f>SUM(BK171:BK178)</f>
        <v>0</v>
      </c>
    </row>
    <row r="171" spans="2:65" s="1" customFormat="1" ht="16.5" customHeight="1">
      <c r="B171" s="33"/>
      <c r="C171" s="128" t="s">
        <v>255</v>
      </c>
      <c r="D171" s="128" t="s">
        <v>167</v>
      </c>
      <c r="E171" s="129" t="s">
        <v>2281</v>
      </c>
      <c r="F171" s="130" t="s">
        <v>2282</v>
      </c>
      <c r="G171" s="131" t="s">
        <v>1423</v>
      </c>
      <c r="H171" s="132">
        <v>1</v>
      </c>
      <c r="I171" s="133"/>
      <c r="J171" s="134">
        <f>ROUND(I171*H171,2)</f>
        <v>0</v>
      </c>
      <c r="K171" s="130" t="s">
        <v>2198</v>
      </c>
      <c r="L171" s="33"/>
      <c r="M171" s="135" t="s">
        <v>19</v>
      </c>
      <c r="N171" s="136" t="s">
        <v>45</v>
      </c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39" t="s">
        <v>2199</v>
      </c>
      <c r="AT171" s="139" t="s">
        <v>167</v>
      </c>
      <c r="AU171" s="139" t="s">
        <v>84</v>
      </c>
      <c r="AY171" s="18" t="s">
        <v>165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18" t="s">
        <v>82</v>
      </c>
      <c r="BK171" s="140">
        <f>ROUND(I171*H171,2)</f>
        <v>0</v>
      </c>
      <c r="BL171" s="18" t="s">
        <v>2199</v>
      </c>
      <c r="BM171" s="139" t="s">
        <v>2283</v>
      </c>
    </row>
    <row r="172" spans="2:65" s="1" customFormat="1" ht="11.25">
      <c r="B172" s="33"/>
      <c r="D172" s="141" t="s">
        <v>173</v>
      </c>
      <c r="F172" s="142" t="s">
        <v>2284</v>
      </c>
      <c r="I172" s="143"/>
      <c r="L172" s="33"/>
      <c r="M172" s="144"/>
      <c r="T172" s="54"/>
      <c r="AT172" s="18" t="s">
        <v>173</v>
      </c>
      <c r="AU172" s="18" t="s">
        <v>84</v>
      </c>
    </row>
    <row r="173" spans="2:65" s="1" customFormat="1" ht="16.5" customHeight="1">
      <c r="B173" s="33"/>
      <c r="C173" s="128" t="s">
        <v>260</v>
      </c>
      <c r="D173" s="128" t="s">
        <v>167</v>
      </c>
      <c r="E173" s="129" t="s">
        <v>2285</v>
      </c>
      <c r="F173" s="130" t="s">
        <v>2286</v>
      </c>
      <c r="G173" s="131" t="s">
        <v>2077</v>
      </c>
      <c r="H173" s="132">
        <v>600</v>
      </c>
      <c r="I173" s="133"/>
      <c r="J173" s="134">
        <f>ROUND(I173*H173,2)</f>
        <v>0</v>
      </c>
      <c r="K173" s="130" t="s">
        <v>2198</v>
      </c>
      <c r="L173" s="33"/>
      <c r="M173" s="135" t="s">
        <v>19</v>
      </c>
      <c r="N173" s="136" t="s">
        <v>45</v>
      </c>
      <c r="P173" s="137">
        <f>O173*H173</f>
        <v>0</v>
      </c>
      <c r="Q173" s="137">
        <v>0</v>
      </c>
      <c r="R173" s="137">
        <f>Q173*H173</f>
        <v>0</v>
      </c>
      <c r="S173" s="137">
        <v>0</v>
      </c>
      <c r="T173" s="138">
        <f>S173*H173</f>
        <v>0</v>
      </c>
      <c r="AR173" s="139" t="s">
        <v>2199</v>
      </c>
      <c r="AT173" s="139" t="s">
        <v>167</v>
      </c>
      <c r="AU173" s="139" t="s">
        <v>84</v>
      </c>
      <c r="AY173" s="18" t="s">
        <v>165</v>
      </c>
      <c r="BE173" s="140">
        <f>IF(N173="základní",J173,0)</f>
        <v>0</v>
      </c>
      <c r="BF173" s="140">
        <f>IF(N173="snížená",J173,0)</f>
        <v>0</v>
      </c>
      <c r="BG173" s="140">
        <f>IF(N173="zákl. přenesená",J173,0)</f>
        <v>0</v>
      </c>
      <c r="BH173" s="140">
        <f>IF(N173="sníž. přenesená",J173,0)</f>
        <v>0</v>
      </c>
      <c r="BI173" s="140">
        <f>IF(N173="nulová",J173,0)</f>
        <v>0</v>
      </c>
      <c r="BJ173" s="18" t="s">
        <v>82</v>
      </c>
      <c r="BK173" s="140">
        <f>ROUND(I173*H173,2)</f>
        <v>0</v>
      </c>
      <c r="BL173" s="18" t="s">
        <v>2199</v>
      </c>
      <c r="BM173" s="139" t="s">
        <v>2287</v>
      </c>
    </row>
    <row r="174" spans="2:65" s="1" customFormat="1" ht="11.25">
      <c r="B174" s="33"/>
      <c r="D174" s="141" t="s">
        <v>173</v>
      </c>
      <c r="F174" s="142" t="s">
        <v>2288</v>
      </c>
      <c r="I174" s="143"/>
      <c r="L174" s="33"/>
      <c r="M174" s="144"/>
      <c r="T174" s="54"/>
      <c r="AT174" s="18" t="s">
        <v>173</v>
      </c>
      <c r="AU174" s="18" t="s">
        <v>84</v>
      </c>
    </row>
    <row r="175" spans="2:65" s="13" customFormat="1" ht="11.25">
      <c r="B175" s="152"/>
      <c r="D175" s="146" t="s">
        <v>175</v>
      </c>
      <c r="E175" s="153" t="s">
        <v>19</v>
      </c>
      <c r="F175" s="154" t="s">
        <v>2289</v>
      </c>
      <c r="H175" s="155">
        <v>200</v>
      </c>
      <c r="I175" s="156"/>
      <c r="L175" s="152"/>
      <c r="M175" s="157"/>
      <c r="T175" s="158"/>
      <c r="AT175" s="153" t="s">
        <v>175</v>
      </c>
      <c r="AU175" s="153" t="s">
        <v>84</v>
      </c>
      <c r="AV175" s="13" t="s">
        <v>84</v>
      </c>
      <c r="AW175" s="13" t="s">
        <v>35</v>
      </c>
      <c r="AX175" s="13" t="s">
        <v>74</v>
      </c>
      <c r="AY175" s="153" t="s">
        <v>165</v>
      </c>
    </row>
    <row r="176" spans="2:65" s="13" customFormat="1" ht="11.25">
      <c r="B176" s="152"/>
      <c r="D176" s="146" t="s">
        <v>175</v>
      </c>
      <c r="E176" s="153" t="s">
        <v>19</v>
      </c>
      <c r="F176" s="154" t="s">
        <v>2290</v>
      </c>
      <c r="H176" s="155">
        <v>200</v>
      </c>
      <c r="I176" s="156"/>
      <c r="L176" s="152"/>
      <c r="M176" s="157"/>
      <c r="T176" s="158"/>
      <c r="AT176" s="153" t="s">
        <v>175</v>
      </c>
      <c r="AU176" s="153" t="s">
        <v>84</v>
      </c>
      <c r="AV176" s="13" t="s">
        <v>84</v>
      </c>
      <c r="AW176" s="13" t="s">
        <v>35</v>
      </c>
      <c r="AX176" s="13" t="s">
        <v>74</v>
      </c>
      <c r="AY176" s="153" t="s">
        <v>165</v>
      </c>
    </row>
    <row r="177" spans="2:65" s="13" customFormat="1" ht="11.25">
      <c r="B177" s="152"/>
      <c r="D177" s="146" t="s">
        <v>175</v>
      </c>
      <c r="E177" s="153" t="s">
        <v>19</v>
      </c>
      <c r="F177" s="154" t="s">
        <v>2291</v>
      </c>
      <c r="H177" s="155">
        <v>200</v>
      </c>
      <c r="I177" s="156"/>
      <c r="L177" s="152"/>
      <c r="M177" s="157"/>
      <c r="T177" s="158"/>
      <c r="AT177" s="153" t="s">
        <v>175</v>
      </c>
      <c r="AU177" s="153" t="s">
        <v>84</v>
      </c>
      <c r="AV177" s="13" t="s">
        <v>84</v>
      </c>
      <c r="AW177" s="13" t="s">
        <v>35</v>
      </c>
      <c r="AX177" s="13" t="s">
        <v>74</v>
      </c>
      <c r="AY177" s="153" t="s">
        <v>165</v>
      </c>
    </row>
    <row r="178" spans="2:65" s="14" customFormat="1" ht="11.25">
      <c r="B178" s="159"/>
      <c r="D178" s="146" t="s">
        <v>175</v>
      </c>
      <c r="E178" s="160" t="s">
        <v>19</v>
      </c>
      <c r="F178" s="161" t="s">
        <v>178</v>
      </c>
      <c r="H178" s="162">
        <v>600</v>
      </c>
      <c r="I178" s="163"/>
      <c r="L178" s="159"/>
      <c r="M178" s="164"/>
      <c r="T178" s="165"/>
      <c r="AT178" s="160" t="s">
        <v>175</v>
      </c>
      <c r="AU178" s="160" t="s">
        <v>84</v>
      </c>
      <c r="AV178" s="14" t="s">
        <v>172</v>
      </c>
      <c r="AW178" s="14" t="s">
        <v>35</v>
      </c>
      <c r="AX178" s="14" t="s">
        <v>82</v>
      </c>
      <c r="AY178" s="160" t="s">
        <v>165</v>
      </c>
    </row>
    <row r="179" spans="2:65" s="11" customFormat="1" ht="22.9" customHeight="1">
      <c r="B179" s="116"/>
      <c r="D179" s="117" t="s">
        <v>73</v>
      </c>
      <c r="E179" s="126" t="s">
        <v>2292</v>
      </c>
      <c r="F179" s="126" t="s">
        <v>2293</v>
      </c>
      <c r="I179" s="119"/>
      <c r="J179" s="127">
        <f>BK179</f>
        <v>0</v>
      </c>
      <c r="L179" s="116"/>
      <c r="M179" s="121"/>
      <c r="P179" s="122">
        <f>SUM(P180:P186)</f>
        <v>0</v>
      </c>
      <c r="R179" s="122">
        <f>SUM(R180:R186)</f>
        <v>0</v>
      </c>
      <c r="T179" s="123">
        <f>SUM(T180:T186)</f>
        <v>0</v>
      </c>
      <c r="AR179" s="117" t="s">
        <v>203</v>
      </c>
      <c r="AT179" s="124" t="s">
        <v>73</v>
      </c>
      <c r="AU179" s="124" t="s">
        <v>82</v>
      </c>
      <c r="AY179" s="117" t="s">
        <v>165</v>
      </c>
      <c r="BK179" s="125">
        <f>SUM(BK180:BK186)</f>
        <v>0</v>
      </c>
    </row>
    <row r="180" spans="2:65" s="1" customFormat="1" ht="16.5" customHeight="1">
      <c r="B180" s="33"/>
      <c r="C180" s="128" t="s">
        <v>266</v>
      </c>
      <c r="D180" s="128" t="s">
        <v>167</v>
      </c>
      <c r="E180" s="129" t="s">
        <v>2294</v>
      </c>
      <c r="F180" s="130" t="s">
        <v>2295</v>
      </c>
      <c r="G180" s="131" t="s">
        <v>2235</v>
      </c>
      <c r="H180" s="194"/>
      <c r="I180" s="133"/>
      <c r="J180" s="134">
        <f>ROUND(I180*H180,2)</f>
        <v>0</v>
      </c>
      <c r="K180" s="130" t="s">
        <v>2198</v>
      </c>
      <c r="L180" s="33"/>
      <c r="M180" s="135" t="s">
        <v>19</v>
      </c>
      <c r="N180" s="136" t="s">
        <v>45</v>
      </c>
      <c r="P180" s="137">
        <f>O180*H180</f>
        <v>0</v>
      </c>
      <c r="Q180" s="137">
        <v>0</v>
      </c>
      <c r="R180" s="137">
        <f>Q180*H180</f>
        <v>0</v>
      </c>
      <c r="S180" s="137">
        <v>0</v>
      </c>
      <c r="T180" s="138">
        <f>S180*H180</f>
        <v>0</v>
      </c>
      <c r="AR180" s="139" t="s">
        <v>2199</v>
      </c>
      <c r="AT180" s="139" t="s">
        <v>167</v>
      </c>
      <c r="AU180" s="139" t="s">
        <v>84</v>
      </c>
      <c r="AY180" s="18" t="s">
        <v>165</v>
      </c>
      <c r="BE180" s="140">
        <f>IF(N180="základní",J180,0)</f>
        <v>0</v>
      </c>
      <c r="BF180" s="140">
        <f>IF(N180="snížená",J180,0)</f>
        <v>0</v>
      </c>
      <c r="BG180" s="140">
        <f>IF(N180="zákl. přenesená",J180,0)</f>
        <v>0</v>
      </c>
      <c r="BH180" s="140">
        <f>IF(N180="sníž. přenesená",J180,0)</f>
        <v>0</v>
      </c>
      <c r="BI180" s="140">
        <f>IF(N180="nulová",J180,0)</f>
        <v>0</v>
      </c>
      <c r="BJ180" s="18" t="s">
        <v>82</v>
      </c>
      <c r="BK180" s="140">
        <f>ROUND(I180*H180,2)</f>
        <v>0</v>
      </c>
      <c r="BL180" s="18" t="s">
        <v>2199</v>
      </c>
      <c r="BM180" s="139" t="s">
        <v>2296</v>
      </c>
    </row>
    <row r="181" spans="2:65" s="1" customFormat="1" ht="11.25">
      <c r="B181" s="33"/>
      <c r="D181" s="141" t="s">
        <v>173</v>
      </c>
      <c r="F181" s="142" t="s">
        <v>2297</v>
      </c>
      <c r="I181" s="143"/>
      <c r="L181" s="33"/>
      <c r="M181" s="144"/>
      <c r="T181" s="54"/>
      <c r="AT181" s="18" t="s">
        <v>173</v>
      </c>
      <c r="AU181" s="18" t="s">
        <v>84</v>
      </c>
    </row>
    <row r="182" spans="2:65" s="1" customFormat="1" ht="68.25">
      <c r="B182" s="33"/>
      <c r="D182" s="146" t="s">
        <v>2208</v>
      </c>
      <c r="F182" s="193" t="s">
        <v>2298</v>
      </c>
      <c r="I182" s="143"/>
      <c r="L182" s="33"/>
      <c r="M182" s="144"/>
      <c r="T182" s="54"/>
      <c r="AT182" s="18" t="s">
        <v>2208</v>
      </c>
      <c r="AU182" s="18" t="s">
        <v>84</v>
      </c>
    </row>
    <row r="183" spans="2:65" s="12" customFormat="1" ht="11.25">
      <c r="B183" s="145"/>
      <c r="D183" s="146" t="s">
        <v>175</v>
      </c>
      <c r="E183" s="147" t="s">
        <v>19</v>
      </c>
      <c r="F183" s="148" t="s">
        <v>2299</v>
      </c>
      <c r="H183" s="147" t="s">
        <v>19</v>
      </c>
      <c r="I183" s="149"/>
      <c r="L183" s="145"/>
      <c r="M183" s="150"/>
      <c r="T183" s="151"/>
      <c r="AT183" s="147" t="s">
        <v>175</v>
      </c>
      <c r="AU183" s="147" t="s">
        <v>84</v>
      </c>
      <c r="AV183" s="12" t="s">
        <v>82</v>
      </c>
      <c r="AW183" s="12" t="s">
        <v>35</v>
      </c>
      <c r="AX183" s="12" t="s">
        <v>74</v>
      </c>
      <c r="AY183" s="147" t="s">
        <v>165</v>
      </c>
    </row>
    <row r="184" spans="2:65" s="12" customFormat="1" ht="11.25">
      <c r="B184" s="145"/>
      <c r="D184" s="146" t="s">
        <v>175</v>
      </c>
      <c r="E184" s="147" t="s">
        <v>19</v>
      </c>
      <c r="F184" s="148" t="s">
        <v>2270</v>
      </c>
      <c r="H184" s="147" t="s">
        <v>19</v>
      </c>
      <c r="I184" s="149"/>
      <c r="L184" s="145"/>
      <c r="M184" s="150"/>
      <c r="T184" s="151"/>
      <c r="AT184" s="147" t="s">
        <v>175</v>
      </c>
      <c r="AU184" s="147" t="s">
        <v>84</v>
      </c>
      <c r="AV184" s="12" t="s">
        <v>82</v>
      </c>
      <c r="AW184" s="12" t="s">
        <v>35</v>
      </c>
      <c r="AX184" s="12" t="s">
        <v>74</v>
      </c>
      <c r="AY184" s="147" t="s">
        <v>165</v>
      </c>
    </row>
    <row r="185" spans="2:65" s="12" customFormat="1" ht="11.25">
      <c r="B185" s="145"/>
      <c r="D185" s="146" t="s">
        <v>175</v>
      </c>
      <c r="E185" s="147" t="s">
        <v>19</v>
      </c>
      <c r="F185" s="148" t="s">
        <v>2244</v>
      </c>
      <c r="H185" s="147" t="s">
        <v>19</v>
      </c>
      <c r="I185" s="149"/>
      <c r="L185" s="145"/>
      <c r="M185" s="150"/>
      <c r="T185" s="151"/>
      <c r="AT185" s="147" t="s">
        <v>175</v>
      </c>
      <c r="AU185" s="147" t="s">
        <v>84</v>
      </c>
      <c r="AV185" s="12" t="s">
        <v>82</v>
      </c>
      <c r="AW185" s="12" t="s">
        <v>35</v>
      </c>
      <c r="AX185" s="12" t="s">
        <v>74</v>
      </c>
      <c r="AY185" s="147" t="s">
        <v>165</v>
      </c>
    </row>
    <row r="186" spans="2:65" s="14" customFormat="1" ht="11.25">
      <c r="B186" s="159"/>
      <c r="D186" s="146" t="s">
        <v>175</v>
      </c>
      <c r="E186" s="160" t="s">
        <v>19</v>
      </c>
      <c r="F186" s="161" t="s">
        <v>178</v>
      </c>
      <c r="H186" s="162">
        <v>0</v>
      </c>
      <c r="I186" s="163"/>
      <c r="L186" s="159"/>
      <c r="M186" s="164"/>
      <c r="T186" s="165"/>
      <c r="AT186" s="160" t="s">
        <v>175</v>
      </c>
      <c r="AU186" s="160" t="s">
        <v>84</v>
      </c>
      <c r="AV186" s="14" t="s">
        <v>172</v>
      </c>
      <c r="AW186" s="14" t="s">
        <v>35</v>
      </c>
      <c r="AX186" s="14" t="s">
        <v>82</v>
      </c>
      <c r="AY186" s="160" t="s">
        <v>165</v>
      </c>
    </row>
    <row r="187" spans="2:65" s="11" customFormat="1" ht="22.9" customHeight="1">
      <c r="B187" s="116"/>
      <c r="D187" s="117" t="s">
        <v>73</v>
      </c>
      <c r="E187" s="126" t="s">
        <v>2300</v>
      </c>
      <c r="F187" s="126" t="s">
        <v>2301</v>
      </c>
      <c r="I187" s="119"/>
      <c r="J187" s="127">
        <f>BK187</f>
        <v>0</v>
      </c>
      <c r="L187" s="116"/>
      <c r="M187" s="121"/>
      <c r="P187" s="122">
        <f>SUM(P188:P200)</f>
        <v>0</v>
      </c>
      <c r="R187" s="122">
        <f>SUM(R188:R200)</f>
        <v>0</v>
      </c>
      <c r="T187" s="123">
        <f>SUM(T188:T200)</f>
        <v>0</v>
      </c>
      <c r="AR187" s="117" t="s">
        <v>203</v>
      </c>
      <c r="AT187" s="124" t="s">
        <v>73</v>
      </c>
      <c r="AU187" s="124" t="s">
        <v>82</v>
      </c>
      <c r="AY187" s="117" t="s">
        <v>165</v>
      </c>
      <c r="BK187" s="125">
        <f>SUM(BK188:BK200)</f>
        <v>0</v>
      </c>
    </row>
    <row r="188" spans="2:65" s="1" customFormat="1" ht="16.5" customHeight="1">
      <c r="B188" s="33"/>
      <c r="C188" s="128" t="s">
        <v>222</v>
      </c>
      <c r="D188" s="128" t="s">
        <v>167</v>
      </c>
      <c r="E188" s="129" t="s">
        <v>2302</v>
      </c>
      <c r="F188" s="130" t="s">
        <v>2303</v>
      </c>
      <c r="G188" s="131" t="s">
        <v>1423</v>
      </c>
      <c r="H188" s="132">
        <v>6</v>
      </c>
      <c r="I188" s="133"/>
      <c r="J188" s="134">
        <f>ROUND(I188*H188,2)</f>
        <v>0</v>
      </c>
      <c r="K188" s="130" t="s">
        <v>2198</v>
      </c>
      <c r="L188" s="33"/>
      <c r="M188" s="135" t="s">
        <v>19</v>
      </c>
      <c r="N188" s="136" t="s">
        <v>45</v>
      </c>
      <c r="P188" s="137">
        <f>O188*H188</f>
        <v>0</v>
      </c>
      <c r="Q188" s="137">
        <v>0</v>
      </c>
      <c r="R188" s="137">
        <f>Q188*H188</f>
        <v>0</v>
      </c>
      <c r="S188" s="137">
        <v>0</v>
      </c>
      <c r="T188" s="138">
        <f>S188*H188</f>
        <v>0</v>
      </c>
      <c r="AR188" s="139" t="s">
        <v>172</v>
      </c>
      <c r="AT188" s="139" t="s">
        <v>167</v>
      </c>
      <c r="AU188" s="139" t="s">
        <v>84</v>
      </c>
      <c r="AY188" s="18" t="s">
        <v>165</v>
      </c>
      <c r="BE188" s="140">
        <f>IF(N188="základní",J188,0)</f>
        <v>0</v>
      </c>
      <c r="BF188" s="140">
        <f>IF(N188="snížená",J188,0)</f>
        <v>0</v>
      </c>
      <c r="BG188" s="140">
        <f>IF(N188="zákl. přenesená",J188,0)</f>
        <v>0</v>
      </c>
      <c r="BH188" s="140">
        <f>IF(N188="sníž. přenesená",J188,0)</f>
        <v>0</v>
      </c>
      <c r="BI188" s="140">
        <f>IF(N188="nulová",J188,0)</f>
        <v>0</v>
      </c>
      <c r="BJ188" s="18" t="s">
        <v>82</v>
      </c>
      <c r="BK188" s="140">
        <f>ROUND(I188*H188,2)</f>
        <v>0</v>
      </c>
      <c r="BL188" s="18" t="s">
        <v>172</v>
      </c>
      <c r="BM188" s="139" t="s">
        <v>2304</v>
      </c>
    </row>
    <row r="189" spans="2:65" s="1" customFormat="1" ht="11.25">
      <c r="B189" s="33"/>
      <c r="D189" s="141" t="s">
        <v>173</v>
      </c>
      <c r="F189" s="142" t="s">
        <v>2305</v>
      </c>
      <c r="I189" s="143"/>
      <c r="L189" s="33"/>
      <c r="M189" s="144"/>
      <c r="T189" s="54"/>
      <c r="AT189" s="18" t="s">
        <v>173</v>
      </c>
      <c r="AU189" s="18" t="s">
        <v>84</v>
      </c>
    </row>
    <row r="190" spans="2:65" s="13" customFormat="1" ht="11.25">
      <c r="B190" s="152"/>
      <c r="D190" s="146" t="s">
        <v>175</v>
      </c>
      <c r="E190" s="153" t="s">
        <v>19</v>
      </c>
      <c r="F190" s="154" t="s">
        <v>2306</v>
      </c>
      <c r="H190" s="155">
        <v>2</v>
      </c>
      <c r="I190" s="156"/>
      <c r="L190" s="152"/>
      <c r="M190" s="157"/>
      <c r="T190" s="158"/>
      <c r="AT190" s="153" t="s">
        <v>175</v>
      </c>
      <c r="AU190" s="153" t="s">
        <v>84</v>
      </c>
      <c r="AV190" s="13" t="s">
        <v>84</v>
      </c>
      <c r="AW190" s="13" t="s">
        <v>35</v>
      </c>
      <c r="AX190" s="13" t="s">
        <v>74</v>
      </c>
      <c r="AY190" s="153" t="s">
        <v>165</v>
      </c>
    </row>
    <row r="191" spans="2:65" s="13" customFormat="1" ht="11.25">
      <c r="B191" s="152"/>
      <c r="D191" s="146" t="s">
        <v>175</v>
      </c>
      <c r="E191" s="153" t="s">
        <v>19</v>
      </c>
      <c r="F191" s="154" t="s">
        <v>2307</v>
      </c>
      <c r="H191" s="155">
        <v>2</v>
      </c>
      <c r="I191" s="156"/>
      <c r="L191" s="152"/>
      <c r="M191" s="157"/>
      <c r="T191" s="158"/>
      <c r="AT191" s="153" t="s">
        <v>175</v>
      </c>
      <c r="AU191" s="153" t="s">
        <v>84</v>
      </c>
      <c r="AV191" s="13" t="s">
        <v>84</v>
      </c>
      <c r="AW191" s="13" t="s">
        <v>35</v>
      </c>
      <c r="AX191" s="13" t="s">
        <v>74</v>
      </c>
      <c r="AY191" s="153" t="s">
        <v>165</v>
      </c>
    </row>
    <row r="192" spans="2:65" s="13" customFormat="1" ht="11.25">
      <c r="B192" s="152"/>
      <c r="D192" s="146" t="s">
        <v>175</v>
      </c>
      <c r="E192" s="153" t="s">
        <v>19</v>
      </c>
      <c r="F192" s="154" t="s">
        <v>2308</v>
      </c>
      <c r="H192" s="155">
        <v>2</v>
      </c>
      <c r="I192" s="156"/>
      <c r="L192" s="152"/>
      <c r="M192" s="157"/>
      <c r="T192" s="158"/>
      <c r="AT192" s="153" t="s">
        <v>175</v>
      </c>
      <c r="AU192" s="153" t="s">
        <v>84</v>
      </c>
      <c r="AV192" s="13" t="s">
        <v>84</v>
      </c>
      <c r="AW192" s="13" t="s">
        <v>35</v>
      </c>
      <c r="AX192" s="13" t="s">
        <v>74</v>
      </c>
      <c r="AY192" s="153" t="s">
        <v>165</v>
      </c>
    </row>
    <row r="193" spans="2:65" s="14" customFormat="1" ht="11.25">
      <c r="B193" s="159"/>
      <c r="D193" s="146" t="s">
        <v>175</v>
      </c>
      <c r="E193" s="160" t="s">
        <v>19</v>
      </c>
      <c r="F193" s="161" t="s">
        <v>178</v>
      </c>
      <c r="H193" s="162">
        <v>6</v>
      </c>
      <c r="I193" s="163"/>
      <c r="L193" s="159"/>
      <c r="M193" s="164"/>
      <c r="T193" s="165"/>
      <c r="AT193" s="160" t="s">
        <v>175</v>
      </c>
      <c r="AU193" s="160" t="s">
        <v>84</v>
      </c>
      <c r="AV193" s="14" t="s">
        <v>172</v>
      </c>
      <c r="AW193" s="14" t="s">
        <v>35</v>
      </c>
      <c r="AX193" s="14" t="s">
        <v>82</v>
      </c>
      <c r="AY193" s="160" t="s">
        <v>165</v>
      </c>
    </row>
    <row r="194" spans="2:65" s="1" customFormat="1" ht="16.5" customHeight="1">
      <c r="B194" s="33"/>
      <c r="C194" s="128" t="s">
        <v>278</v>
      </c>
      <c r="D194" s="128" t="s">
        <v>167</v>
      </c>
      <c r="E194" s="129" t="s">
        <v>2309</v>
      </c>
      <c r="F194" s="130" t="s">
        <v>2310</v>
      </c>
      <c r="G194" s="131" t="s">
        <v>2077</v>
      </c>
      <c r="H194" s="132">
        <v>360</v>
      </c>
      <c r="I194" s="133"/>
      <c r="J194" s="134">
        <f>ROUND(I194*H194,2)</f>
        <v>0</v>
      </c>
      <c r="K194" s="130" t="s">
        <v>2198</v>
      </c>
      <c r="L194" s="33"/>
      <c r="M194" s="135" t="s">
        <v>19</v>
      </c>
      <c r="N194" s="136" t="s">
        <v>45</v>
      </c>
      <c r="P194" s="137">
        <f>O194*H194</f>
        <v>0</v>
      </c>
      <c r="Q194" s="137">
        <v>0</v>
      </c>
      <c r="R194" s="137">
        <f>Q194*H194</f>
        <v>0</v>
      </c>
      <c r="S194" s="137">
        <v>0</v>
      </c>
      <c r="T194" s="138">
        <f>S194*H194</f>
        <v>0</v>
      </c>
      <c r="AR194" s="139" t="s">
        <v>172</v>
      </c>
      <c r="AT194" s="139" t="s">
        <v>167</v>
      </c>
      <c r="AU194" s="139" t="s">
        <v>84</v>
      </c>
      <c r="AY194" s="18" t="s">
        <v>165</v>
      </c>
      <c r="BE194" s="140">
        <f>IF(N194="základní",J194,0)</f>
        <v>0</v>
      </c>
      <c r="BF194" s="140">
        <f>IF(N194="snížená",J194,0)</f>
        <v>0</v>
      </c>
      <c r="BG194" s="140">
        <f>IF(N194="zákl. přenesená",J194,0)</f>
        <v>0</v>
      </c>
      <c r="BH194" s="140">
        <f>IF(N194="sníž. přenesená",J194,0)</f>
        <v>0</v>
      </c>
      <c r="BI194" s="140">
        <f>IF(N194="nulová",J194,0)</f>
        <v>0</v>
      </c>
      <c r="BJ194" s="18" t="s">
        <v>82</v>
      </c>
      <c r="BK194" s="140">
        <f>ROUND(I194*H194,2)</f>
        <v>0</v>
      </c>
      <c r="BL194" s="18" t="s">
        <v>172</v>
      </c>
      <c r="BM194" s="139" t="s">
        <v>2311</v>
      </c>
    </row>
    <row r="195" spans="2:65" s="1" customFormat="1" ht="11.25">
      <c r="B195" s="33"/>
      <c r="D195" s="141" t="s">
        <v>173</v>
      </c>
      <c r="F195" s="142" t="s">
        <v>2312</v>
      </c>
      <c r="I195" s="143"/>
      <c r="L195" s="33"/>
      <c r="M195" s="144"/>
      <c r="T195" s="54"/>
      <c r="AT195" s="18" t="s">
        <v>173</v>
      </c>
      <c r="AU195" s="18" t="s">
        <v>84</v>
      </c>
    </row>
    <row r="196" spans="2:65" s="12" customFormat="1" ht="11.25">
      <c r="B196" s="145"/>
      <c r="D196" s="146" t="s">
        <v>175</v>
      </c>
      <c r="E196" s="147" t="s">
        <v>19</v>
      </c>
      <c r="F196" s="148" t="s">
        <v>2313</v>
      </c>
      <c r="H196" s="147" t="s">
        <v>19</v>
      </c>
      <c r="I196" s="149"/>
      <c r="L196" s="145"/>
      <c r="M196" s="150"/>
      <c r="T196" s="151"/>
      <c r="AT196" s="147" t="s">
        <v>175</v>
      </c>
      <c r="AU196" s="147" t="s">
        <v>84</v>
      </c>
      <c r="AV196" s="12" t="s">
        <v>82</v>
      </c>
      <c r="AW196" s="12" t="s">
        <v>35</v>
      </c>
      <c r="AX196" s="12" t="s">
        <v>74</v>
      </c>
      <c r="AY196" s="147" t="s">
        <v>165</v>
      </c>
    </row>
    <row r="197" spans="2:65" s="13" customFormat="1" ht="11.25">
      <c r="B197" s="152"/>
      <c r="D197" s="146" t="s">
        <v>175</v>
      </c>
      <c r="E197" s="153" t="s">
        <v>19</v>
      </c>
      <c r="F197" s="154" t="s">
        <v>2314</v>
      </c>
      <c r="H197" s="155">
        <v>120</v>
      </c>
      <c r="I197" s="156"/>
      <c r="L197" s="152"/>
      <c r="M197" s="157"/>
      <c r="T197" s="158"/>
      <c r="AT197" s="153" t="s">
        <v>175</v>
      </c>
      <c r="AU197" s="153" t="s">
        <v>84</v>
      </c>
      <c r="AV197" s="13" t="s">
        <v>84</v>
      </c>
      <c r="AW197" s="13" t="s">
        <v>35</v>
      </c>
      <c r="AX197" s="13" t="s">
        <v>74</v>
      </c>
      <c r="AY197" s="153" t="s">
        <v>165</v>
      </c>
    </row>
    <row r="198" spans="2:65" s="13" customFormat="1" ht="11.25">
      <c r="B198" s="152"/>
      <c r="D198" s="146" t="s">
        <v>175</v>
      </c>
      <c r="E198" s="153" t="s">
        <v>19</v>
      </c>
      <c r="F198" s="154" t="s">
        <v>2315</v>
      </c>
      <c r="H198" s="155">
        <v>120</v>
      </c>
      <c r="I198" s="156"/>
      <c r="L198" s="152"/>
      <c r="M198" s="157"/>
      <c r="T198" s="158"/>
      <c r="AT198" s="153" t="s">
        <v>175</v>
      </c>
      <c r="AU198" s="153" t="s">
        <v>84</v>
      </c>
      <c r="AV198" s="13" t="s">
        <v>84</v>
      </c>
      <c r="AW198" s="13" t="s">
        <v>35</v>
      </c>
      <c r="AX198" s="13" t="s">
        <v>74</v>
      </c>
      <c r="AY198" s="153" t="s">
        <v>165</v>
      </c>
    </row>
    <row r="199" spans="2:65" s="13" customFormat="1" ht="11.25">
      <c r="B199" s="152"/>
      <c r="D199" s="146" t="s">
        <v>175</v>
      </c>
      <c r="E199" s="153" t="s">
        <v>19</v>
      </c>
      <c r="F199" s="154" t="s">
        <v>2316</v>
      </c>
      <c r="H199" s="155">
        <v>120</v>
      </c>
      <c r="I199" s="156"/>
      <c r="L199" s="152"/>
      <c r="M199" s="157"/>
      <c r="T199" s="158"/>
      <c r="AT199" s="153" t="s">
        <v>175</v>
      </c>
      <c r="AU199" s="153" t="s">
        <v>84</v>
      </c>
      <c r="AV199" s="13" t="s">
        <v>84</v>
      </c>
      <c r="AW199" s="13" t="s">
        <v>35</v>
      </c>
      <c r="AX199" s="13" t="s">
        <v>74</v>
      </c>
      <c r="AY199" s="153" t="s">
        <v>165</v>
      </c>
    </row>
    <row r="200" spans="2:65" s="14" customFormat="1" ht="11.25">
      <c r="B200" s="159"/>
      <c r="D200" s="146" t="s">
        <v>175</v>
      </c>
      <c r="E200" s="160" t="s">
        <v>19</v>
      </c>
      <c r="F200" s="161" t="s">
        <v>178</v>
      </c>
      <c r="H200" s="162">
        <v>360</v>
      </c>
      <c r="I200" s="163"/>
      <c r="L200" s="159"/>
      <c r="M200" s="195"/>
      <c r="N200" s="196"/>
      <c r="O200" s="196"/>
      <c r="P200" s="196"/>
      <c r="Q200" s="196"/>
      <c r="R200" s="196"/>
      <c r="S200" s="196"/>
      <c r="T200" s="197"/>
      <c r="AT200" s="160" t="s">
        <v>175</v>
      </c>
      <c r="AU200" s="160" t="s">
        <v>84</v>
      </c>
      <c r="AV200" s="14" t="s">
        <v>172</v>
      </c>
      <c r="AW200" s="14" t="s">
        <v>35</v>
      </c>
      <c r="AX200" s="14" t="s">
        <v>82</v>
      </c>
      <c r="AY200" s="160" t="s">
        <v>165</v>
      </c>
    </row>
    <row r="201" spans="2:65" s="1" customFormat="1" ht="6.95" customHeight="1">
      <c r="B201" s="42"/>
      <c r="C201" s="43"/>
      <c r="D201" s="43"/>
      <c r="E201" s="43"/>
      <c r="F201" s="43"/>
      <c r="G201" s="43"/>
      <c r="H201" s="43"/>
      <c r="I201" s="43"/>
      <c r="J201" s="43"/>
      <c r="K201" s="43"/>
      <c r="L201" s="33"/>
    </row>
  </sheetData>
  <sheetProtection algorithmName="SHA-512" hashValue="CGz6E65yBc5mqKAy8HIf79jUXxEJ56gKzUU6ENHQCX84P1FQXimGEUsPZBp6VHxlqNqWgf2ZmPnEvyZ32dbHnA==" saltValue="UlRxGqUCFTz2qthjOKv3npwGz5YddpESeazrgEesMkM8LFbrqzEwFNbZdrEJSHCd/ltCfwxvXno6vij4eKMykA==" spinCount="100000" sheet="1" objects="1" scenarios="1" formatColumns="0" formatRows="0" autoFilter="0"/>
  <autoFilter ref="C85:K200" xr:uid="{00000000-0009-0000-0000-00000B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B00-000000000000}"/>
    <hyperlink ref="F95" r:id="rId2" xr:uid="{00000000-0004-0000-0B00-000001000000}"/>
    <hyperlink ref="F99" r:id="rId3" xr:uid="{00000000-0004-0000-0B00-000002000000}"/>
    <hyperlink ref="F102" r:id="rId4" xr:uid="{00000000-0004-0000-0B00-000003000000}"/>
    <hyperlink ref="F108" r:id="rId5" xr:uid="{00000000-0004-0000-0B00-000004000000}"/>
    <hyperlink ref="F113" r:id="rId6" xr:uid="{00000000-0004-0000-0B00-000005000000}"/>
    <hyperlink ref="F119" r:id="rId7" xr:uid="{00000000-0004-0000-0B00-000006000000}"/>
    <hyperlink ref="F129" r:id="rId8" xr:uid="{00000000-0004-0000-0B00-000007000000}"/>
    <hyperlink ref="F135" r:id="rId9" xr:uid="{00000000-0004-0000-0B00-000008000000}"/>
    <hyperlink ref="F138" r:id="rId10" xr:uid="{00000000-0004-0000-0B00-000009000000}"/>
    <hyperlink ref="F141" r:id="rId11" xr:uid="{00000000-0004-0000-0B00-00000A000000}"/>
    <hyperlink ref="F156" r:id="rId12" xr:uid="{00000000-0004-0000-0B00-00000B000000}"/>
    <hyperlink ref="F172" r:id="rId13" xr:uid="{00000000-0004-0000-0B00-00000C000000}"/>
    <hyperlink ref="F174" r:id="rId14" xr:uid="{00000000-0004-0000-0B00-00000D000000}"/>
    <hyperlink ref="F181" r:id="rId15" xr:uid="{00000000-0004-0000-0B00-00000E000000}"/>
    <hyperlink ref="F189" r:id="rId16" xr:uid="{00000000-0004-0000-0B00-00000F000000}"/>
    <hyperlink ref="F195" r:id="rId17" xr:uid="{00000000-0004-0000-0B00-00001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24"/>
  <sheetViews>
    <sheetView showGridLines="0" topLeftCell="A124" workbookViewId="0"/>
  </sheetViews>
  <sheetFormatPr defaultRowHeight="12.75"/>
  <cols>
    <col min="1" max="1" width="8.33203125" style="198" customWidth="1"/>
    <col min="2" max="2" width="1.6640625" style="198" customWidth="1"/>
    <col min="3" max="4" width="5" style="198" customWidth="1"/>
    <col min="5" max="5" width="11.6640625" style="198" customWidth="1"/>
    <col min="6" max="6" width="9.1640625" style="198" customWidth="1"/>
    <col min="7" max="7" width="5" style="198" customWidth="1"/>
    <col min="8" max="8" width="77.83203125" style="198" customWidth="1"/>
    <col min="9" max="10" width="20" style="198" customWidth="1"/>
    <col min="11" max="11" width="1.6640625" style="198" customWidth="1"/>
  </cols>
  <sheetData>
    <row r="1" spans="2:11" customFormat="1" ht="37.5" customHeight="1"/>
    <row r="2" spans="2:11" customFormat="1" ht="7.5" customHeight="1">
      <c r="B2" s="199"/>
      <c r="C2" s="200"/>
      <c r="D2" s="200"/>
      <c r="E2" s="200"/>
      <c r="F2" s="200"/>
      <c r="G2" s="200"/>
      <c r="H2" s="200"/>
      <c r="I2" s="200"/>
      <c r="J2" s="200"/>
      <c r="K2" s="201"/>
    </row>
    <row r="3" spans="2:11" s="16" customFormat="1" ht="45" customHeight="1">
      <c r="B3" s="202"/>
      <c r="C3" s="327" t="s">
        <v>2317</v>
      </c>
      <c r="D3" s="327"/>
      <c r="E3" s="327"/>
      <c r="F3" s="327"/>
      <c r="G3" s="327"/>
      <c r="H3" s="327"/>
      <c r="I3" s="327"/>
      <c r="J3" s="327"/>
      <c r="K3" s="203"/>
    </row>
    <row r="4" spans="2:11" customFormat="1" ht="25.5" customHeight="1">
      <c r="B4" s="204"/>
      <c r="C4" s="326" t="s">
        <v>2318</v>
      </c>
      <c r="D4" s="326"/>
      <c r="E4" s="326"/>
      <c r="F4" s="326"/>
      <c r="G4" s="326"/>
      <c r="H4" s="326"/>
      <c r="I4" s="326"/>
      <c r="J4" s="326"/>
      <c r="K4" s="205"/>
    </row>
    <row r="5" spans="2:11" customFormat="1" ht="5.25" customHeight="1">
      <c r="B5" s="204"/>
      <c r="C5" s="206"/>
      <c r="D5" s="206"/>
      <c r="E5" s="206"/>
      <c r="F5" s="206"/>
      <c r="G5" s="206"/>
      <c r="H5" s="206"/>
      <c r="I5" s="206"/>
      <c r="J5" s="206"/>
      <c r="K5" s="205"/>
    </row>
    <row r="6" spans="2:11" customFormat="1" ht="15" customHeight="1">
      <c r="B6" s="204"/>
      <c r="C6" s="325" t="s">
        <v>2319</v>
      </c>
      <c r="D6" s="325"/>
      <c r="E6" s="325"/>
      <c r="F6" s="325"/>
      <c r="G6" s="325"/>
      <c r="H6" s="325"/>
      <c r="I6" s="325"/>
      <c r="J6" s="325"/>
      <c r="K6" s="205"/>
    </row>
    <row r="7" spans="2:11" customFormat="1" ht="15" customHeight="1">
      <c r="B7" s="208"/>
      <c r="C7" s="325" t="s">
        <v>2320</v>
      </c>
      <c r="D7" s="325"/>
      <c r="E7" s="325"/>
      <c r="F7" s="325"/>
      <c r="G7" s="325"/>
      <c r="H7" s="325"/>
      <c r="I7" s="325"/>
      <c r="J7" s="325"/>
      <c r="K7" s="205"/>
    </row>
    <row r="8" spans="2:11" customFormat="1" ht="12.75" customHeight="1">
      <c r="B8" s="208"/>
      <c r="C8" s="207"/>
      <c r="D8" s="207"/>
      <c r="E8" s="207"/>
      <c r="F8" s="207"/>
      <c r="G8" s="207"/>
      <c r="H8" s="207"/>
      <c r="I8" s="207"/>
      <c r="J8" s="207"/>
      <c r="K8" s="205"/>
    </row>
    <row r="9" spans="2:11" customFormat="1" ht="15" customHeight="1">
      <c r="B9" s="208"/>
      <c r="C9" s="325" t="s">
        <v>2321</v>
      </c>
      <c r="D9" s="325"/>
      <c r="E9" s="325"/>
      <c r="F9" s="325"/>
      <c r="G9" s="325"/>
      <c r="H9" s="325"/>
      <c r="I9" s="325"/>
      <c r="J9" s="325"/>
      <c r="K9" s="205"/>
    </row>
    <row r="10" spans="2:11" customFormat="1" ht="15" customHeight="1">
      <c r="B10" s="208"/>
      <c r="C10" s="207"/>
      <c r="D10" s="325" t="s">
        <v>2322</v>
      </c>
      <c r="E10" s="325"/>
      <c r="F10" s="325"/>
      <c r="G10" s="325"/>
      <c r="H10" s="325"/>
      <c r="I10" s="325"/>
      <c r="J10" s="325"/>
      <c r="K10" s="205"/>
    </row>
    <row r="11" spans="2:11" customFormat="1" ht="15" customHeight="1">
      <c r="B11" s="208"/>
      <c r="C11" s="209"/>
      <c r="D11" s="325" t="s">
        <v>2323</v>
      </c>
      <c r="E11" s="325"/>
      <c r="F11" s="325"/>
      <c r="G11" s="325"/>
      <c r="H11" s="325"/>
      <c r="I11" s="325"/>
      <c r="J11" s="325"/>
      <c r="K11" s="205"/>
    </row>
    <row r="12" spans="2:11" customFormat="1" ht="15" customHeight="1">
      <c r="B12" s="208"/>
      <c r="C12" s="209"/>
      <c r="D12" s="207"/>
      <c r="E12" s="207"/>
      <c r="F12" s="207"/>
      <c r="G12" s="207"/>
      <c r="H12" s="207"/>
      <c r="I12" s="207"/>
      <c r="J12" s="207"/>
      <c r="K12" s="205"/>
    </row>
    <row r="13" spans="2:11" customFormat="1" ht="15" customHeight="1">
      <c r="B13" s="208"/>
      <c r="C13" s="209"/>
      <c r="D13" s="210" t="s">
        <v>2324</v>
      </c>
      <c r="E13" s="207"/>
      <c r="F13" s="207"/>
      <c r="G13" s="207"/>
      <c r="H13" s="207"/>
      <c r="I13" s="207"/>
      <c r="J13" s="207"/>
      <c r="K13" s="205"/>
    </row>
    <row r="14" spans="2:11" customFormat="1" ht="12.75" customHeight="1">
      <c r="B14" s="208"/>
      <c r="C14" s="209"/>
      <c r="D14" s="209"/>
      <c r="E14" s="209"/>
      <c r="F14" s="209"/>
      <c r="G14" s="209"/>
      <c r="H14" s="209"/>
      <c r="I14" s="209"/>
      <c r="J14" s="209"/>
      <c r="K14" s="205"/>
    </row>
    <row r="15" spans="2:11" customFormat="1" ht="15" customHeight="1">
      <c r="B15" s="208"/>
      <c r="C15" s="209"/>
      <c r="D15" s="325" t="s">
        <v>2325</v>
      </c>
      <c r="E15" s="325"/>
      <c r="F15" s="325"/>
      <c r="G15" s="325"/>
      <c r="H15" s="325"/>
      <c r="I15" s="325"/>
      <c r="J15" s="325"/>
      <c r="K15" s="205"/>
    </row>
    <row r="16" spans="2:11" customFormat="1" ht="15" customHeight="1">
      <c r="B16" s="208"/>
      <c r="C16" s="209"/>
      <c r="D16" s="325" t="s">
        <v>2326</v>
      </c>
      <c r="E16" s="325"/>
      <c r="F16" s="325"/>
      <c r="G16" s="325"/>
      <c r="H16" s="325"/>
      <c r="I16" s="325"/>
      <c r="J16" s="325"/>
      <c r="K16" s="205"/>
    </row>
    <row r="17" spans="2:11" customFormat="1" ht="15" customHeight="1">
      <c r="B17" s="208"/>
      <c r="C17" s="209"/>
      <c r="D17" s="325" t="s">
        <v>2327</v>
      </c>
      <c r="E17" s="325"/>
      <c r="F17" s="325"/>
      <c r="G17" s="325"/>
      <c r="H17" s="325"/>
      <c r="I17" s="325"/>
      <c r="J17" s="325"/>
      <c r="K17" s="205"/>
    </row>
    <row r="18" spans="2:11" customFormat="1" ht="15" customHeight="1">
      <c r="B18" s="208"/>
      <c r="C18" s="209"/>
      <c r="D18" s="209"/>
      <c r="E18" s="211" t="s">
        <v>81</v>
      </c>
      <c r="F18" s="325" t="s">
        <v>2328</v>
      </c>
      <c r="G18" s="325"/>
      <c r="H18" s="325"/>
      <c r="I18" s="325"/>
      <c r="J18" s="325"/>
      <c r="K18" s="205"/>
    </row>
    <row r="19" spans="2:11" customFormat="1" ht="15" customHeight="1">
      <c r="B19" s="208"/>
      <c r="C19" s="209"/>
      <c r="D19" s="209"/>
      <c r="E19" s="211" t="s">
        <v>2329</v>
      </c>
      <c r="F19" s="325" t="s">
        <v>2330</v>
      </c>
      <c r="G19" s="325"/>
      <c r="H19" s="325"/>
      <c r="I19" s="325"/>
      <c r="J19" s="325"/>
      <c r="K19" s="205"/>
    </row>
    <row r="20" spans="2:11" customFormat="1" ht="15" customHeight="1">
      <c r="B20" s="208"/>
      <c r="C20" s="209"/>
      <c r="D20" s="209"/>
      <c r="E20" s="211" t="s">
        <v>2331</v>
      </c>
      <c r="F20" s="325" t="s">
        <v>2332</v>
      </c>
      <c r="G20" s="325"/>
      <c r="H20" s="325"/>
      <c r="I20" s="325"/>
      <c r="J20" s="325"/>
      <c r="K20" s="205"/>
    </row>
    <row r="21" spans="2:11" customFormat="1" ht="15" customHeight="1">
      <c r="B21" s="208"/>
      <c r="C21" s="209"/>
      <c r="D21" s="209"/>
      <c r="E21" s="211" t="s">
        <v>2333</v>
      </c>
      <c r="F21" s="325" t="s">
        <v>2334</v>
      </c>
      <c r="G21" s="325"/>
      <c r="H21" s="325"/>
      <c r="I21" s="325"/>
      <c r="J21" s="325"/>
      <c r="K21" s="205"/>
    </row>
    <row r="22" spans="2:11" customFormat="1" ht="15" customHeight="1">
      <c r="B22" s="208"/>
      <c r="C22" s="209"/>
      <c r="D22" s="209"/>
      <c r="E22" s="211" t="s">
        <v>2335</v>
      </c>
      <c r="F22" s="325" t="s">
        <v>2336</v>
      </c>
      <c r="G22" s="325"/>
      <c r="H22" s="325"/>
      <c r="I22" s="325"/>
      <c r="J22" s="325"/>
      <c r="K22" s="205"/>
    </row>
    <row r="23" spans="2:11" customFormat="1" ht="15" customHeight="1">
      <c r="B23" s="208"/>
      <c r="C23" s="209"/>
      <c r="D23" s="209"/>
      <c r="E23" s="211" t="s">
        <v>2337</v>
      </c>
      <c r="F23" s="325" t="s">
        <v>2338</v>
      </c>
      <c r="G23" s="325"/>
      <c r="H23" s="325"/>
      <c r="I23" s="325"/>
      <c r="J23" s="325"/>
      <c r="K23" s="205"/>
    </row>
    <row r="24" spans="2:11" customFormat="1" ht="12.75" customHeight="1">
      <c r="B24" s="208"/>
      <c r="C24" s="209"/>
      <c r="D24" s="209"/>
      <c r="E24" s="209"/>
      <c r="F24" s="209"/>
      <c r="G24" s="209"/>
      <c r="H24" s="209"/>
      <c r="I24" s="209"/>
      <c r="J24" s="209"/>
      <c r="K24" s="205"/>
    </row>
    <row r="25" spans="2:11" customFormat="1" ht="15" customHeight="1">
      <c r="B25" s="208"/>
      <c r="C25" s="325" t="s">
        <v>2339</v>
      </c>
      <c r="D25" s="325"/>
      <c r="E25" s="325"/>
      <c r="F25" s="325"/>
      <c r="G25" s="325"/>
      <c r="H25" s="325"/>
      <c r="I25" s="325"/>
      <c r="J25" s="325"/>
      <c r="K25" s="205"/>
    </row>
    <row r="26" spans="2:11" customFormat="1" ht="15" customHeight="1">
      <c r="B26" s="208"/>
      <c r="C26" s="325" t="s">
        <v>2340</v>
      </c>
      <c r="D26" s="325"/>
      <c r="E26" s="325"/>
      <c r="F26" s="325"/>
      <c r="G26" s="325"/>
      <c r="H26" s="325"/>
      <c r="I26" s="325"/>
      <c r="J26" s="325"/>
      <c r="K26" s="205"/>
    </row>
    <row r="27" spans="2:11" customFormat="1" ht="15" customHeight="1">
      <c r="B27" s="208"/>
      <c r="C27" s="207"/>
      <c r="D27" s="325" t="s">
        <v>2341</v>
      </c>
      <c r="E27" s="325"/>
      <c r="F27" s="325"/>
      <c r="G27" s="325"/>
      <c r="H27" s="325"/>
      <c r="I27" s="325"/>
      <c r="J27" s="325"/>
      <c r="K27" s="205"/>
    </row>
    <row r="28" spans="2:11" customFormat="1" ht="15" customHeight="1">
      <c r="B28" s="208"/>
      <c r="C28" s="209"/>
      <c r="D28" s="325" t="s">
        <v>2342</v>
      </c>
      <c r="E28" s="325"/>
      <c r="F28" s="325"/>
      <c r="G28" s="325"/>
      <c r="H28" s="325"/>
      <c r="I28" s="325"/>
      <c r="J28" s="325"/>
      <c r="K28" s="205"/>
    </row>
    <row r="29" spans="2:11" customFormat="1" ht="12.75" customHeight="1">
      <c r="B29" s="208"/>
      <c r="C29" s="209"/>
      <c r="D29" s="209"/>
      <c r="E29" s="209"/>
      <c r="F29" s="209"/>
      <c r="G29" s="209"/>
      <c r="H29" s="209"/>
      <c r="I29" s="209"/>
      <c r="J29" s="209"/>
      <c r="K29" s="205"/>
    </row>
    <row r="30" spans="2:11" customFormat="1" ht="15" customHeight="1">
      <c r="B30" s="208"/>
      <c r="C30" s="209"/>
      <c r="D30" s="325" t="s">
        <v>2343</v>
      </c>
      <c r="E30" s="325"/>
      <c r="F30" s="325"/>
      <c r="G30" s="325"/>
      <c r="H30" s="325"/>
      <c r="I30" s="325"/>
      <c r="J30" s="325"/>
      <c r="K30" s="205"/>
    </row>
    <row r="31" spans="2:11" customFormat="1" ht="15" customHeight="1">
      <c r="B31" s="208"/>
      <c r="C31" s="209"/>
      <c r="D31" s="325" t="s">
        <v>2344</v>
      </c>
      <c r="E31" s="325"/>
      <c r="F31" s="325"/>
      <c r="G31" s="325"/>
      <c r="H31" s="325"/>
      <c r="I31" s="325"/>
      <c r="J31" s="325"/>
      <c r="K31" s="205"/>
    </row>
    <row r="32" spans="2:11" customFormat="1" ht="12.75" customHeight="1">
      <c r="B32" s="208"/>
      <c r="C32" s="209"/>
      <c r="D32" s="209"/>
      <c r="E32" s="209"/>
      <c r="F32" s="209"/>
      <c r="G32" s="209"/>
      <c r="H32" s="209"/>
      <c r="I32" s="209"/>
      <c r="J32" s="209"/>
      <c r="K32" s="205"/>
    </row>
    <row r="33" spans="2:11" customFormat="1" ht="15" customHeight="1">
      <c r="B33" s="208"/>
      <c r="C33" s="209"/>
      <c r="D33" s="325" t="s">
        <v>2345</v>
      </c>
      <c r="E33" s="325"/>
      <c r="F33" s="325"/>
      <c r="G33" s="325"/>
      <c r="H33" s="325"/>
      <c r="I33" s="325"/>
      <c r="J33" s="325"/>
      <c r="K33" s="205"/>
    </row>
    <row r="34" spans="2:11" customFormat="1" ht="15" customHeight="1">
      <c r="B34" s="208"/>
      <c r="C34" s="209"/>
      <c r="D34" s="325" t="s">
        <v>2346</v>
      </c>
      <c r="E34" s="325"/>
      <c r="F34" s="325"/>
      <c r="G34" s="325"/>
      <c r="H34" s="325"/>
      <c r="I34" s="325"/>
      <c r="J34" s="325"/>
      <c r="K34" s="205"/>
    </row>
    <row r="35" spans="2:11" customFormat="1" ht="15" customHeight="1">
      <c r="B35" s="208"/>
      <c r="C35" s="209"/>
      <c r="D35" s="325" t="s">
        <v>2347</v>
      </c>
      <c r="E35" s="325"/>
      <c r="F35" s="325"/>
      <c r="G35" s="325"/>
      <c r="H35" s="325"/>
      <c r="I35" s="325"/>
      <c r="J35" s="325"/>
      <c r="K35" s="205"/>
    </row>
    <row r="36" spans="2:11" customFormat="1" ht="15" customHeight="1">
      <c r="B36" s="208"/>
      <c r="C36" s="209"/>
      <c r="D36" s="207"/>
      <c r="E36" s="210" t="s">
        <v>151</v>
      </c>
      <c r="F36" s="207"/>
      <c r="G36" s="325" t="s">
        <v>2348</v>
      </c>
      <c r="H36" s="325"/>
      <c r="I36" s="325"/>
      <c r="J36" s="325"/>
      <c r="K36" s="205"/>
    </row>
    <row r="37" spans="2:11" customFormat="1" ht="30.75" customHeight="1">
      <c r="B37" s="208"/>
      <c r="C37" s="209"/>
      <c r="D37" s="207"/>
      <c r="E37" s="210" t="s">
        <v>2349</v>
      </c>
      <c r="F37" s="207"/>
      <c r="G37" s="325" t="s">
        <v>2350</v>
      </c>
      <c r="H37" s="325"/>
      <c r="I37" s="325"/>
      <c r="J37" s="325"/>
      <c r="K37" s="205"/>
    </row>
    <row r="38" spans="2:11" customFormat="1" ht="15" customHeight="1">
      <c r="B38" s="208"/>
      <c r="C38" s="209"/>
      <c r="D38" s="207"/>
      <c r="E38" s="210" t="s">
        <v>55</v>
      </c>
      <c r="F38" s="207"/>
      <c r="G38" s="325" t="s">
        <v>2351</v>
      </c>
      <c r="H38" s="325"/>
      <c r="I38" s="325"/>
      <c r="J38" s="325"/>
      <c r="K38" s="205"/>
    </row>
    <row r="39" spans="2:11" customFormat="1" ht="15" customHeight="1">
      <c r="B39" s="208"/>
      <c r="C39" s="209"/>
      <c r="D39" s="207"/>
      <c r="E39" s="210" t="s">
        <v>56</v>
      </c>
      <c r="F39" s="207"/>
      <c r="G39" s="325" t="s">
        <v>2352</v>
      </c>
      <c r="H39" s="325"/>
      <c r="I39" s="325"/>
      <c r="J39" s="325"/>
      <c r="K39" s="205"/>
    </row>
    <row r="40" spans="2:11" customFormat="1" ht="15" customHeight="1">
      <c r="B40" s="208"/>
      <c r="C40" s="209"/>
      <c r="D40" s="207"/>
      <c r="E40" s="210" t="s">
        <v>152</v>
      </c>
      <c r="F40" s="207"/>
      <c r="G40" s="325" t="s">
        <v>2353</v>
      </c>
      <c r="H40" s="325"/>
      <c r="I40" s="325"/>
      <c r="J40" s="325"/>
      <c r="K40" s="205"/>
    </row>
    <row r="41" spans="2:11" customFormat="1" ht="15" customHeight="1">
      <c r="B41" s="208"/>
      <c r="C41" s="209"/>
      <c r="D41" s="207"/>
      <c r="E41" s="210" t="s">
        <v>153</v>
      </c>
      <c r="F41" s="207"/>
      <c r="G41" s="325" t="s">
        <v>2354</v>
      </c>
      <c r="H41" s="325"/>
      <c r="I41" s="325"/>
      <c r="J41" s="325"/>
      <c r="K41" s="205"/>
    </row>
    <row r="42" spans="2:11" customFormat="1" ht="15" customHeight="1">
      <c r="B42" s="208"/>
      <c r="C42" s="209"/>
      <c r="D42" s="207"/>
      <c r="E42" s="210" t="s">
        <v>2355</v>
      </c>
      <c r="F42" s="207"/>
      <c r="G42" s="325" t="s">
        <v>2356</v>
      </c>
      <c r="H42" s="325"/>
      <c r="I42" s="325"/>
      <c r="J42" s="325"/>
      <c r="K42" s="205"/>
    </row>
    <row r="43" spans="2:11" customFormat="1" ht="15" customHeight="1">
      <c r="B43" s="208"/>
      <c r="C43" s="209"/>
      <c r="D43" s="207"/>
      <c r="E43" s="210"/>
      <c r="F43" s="207"/>
      <c r="G43" s="325" t="s">
        <v>2357</v>
      </c>
      <c r="H43" s="325"/>
      <c r="I43" s="325"/>
      <c r="J43" s="325"/>
      <c r="K43" s="205"/>
    </row>
    <row r="44" spans="2:11" customFormat="1" ht="15" customHeight="1">
      <c r="B44" s="208"/>
      <c r="C44" s="209"/>
      <c r="D44" s="207"/>
      <c r="E44" s="210" t="s">
        <v>2358</v>
      </c>
      <c r="F44" s="207"/>
      <c r="G44" s="325" t="s">
        <v>2359</v>
      </c>
      <c r="H44" s="325"/>
      <c r="I44" s="325"/>
      <c r="J44" s="325"/>
      <c r="K44" s="205"/>
    </row>
    <row r="45" spans="2:11" customFormat="1" ht="15" customHeight="1">
      <c r="B45" s="208"/>
      <c r="C45" s="209"/>
      <c r="D45" s="207"/>
      <c r="E45" s="210" t="s">
        <v>155</v>
      </c>
      <c r="F45" s="207"/>
      <c r="G45" s="325" t="s">
        <v>2360</v>
      </c>
      <c r="H45" s="325"/>
      <c r="I45" s="325"/>
      <c r="J45" s="325"/>
      <c r="K45" s="205"/>
    </row>
    <row r="46" spans="2:11" customFormat="1" ht="12.75" customHeight="1">
      <c r="B46" s="208"/>
      <c r="C46" s="209"/>
      <c r="D46" s="207"/>
      <c r="E46" s="207"/>
      <c r="F46" s="207"/>
      <c r="G46" s="207"/>
      <c r="H46" s="207"/>
      <c r="I46" s="207"/>
      <c r="J46" s="207"/>
      <c r="K46" s="205"/>
    </row>
    <row r="47" spans="2:11" customFormat="1" ht="15" customHeight="1">
      <c r="B47" s="208"/>
      <c r="C47" s="209"/>
      <c r="D47" s="325" t="s">
        <v>2361</v>
      </c>
      <c r="E47" s="325"/>
      <c r="F47" s="325"/>
      <c r="G47" s="325"/>
      <c r="H47" s="325"/>
      <c r="I47" s="325"/>
      <c r="J47" s="325"/>
      <c r="K47" s="205"/>
    </row>
    <row r="48" spans="2:11" customFormat="1" ht="15" customHeight="1">
      <c r="B48" s="208"/>
      <c r="C48" s="209"/>
      <c r="D48" s="209"/>
      <c r="E48" s="325" t="s">
        <v>2362</v>
      </c>
      <c r="F48" s="325"/>
      <c r="G48" s="325"/>
      <c r="H48" s="325"/>
      <c r="I48" s="325"/>
      <c r="J48" s="325"/>
      <c r="K48" s="205"/>
    </row>
    <row r="49" spans="2:11" customFormat="1" ht="15" customHeight="1">
      <c r="B49" s="208"/>
      <c r="C49" s="209"/>
      <c r="D49" s="209"/>
      <c r="E49" s="325" t="s">
        <v>2363</v>
      </c>
      <c r="F49" s="325"/>
      <c r="G49" s="325"/>
      <c r="H49" s="325"/>
      <c r="I49" s="325"/>
      <c r="J49" s="325"/>
      <c r="K49" s="205"/>
    </row>
    <row r="50" spans="2:11" customFormat="1" ht="15" customHeight="1">
      <c r="B50" s="208"/>
      <c r="C50" s="209"/>
      <c r="D50" s="209"/>
      <c r="E50" s="325" t="s">
        <v>2364</v>
      </c>
      <c r="F50" s="325"/>
      <c r="G50" s="325"/>
      <c r="H50" s="325"/>
      <c r="I50" s="325"/>
      <c r="J50" s="325"/>
      <c r="K50" s="205"/>
    </row>
    <row r="51" spans="2:11" customFormat="1" ht="15" customHeight="1">
      <c r="B51" s="208"/>
      <c r="C51" s="209"/>
      <c r="D51" s="325" t="s">
        <v>2365</v>
      </c>
      <c r="E51" s="325"/>
      <c r="F51" s="325"/>
      <c r="G51" s="325"/>
      <c r="H51" s="325"/>
      <c r="I51" s="325"/>
      <c r="J51" s="325"/>
      <c r="K51" s="205"/>
    </row>
    <row r="52" spans="2:11" customFormat="1" ht="25.5" customHeight="1">
      <c r="B52" s="204"/>
      <c r="C52" s="326" t="s">
        <v>2366</v>
      </c>
      <c r="D52" s="326"/>
      <c r="E52" s="326"/>
      <c r="F52" s="326"/>
      <c r="G52" s="326"/>
      <c r="H52" s="326"/>
      <c r="I52" s="326"/>
      <c r="J52" s="326"/>
      <c r="K52" s="205"/>
    </row>
    <row r="53" spans="2:11" customFormat="1" ht="5.25" customHeight="1">
      <c r="B53" s="204"/>
      <c r="C53" s="206"/>
      <c r="D53" s="206"/>
      <c r="E53" s="206"/>
      <c r="F53" s="206"/>
      <c r="G53" s="206"/>
      <c r="H53" s="206"/>
      <c r="I53" s="206"/>
      <c r="J53" s="206"/>
      <c r="K53" s="205"/>
    </row>
    <row r="54" spans="2:11" customFormat="1" ht="15" customHeight="1">
      <c r="B54" s="204"/>
      <c r="C54" s="325" t="s">
        <v>2367</v>
      </c>
      <c r="D54" s="325"/>
      <c r="E54" s="325"/>
      <c r="F54" s="325"/>
      <c r="G54" s="325"/>
      <c r="H54" s="325"/>
      <c r="I54" s="325"/>
      <c r="J54" s="325"/>
      <c r="K54" s="205"/>
    </row>
    <row r="55" spans="2:11" customFormat="1" ht="15" customHeight="1">
      <c r="B55" s="204"/>
      <c r="C55" s="325" t="s">
        <v>2368</v>
      </c>
      <c r="D55" s="325"/>
      <c r="E55" s="325"/>
      <c r="F55" s="325"/>
      <c r="G55" s="325"/>
      <c r="H55" s="325"/>
      <c r="I55" s="325"/>
      <c r="J55" s="325"/>
      <c r="K55" s="205"/>
    </row>
    <row r="56" spans="2:11" customFormat="1" ht="12.75" customHeight="1">
      <c r="B56" s="204"/>
      <c r="C56" s="207"/>
      <c r="D56" s="207"/>
      <c r="E56" s="207"/>
      <c r="F56" s="207"/>
      <c r="G56" s="207"/>
      <c r="H56" s="207"/>
      <c r="I56" s="207"/>
      <c r="J56" s="207"/>
      <c r="K56" s="205"/>
    </row>
    <row r="57" spans="2:11" customFormat="1" ht="15" customHeight="1">
      <c r="B57" s="204"/>
      <c r="C57" s="325" t="s">
        <v>2369</v>
      </c>
      <c r="D57" s="325"/>
      <c r="E57" s="325"/>
      <c r="F57" s="325"/>
      <c r="G57" s="325"/>
      <c r="H57" s="325"/>
      <c r="I57" s="325"/>
      <c r="J57" s="325"/>
      <c r="K57" s="205"/>
    </row>
    <row r="58" spans="2:11" customFormat="1" ht="15" customHeight="1">
      <c r="B58" s="204"/>
      <c r="C58" s="209"/>
      <c r="D58" s="325" t="s">
        <v>2370</v>
      </c>
      <c r="E58" s="325"/>
      <c r="F58" s="325"/>
      <c r="G58" s="325"/>
      <c r="H58" s="325"/>
      <c r="I58" s="325"/>
      <c r="J58" s="325"/>
      <c r="K58" s="205"/>
    </row>
    <row r="59" spans="2:11" customFormat="1" ht="15" customHeight="1">
      <c r="B59" s="204"/>
      <c r="C59" s="209"/>
      <c r="D59" s="325" t="s">
        <v>2371</v>
      </c>
      <c r="E59" s="325"/>
      <c r="F59" s="325"/>
      <c r="G59" s="325"/>
      <c r="H59" s="325"/>
      <c r="I59" s="325"/>
      <c r="J59" s="325"/>
      <c r="K59" s="205"/>
    </row>
    <row r="60" spans="2:11" customFormat="1" ht="15" customHeight="1">
      <c r="B60" s="204"/>
      <c r="C60" s="209"/>
      <c r="D60" s="325" t="s">
        <v>2372</v>
      </c>
      <c r="E60" s="325"/>
      <c r="F60" s="325"/>
      <c r="G60" s="325"/>
      <c r="H60" s="325"/>
      <c r="I60" s="325"/>
      <c r="J60" s="325"/>
      <c r="K60" s="205"/>
    </row>
    <row r="61" spans="2:11" customFormat="1" ht="15" customHeight="1">
      <c r="B61" s="204"/>
      <c r="C61" s="209"/>
      <c r="D61" s="325" t="s">
        <v>2373</v>
      </c>
      <c r="E61" s="325"/>
      <c r="F61" s="325"/>
      <c r="G61" s="325"/>
      <c r="H61" s="325"/>
      <c r="I61" s="325"/>
      <c r="J61" s="325"/>
      <c r="K61" s="205"/>
    </row>
    <row r="62" spans="2:11" customFormat="1" ht="15" customHeight="1">
      <c r="B62" s="204"/>
      <c r="C62" s="209"/>
      <c r="D62" s="328" t="s">
        <v>2374</v>
      </c>
      <c r="E62" s="328"/>
      <c r="F62" s="328"/>
      <c r="G62" s="328"/>
      <c r="H62" s="328"/>
      <c r="I62" s="328"/>
      <c r="J62" s="328"/>
      <c r="K62" s="205"/>
    </row>
    <row r="63" spans="2:11" customFormat="1" ht="15" customHeight="1">
      <c r="B63" s="204"/>
      <c r="C63" s="209"/>
      <c r="D63" s="325" t="s">
        <v>2375</v>
      </c>
      <c r="E63" s="325"/>
      <c r="F63" s="325"/>
      <c r="G63" s="325"/>
      <c r="H63" s="325"/>
      <c r="I63" s="325"/>
      <c r="J63" s="325"/>
      <c r="K63" s="205"/>
    </row>
    <row r="64" spans="2:11" customFormat="1" ht="12.75" customHeight="1">
      <c r="B64" s="204"/>
      <c r="C64" s="209"/>
      <c r="D64" s="209"/>
      <c r="E64" s="212"/>
      <c r="F64" s="209"/>
      <c r="G64" s="209"/>
      <c r="H64" s="209"/>
      <c r="I64" s="209"/>
      <c r="J64" s="209"/>
      <c r="K64" s="205"/>
    </row>
    <row r="65" spans="2:11" customFormat="1" ht="15" customHeight="1">
      <c r="B65" s="204"/>
      <c r="C65" s="209"/>
      <c r="D65" s="325" t="s">
        <v>2376</v>
      </c>
      <c r="E65" s="325"/>
      <c r="F65" s="325"/>
      <c r="G65" s="325"/>
      <c r="H65" s="325"/>
      <c r="I65" s="325"/>
      <c r="J65" s="325"/>
      <c r="K65" s="205"/>
    </row>
    <row r="66" spans="2:11" customFormat="1" ht="15" customHeight="1">
      <c r="B66" s="204"/>
      <c r="C66" s="209"/>
      <c r="D66" s="328" t="s">
        <v>2377</v>
      </c>
      <c r="E66" s="328"/>
      <c r="F66" s="328"/>
      <c r="G66" s="328"/>
      <c r="H66" s="328"/>
      <c r="I66" s="328"/>
      <c r="J66" s="328"/>
      <c r="K66" s="205"/>
    </row>
    <row r="67" spans="2:11" customFormat="1" ht="15" customHeight="1">
      <c r="B67" s="204"/>
      <c r="C67" s="209"/>
      <c r="D67" s="325" t="s">
        <v>2378</v>
      </c>
      <c r="E67" s="325"/>
      <c r="F67" s="325"/>
      <c r="G67" s="325"/>
      <c r="H67" s="325"/>
      <c r="I67" s="325"/>
      <c r="J67" s="325"/>
      <c r="K67" s="205"/>
    </row>
    <row r="68" spans="2:11" customFormat="1" ht="15" customHeight="1">
      <c r="B68" s="204"/>
      <c r="C68" s="209"/>
      <c r="D68" s="325" t="s">
        <v>2379</v>
      </c>
      <c r="E68" s="325"/>
      <c r="F68" s="325"/>
      <c r="G68" s="325"/>
      <c r="H68" s="325"/>
      <c r="I68" s="325"/>
      <c r="J68" s="325"/>
      <c r="K68" s="205"/>
    </row>
    <row r="69" spans="2:11" customFormat="1" ht="15" customHeight="1">
      <c r="B69" s="204"/>
      <c r="C69" s="209"/>
      <c r="D69" s="325" t="s">
        <v>2380</v>
      </c>
      <c r="E69" s="325"/>
      <c r="F69" s="325"/>
      <c r="G69" s="325"/>
      <c r="H69" s="325"/>
      <c r="I69" s="325"/>
      <c r="J69" s="325"/>
      <c r="K69" s="205"/>
    </row>
    <row r="70" spans="2:11" customFormat="1" ht="15" customHeight="1">
      <c r="B70" s="204"/>
      <c r="C70" s="209"/>
      <c r="D70" s="325" t="s">
        <v>2381</v>
      </c>
      <c r="E70" s="325"/>
      <c r="F70" s="325"/>
      <c r="G70" s="325"/>
      <c r="H70" s="325"/>
      <c r="I70" s="325"/>
      <c r="J70" s="325"/>
      <c r="K70" s="205"/>
    </row>
    <row r="71" spans="2:11" customFormat="1" ht="12.75" customHeight="1">
      <c r="B71" s="213"/>
      <c r="C71" s="214"/>
      <c r="D71" s="214"/>
      <c r="E71" s="214"/>
      <c r="F71" s="214"/>
      <c r="G71" s="214"/>
      <c r="H71" s="214"/>
      <c r="I71" s="214"/>
      <c r="J71" s="214"/>
      <c r="K71" s="215"/>
    </row>
    <row r="72" spans="2:11" customFormat="1" ht="18.75" customHeight="1">
      <c r="B72" s="216"/>
      <c r="C72" s="216"/>
      <c r="D72" s="216"/>
      <c r="E72" s="216"/>
      <c r="F72" s="216"/>
      <c r="G72" s="216"/>
      <c r="H72" s="216"/>
      <c r="I72" s="216"/>
      <c r="J72" s="216"/>
      <c r="K72" s="217"/>
    </row>
    <row r="73" spans="2:11" customFormat="1" ht="18.75" customHeight="1">
      <c r="B73" s="217"/>
      <c r="C73" s="217"/>
      <c r="D73" s="217"/>
      <c r="E73" s="217"/>
      <c r="F73" s="217"/>
      <c r="G73" s="217"/>
      <c r="H73" s="217"/>
      <c r="I73" s="217"/>
      <c r="J73" s="217"/>
      <c r="K73" s="217"/>
    </row>
    <row r="74" spans="2:11" customFormat="1" ht="7.5" customHeight="1">
      <c r="B74" s="218"/>
      <c r="C74" s="219"/>
      <c r="D74" s="219"/>
      <c r="E74" s="219"/>
      <c r="F74" s="219"/>
      <c r="G74" s="219"/>
      <c r="H74" s="219"/>
      <c r="I74" s="219"/>
      <c r="J74" s="219"/>
      <c r="K74" s="220"/>
    </row>
    <row r="75" spans="2:11" customFormat="1" ht="45" customHeight="1">
      <c r="B75" s="221"/>
      <c r="C75" s="329" t="s">
        <v>2382</v>
      </c>
      <c r="D75" s="329"/>
      <c r="E75" s="329"/>
      <c r="F75" s="329"/>
      <c r="G75" s="329"/>
      <c r="H75" s="329"/>
      <c r="I75" s="329"/>
      <c r="J75" s="329"/>
      <c r="K75" s="222"/>
    </row>
    <row r="76" spans="2:11" customFormat="1" ht="17.25" customHeight="1">
      <c r="B76" s="221"/>
      <c r="C76" s="223" t="s">
        <v>2383</v>
      </c>
      <c r="D76" s="223"/>
      <c r="E76" s="223"/>
      <c r="F76" s="223" t="s">
        <v>2384</v>
      </c>
      <c r="G76" s="224"/>
      <c r="H76" s="223" t="s">
        <v>56</v>
      </c>
      <c r="I76" s="223" t="s">
        <v>59</v>
      </c>
      <c r="J76" s="223" t="s">
        <v>2385</v>
      </c>
      <c r="K76" s="222"/>
    </row>
    <row r="77" spans="2:11" customFormat="1" ht="17.25" customHeight="1">
      <c r="B77" s="221"/>
      <c r="C77" s="225" t="s">
        <v>2386</v>
      </c>
      <c r="D77" s="225"/>
      <c r="E77" s="225"/>
      <c r="F77" s="226" t="s">
        <v>2387</v>
      </c>
      <c r="G77" s="227"/>
      <c r="H77" s="225"/>
      <c r="I77" s="225"/>
      <c r="J77" s="225" t="s">
        <v>2388</v>
      </c>
      <c r="K77" s="222"/>
    </row>
    <row r="78" spans="2:11" customFormat="1" ht="5.25" customHeight="1">
      <c r="B78" s="221"/>
      <c r="C78" s="228"/>
      <c r="D78" s="228"/>
      <c r="E78" s="228"/>
      <c r="F78" s="228"/>
      <c r="G78" s="229"/>
      <c r="H78" s="228"/>
      <c r="I78" s="228"/>
      <c r="J78" s="228"/>
      <c r="K78" s="222"/>
    </row>
    <row r="79" spans="2:11" customFormat="1" ht="15" customHeight="1">
      <c r="B79" s="221"/>
      <c r="C79" s="210" t="s">
        <v>55</v>
      </c>
      <c r="D79" s="230"/>
      <c r="E79" s="230"/>
      <c r="F79" s="231" t="s">
        <v>2389</v>
      </c>
      <c r="G79" s="232"/>
      <c r="H79" s="210" t="s">
        <v>2390</v>
      </c>
      <c r="I79" s="210" t="s">
        <v>2391</v>
      </c>
      <c r="J79" s="210">
        <v>20</v>
      </c>
      <c r="K79" s="222"/>
    </row>
    <row r="80" spans="2:11" customFormat="1" ht="15" customHeight="1">
      <c r="B80" s="221"/>
      <c r="C80" s="210" t="s">
        <v>2392</v>
      </c>
      <c r="D80" s="210"/>
      <c r="E80" s="210"/>
      <c r="F80" s="231" t="s">
        <v>2389</v>
      </c>
      <c r="G80" s="232"/>
      <c r="H80" s="210" t="s">
        <v>2393</v>
      </c>
      <c r="I80" s="210" t="s">
        <v>2391</v>
      </c>
      <c r="J80" s="210">
        <v>120</v>
      </c>
      <c r="K80" s="222"/>
    </row>
    <row r="81" spans="2:11" customFormat="1" ht="15" customHeight="1">
      <c r="B81" s="233"/>
      <c r="C81" s="210" t="s">
        <v>2394</v>
      </c>
      <c r="D81" s="210"/>
      <c r="E81" s="210"/>
      <c r="F81" s="231" t="s">
        <v>2395</v>
      </c>
      <c r="G81" s="232"/>
      <c r="H81" s="210" t="s">
        <v>2396</v>
      </c>
      <c r="I81" s="210" t="s">
        <v>2391</v>
      </c>
      <c r="J81" s="210">
        <v>50</v>
      </c>
      <c r="K81" s="222"/>
    </row>
    <row r="82" spans="2:11" customFormat="1" ht="15" customHeight="1">
      <c r="B82" s="233"/>
      <c r="C82" s="210" t="s">
        <v>2397</v>
      </c>
      <c r="D82" s="210"/>
      <c r="E82" s="210"/>
      <c r="F82" s="231" t="s">
        <v>2389</v>
      </c>
      <c r="G82" s="232"/>
      <c r="H82" s="210" t="s">
        <v>2398</v>
      </c>
      <c r="I82" s="210" t="s">
        <v>2399</v>
      </c>
      <c r="J82" s="210"/>
      <c r="K82" s="222"/>
    </row>
    <row r="83" spans="2:11" customFormat="1" ht="15" customHeight="1">
      <c r="B83" s="233"/>
      <c r="C83" s="210" t="s">
        <v>2400</v>
      </c>
      <c r="D83" s="210"/>
      <c r="E83" s="210"/>
      <c r="F83" s="231" t="s">
        <v>2395</v>
      </c>
      <c r="G83" s="210"/>
      <c r="H83" s="210" t="s">
        <v>2401</v>
      </c>
      <c r="I83" s="210" t="s">
        <v>2391</v>
      </c>
      <c r="J83" s="210">
        <v>15</v>
      </c>
      <c r="K83" s="222"/>
    </row>
    <row r="84" spans="2:11" customFormat="1" ht="15" customHeight="1">
      <c r="B84" s="233"/>
      <c r="C84" s="210" t="s">
        <v>2402</v>
      </c>
      <c r="D84" s="210"/>
      <c r="E84" s="210"/>
      <c r="F84" s="231" t="s">
        <v>2395</v>
      </c>
      <c r="G84" s="210"/>
      <c r="H84" s="210" t="s">
        <v>2403</v>
      </c>
      <c r="I84" s="210" t="s">
        <v>2391</v>
      </c>
      <c r="J84" s="210">
        <v>15</v>
      </c>
      <c r="K84" s="222"/>
    </row>
    <row r="85" spans="2:11" customFormat="1" ht="15" customHeight="1">
      <c r="B85" s="233"/>
      <c r="C85" s="210" t="s">
        <v>2404</v>
      </c>
      <c r="D85" s="210"/>
      <c r="E85" s="210"/>
      <c r="F85" s="231" t="s">
        <v>2395</v>
      </c>
      <c r="G85" s="210"/>
      <c r="H85" s="210" t="s">
        <v>2405</v>
      </c>
      <c r="I85" s="210" t="s">
        <v>2391</v>
      </c>
      <c r="J85" s="210">
        <v>20</v>
      </c>
      <c r="K85" s="222"/>
    </row>
    <row r="86" spans="2:11" customFormat="1" ht="15" customHeight="1">
      <c r="B86" s="233"/>
      <c r="C86" s="210" t="s">
        <v>2406</v>
      </c>
      <c r="D86" s="210"/>
      <c r="E86" s="210"/>
      <c r="F86" s="231" t="s">
        <v>2395</v>
      </c>
      <c r="G86" s="210"/>
      <c r="H86" s="210" t="s">
        <v>2407</v>
      </c>
      <c r="I86" s="210" t="s">
        <v>2391</v>
      </c>
      <c r="J86" s="210">
        <v>20</v>
      </c>
      <c r="K86" s="222"/>
    </row>
    <row r="87" spans="2:11" customFormat="1" ht="15" customHeight="1">
      <c r="B87" s="233"/>
      <c r="C87" s="210" t="s">
        <v>2408</v>
      </c>
      <c r="D87" s="210"/>
      <c r="E87" s="210"/>
      <c r="F87" s="231" t="s">
        <v>2395</v>
      </c>
      <c r="G87" s="232"/>
      <c r="H87" s="210" t="s">
        <v>2409</v>
      </c>
      <c r="I87" s="210" t="s">
        <v>2391</v>
      </c>
      <c r="J87" s="210">
        <v>50</v>
      </c>
      <c r="K87" s="222"/>
    </row>
    <row r="88" spans="2:11" customFormat="1" ht="15" customHeight="1">
      <c r="B88" s="233"/>
      <c r="C88" s="210" t="s">
        <v>2410</v>
      </c>
      <c r="D88" s="210"/>
      <c r="E88" s="210"/>
      <c r="F88" s="231" t="s">
        <v>2395</v>
      </c>
      <c r="G88" s="232"/>
      <c r="H88" s="210" t="s">
        <v>2411</v>
      </c>
      <c r="I88" s="210" t="s">
        <v>2391</v>
      </c>
      <c r="J88" s="210">
        <v>20</v>
      </c>
      <c r="K88" s="222"/>
    </row>
    <row r="89" spans="2:11" customFormat="1" ht="15" customHeight="1">
      <c r="B89" s="233"/>
      <c r="C89" s="210" t="s">
        <v>2412</v>
      </c>
      <c r="D89" s="210"/>
      <c r="E89" s="210"/>
      <c r="F89" s="231" t="s">
        <v>2395</v>
      </c>
      <c r="G89" s="232"/>
      <c r="H89" s="210" t="s">
        <v>2413</v>
      </c>
      <c r="I89" s="210" t="s">
        <v>2391</v>
      </c>
      <c r="J89" s="210">
        <v>20</v>
      </c>
      <c r="K89" s="222"/>
    </row>
    <row r="90" spans="2:11" customFormat="1" ht="15" customHeight="1">
      <c r="B90" s="233"/>
      <c r="C90" s="210" t="s">
        <v>2414</v>
      </c>
      <c r="D90" s="210"/>
      <c r="E90" s="210"/>
      <c r="F90" s="231" t="s">
        <v>2395</v>
      </c>
      <c r="G90" s="232"/>
      <c r="H90" s="210" t="s">
        <v>2415</v>
      </c>
      <c r="I90" s="210" t="s">
        <v>2391</v>
      </c>
      <c r="J90" s="210">
        <v>50</v>
      </c>
      <c r="K90" s="222"/>
    </row>
    <row r="91" spans="2:11" customFormat="1" ht="15" customHeight="1">
      <c r="B91" s="233"/>
      <c r="C91" s="210" t="s">
        <v>2416</v>
      </c>
      <c r="D91" s="210"/>
      <c r="E91" s="210"/>
      <c r="F91" s="231" t="s">
        <v>2395</v>
      </c>
      <c r="G91" s="232"/>
      <c r="H91" s="210" t="s">
        <v>2416</v>
      </c>
      <c r="I91" s="210" t="s">
        <v>2391</v>
      </c>
      <c r="J91" s="210">
        <v>50</v>
      </c>
      <c r="K91" s="222"/>
    </row>
    <row r="92" spans="2:11" customFormat="1" ht="15" customHeight="1">
      <c r="B92" s="233"/>
      <c r="C92" s="210" t="s">
        <v>2417</v>
      </c>
      <c r="D92" s="210"/>
      <c r="E92" s="210"/>
      <c r="F92" s="231" t="s">
        <v>2395</v>
      </c>
      <c r="G92" s="232"/>
      <c r="H92" s="210" t="s">
        <v>2418</v>
      </c>
      <c r="I92" s="210" t="s">
        <v>2391</v>
      </c>
      <c r="J92" s="210">
        <v>255</v>
      </c>
      <c r="K92" s="222"/>
    </row>
    <row r="93" spans="2:11" customFormat="1" ht="15" customHeight="1">
      <c r="B93" s="233"/>
      <c r="C93" s="210" t="s">
        <v>2419</v>
      </c>
      <c r="D93" s="210"/>
      <c r="E93" s="210"/>
      <c r="F93" s="231" t="s">
        <v>2389</v>
      </c>
      <c r="G93" s="232"/>
      <c r="H93" s="210" t="s">
        <v>2420</v>
      </c>
      <c r="I93" s="210" t="s">
        <v>2421</v>
      </c>
      <c r="J93" s="210"/>
      <c r="K93" s="222"/>
    </row>
    <row r="94" spans="2:11" customFormat="1" ht="15" customHeight="1">
      <c r="B94" s="233"/>
      <c r="C94" s="210" t="s">
        <v>2422</v>
      </c>
      <c r="D94" s="210"/>
      <c r="E94" s="210"/>
      <c r="F94" s="231" t="s">
        <v>2389</v>
      </c>
      <c r="G94" s="232"/>
      <c r="H94" s="210" t="s">
        <v>2423</v>
      </c>
      <c r="I94" s="210" t="s">
        <v>2424</v>
      </c>
      <c r="J94" s="210"/>
      <c r="K94" s="222"/>
    </row>
    <row r="95" spans="2:11" customFormat="1" ht="15" customHeight="1">
      <c r="B95" s="233"/>
      <c r="C95" s="210" t="s">
        <v>2425</v>
      </c>
      <c r="D95" s="210"/>
      <c r="E95" s="210"/>
      <c r="F95" s="231" t="s">
        <v>2389</v>
      </c>
      <c r="G95" s="232"/>
      <c r="H95" s="210" t="s">
        <v>2425</v>
      </c>
      <c r="I95" s="210" t="s">
        <v>2424</v>
      </c>
      <c r="J95" s="210"/>
      <c r="K95" s="222"/>
    </row>
    <row r="96" spans="2:11" customFormat="1" ht="15" customHeight="1">
      <c r="B96" s="233"/>
      <c r="C96" s="210" t="s">
        <v>40</v>
      </c>
      <c r="D96" s="210"/>
      <c r="E96" s="210"/>
      <c r="F96" s="231" t="s">
        <v>2389</v>
      </c>
      <c r="G96" s="232"/>
      <c r="H96" s="210" t="s">
        <v>2426</v>
      </c>
      <c r="I96" s="210" t="s">
        <v>2424</v>
      </c>
      <c r="J96" s="210"/>
      <c r="K96" s="222"/>
    </row>
    <row r="97" spans="2:11" customFormat="1" ht="15" customHeight="1">
      <c r="B97" s="233"/>
      <c r="C97" s="210" t="s">
        <v>50</v>
      </c>
      <c r="D97" s="210"/>
      <c r="E97" s="210"/>
      <c r="F97" s="231" t="s">
        <v>2389</v>
      </c>
      <c r="G97" s="232"/>
      <c r="H97" s="210" t="s">
        <v>2427</v>
      </c>
      <c r="I97" s="210" t="s">
        <v>2424</v>
      </c>
      <c r="J97" s="210"/>
      <c r="K97" s="222"/>
    </row>
    <row r="98" spans="2:11" customFormat="1" ht="15" customHeight="1">
      <c r="B98" s="234"/>
      <c r="C98" s="235"/>
      <c r="D98" s="235"/>
      <c r="E98" s="235"/>
      <c r="F98" s="235"/>
      <c r="G98" s="235"/>
      <c r="H98" s="235"/>
      <c r="I98" s="235"/>
      <c r="J98" s="235"/>
      <c r="K98" s="236"/>
    </row>
    <row r="99" spans="2:11" customFormat="1" ht="18.75" customHeight="1">
      <c r="B99" s="237"/>
      <c r="C99" s="238"/>
      <c r="D99" s="238"/>
      <c r="E99" s="238"/>
      <c r="F99" s="238"/>
      <c r="G99" s="238"/>
      <c r="H99" s="238"/>
      <c r="I99" s="238"/>
      <c r="J99" s="238"/>
      <c r="K99" s="237"/>
    </row>
    <row r="100" spans="2:11" customFormat="1" ht="18.75" customHeight="1"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</row>
    <row r="101" spans="2:11" customFormat="1" ht="7.5" customHeight="1">
      <c r="B101" s="218"/>
      <c r="C101" s="219"/>
      <c r="D101" s="219"/>
      <c r="E101" s="219"/>
      <c r="F101" s="219"/>
      <c r="G101" s="219"/>
      <c r="H101" s="219"/>
      <c r="I101" s="219"/>
      <c r="J101" s="219"/>
      <c r="K101" s="220"/>
    </row>
    <row r="102" spans="2:11" customFormat="1" ht="45" customHeight="1">
      <c r="B102" s="221"/>
      <c r="C102" s="329" t="s">
        <v>2428</v>
      </c>
      <c r="D102" s="329"/>
      <c r="E102" s="329"/>
      <c r="F102" s="329"/>
      <c r="G102" s="329"/>
      <c r="H102" s="329"/>
      <c r="I102" s="329"/>
      <c r="J102" s="329"/>
      <c r="K102" s="222"/>
    </row>
    <row r="103" spans="2:11" customFormat="1" ht="17.25" customHeight="1">
      <c r="B103" s="221"/>
      <c r="C103" s="223" t="s">
        <v>2383</v>
      </c>
      <c r="D103" s="223"/>
      <c r="E103" s="223"/>
      <c r="F103" s="223" t="s">
        <v>2384</v>
      </c>
      <c r="G103" s="224"/>
      <c r="H103" s="223" t="s">
        <v>56</v>
      </c>
      <c r="I103" s="223" t="s">
        <v>59</v>
      </c>
      <c r="J103" s="223" t="s">
        <v>2385</v>
      </c>
      <c r="K103" s="222"/>
    </row>
    <row r="104" spans="2:11" customFormat="1" ht="17.25" customHeight="1">
      <c r="B104" s="221"/>
      <c r="C104" s="225" t="s">
        <v>2386</v>
      </c>
      <c r="D104" s="225"/>
      <c r="E104" s="225"/>
      <c r="F104" s="226" t="s">
        <v>2387</v>
      </c>
      <c r="G104" s="227"/>
      <c r="H104" s="225"/>
      <c r="I104" s="225"/>
      <c r="J104" s="225" t="s">
        <v>2388</v>
      </c>
      <c r="K104" s="222"/>
    </row>
    <row r="105" spans="2:11" customFormat="1" ht="5.25" customHeight="1">
      <c r="B105" s="221"/>
      <c r="C105" s="223"/>
      <c r="D105" s="223"/>
      <c r="E105" s="223"/>
      <c r="F105" s="223"/>
      <c r="G105" s="239"/>
      <c r="H105" s="223"/>
      <c r="I105" s="223"/>
      <c r="J105" s="223"/>
      <c r="K105" s="222"/>
    </row>
    <row r="106" spans="2:11" customFormat="1" ht="15" customHeight="1">
      <c r="B106" s="221"/>
      <c r="C106" s="210" t="s">
        <v>55</v>
      </c>
      <c r="D106" s="230"/>
      <c r="E106" s="230"/>
      <c r="F106" s="231" t="s">
        <v>2389</v>
      </c>
      <c r="G106" s="210"/>
      <c r="H106" s="210" t="s">
        <v>2429</v>
      </c>
      <c r="I106" s="210" t="s">
        <v>2391</v>
      </c>
      <c r="J106" s="210">
        <v>20</v>
      </c>
      <c r="K106" s="222"/>
    </row>
    <row r="107" spans="2:11" customFormat="1" ht="15" customHeight="1">
      <c r="B107" s="221"/>
      <c r="C107" s="210" t="s">
        <v>2392</v>
      </c>
      <c r="D107" s="210"/>
      <c r="E107" s="210"/>
      <c r="F107" s="231" t="s">
        <v>2389</v>
      </c>
      <c r="G107" s="210"/>
      <c r="H107" s="210" t="s">
        <v>2429</v>
      </c>
      <c r="I107" s="210" t="s">
        <v>2391</v>
      </c>
      <c r="J107" s="210">
        <v>120</v>
      </c>
      <c r="K107" s="222"/>
    </row>
    <row r="108" spans="2:11" customFormat="1" ht="15" customHeight="1">
      <c r="B108" s="233"/>
      <c r="C108" s="210" t="s">
        <v>2394</v>
      </c>
      <c r="D108" s="210"/>
      <c r="E108" s="210"/>
      <c r="F108" s="231" t="s">
        <v>2395</v>
      </c>
      <c r="G108" s="210"/>
      <c r="H108" s="210" t="s">
        <v>2429</v>
      </c>
      <c r="I108" s="210" t="s">
        <v>2391</v>
      </c>
      <c r="J108" s="210">
        <v>50</v>
      </c>
      <c r="K108" s="222"/>
    </row>
    <row r="109" spans="2:11" customFormat="1" ht="15" customHeight="1">
      <c r="B109" s="233"/>
      <c r="C109" s="210" t="s">
        <v>2397</v>
      </c>
      <c r="D109" s="210"/>
      <c r="E109" s="210"/>
      <c r="F109" s="231" t="s">
        <v>2389</v>
      </c>
      <c r="G109" s="210"/>
      <c r="H109" s="210" t="s">
        <v>2429</v>
      </c>
      <c r="I109" s="210" t="s">
        <v>2399</v>
      </c>
      <c r="J109" s="210"/>
      <c r="K109" s="222"/>
    </row>
    <row r="110" spans="2:11" customFormat="1" ht="15" customHeight="1">
      <c r="B110" s="233"/>
      <c r="C110" s="210" t="s">
        <v>2408</v>
      </c>
      <c r="D110" s="210"/>
      <c r="E110" s="210"/>
      <c r="F110" s="231" t="s">
        <v>2395</v>
      </c>
      <c r="G110" s="210"/>
      <c r="H110" s="210" t="s">
        <v>2429</v>
      </c>
      <c r="I110" s="210" t="s">
        <v>2391</v>
      </c>
      <c r="J110" s="210">
        <v>50</v>
      </c>
      <c r="K110" s="222"/>
    </row>
    <row r="111" spans="2:11" customFormat="1" ht="15" customHeight="1">
      <c r="B111" s="233"/>
      <c r="C111" s="210" t="s">
        <v>2416</v>
      </c>
      <c r="D111" s="210"/>
      <c r="E111" s="210"/>
      <c r="F111" s="231" t="s">
        <v>2395</v>
      </c>
      <c r="G111" s="210"/>
      <c r="H111" s="210" t="s">
        <v>2429</v>
      </c>
      <c r="I111" s="210" t="s">
        <v>2391</v>
      </c>
      <c r="J111" s="210">
        <v>50</v>
      </c>
      <c r="K111" s="222"/>
    </row>
    <row r="112" spans="2:11" customFormat="1" ht="15" customHeight="1">
      <c r="B112" s="233"/>
      <c r="C112" s="210" t="s">
        <v>2414</v>
      </c>
      <c r="D112" s="210"/>
      <c r="E112" s="210"/>
      <c r="F112" s="231" t="s">
        <v>2395</v>
      </c>
      <c r="G112" s="210"/>
      <c r="H112" s="210" t="s">
        <v>2429</v>
      </c>
      <c r="I112" s="210" t="s">
        <v>2391</v>
      </c>
      <c r="J112" s="210">
        <v>50</v>
      </c>
      <c r="K112" s="222"/>
    </row>
    <row r="113" spans="2:11" customFormat="1" ht="15" customHeight="1">
      <c r="B113" s="233"/>
      <c r="C113" s="210" t="s">
        <v>55</v>
      </c>
      <c r="D113" s="210"/>
      <c r="E113" s="210"/>
      <c r="F113" s="231" t="s">
        <v>2389</v>
      </c>
      <c r="G113" s="210"/>
      <c r="H113" s="210" t="s">
        <v>2430</v>
      </c>
      <c r="I113" s="210" t="s">
        <v>2391</v>
      </c>
      <c r="J113" s="210">
        <v>20</v>
      </c>
      <c r="K113" s="222"/>
    </row>
    <row r="114" spans="2:11" customFormat="1" ht="15" customHeight="1">
      <c r="B114" s="233"/>
      <c r="C114" s="210" t="s">
        <v>2431</v>
      </c>
      <c r="D114" s="210"/>
      <c r="E114" s="210"/>
      <c r="F114" s="231" t="s">
        <v>2389</v>
      </c>
      <c r="G114" s="210"/>
      <c r="H114" s="210" t="s">
        <v>2432</v>
      </c>
      <c r="I114" s="210" t="s">
        <v>2391</v>
      </c>
      <c r="J114" s="210">
        <v>120</v>
      </c>
      <c r="K114" s="222"/>
    </row>
    <row r="115" spans="2:11" customFormat="1" ht="15" customHeight="1">
      <c r="B115" s="233"/>
      <c r="C115" s="210" t="s">
        <v>40</v>
      </c>
      <c r="D115" s="210"/>
      <c r="E115" s="210"/>
      <c r="F115" s="231" t="s">
        <v>2389</v>
      </c>
      <c r="G115" s="210"/>
      <c r="H115" s="210" t="s">
        <v>2433</v>
      </c>
      <c r="I115" s="210" t="s">
        <v>2424</v>
      </c>
      <c r="J115" s="210"/>
      <c r="K115" s="222"/>
    </row>
    <row r="116" spans="2:11" customFormat="1" ht="15" customHeight="1">
      <c r="B116" s="233"/>
      <c r="C116" s="210" t="s">
        <v>50</v>
      </c>
      <c r="D116" s="210"/>
      <c r="E116" s="210"/>
      <c r="F116" s="231" t="s">
        <v>2389</v>
      </c>
      <c r="G116" s="210"/>
      <c r="H116" s="210" t="s">
        <v>2434</v>
      </c>
      <c r="I116" s="210" t="s">
        <v>2424</v>
      </c>
      <c r="J116" s="210"/>
      <c r="K116" s="222"/>
    </row>
    <row r="117" spans="2:11" customFormat="1" ht="15" customHeight="1">
      <c r="B117" s="233"/>
      <c r="C117" s="210" t="s">
        <v>59</v>
      </c>
      <c r="D117" s="210"/>
      <c r="E117" s="210"/>
      <c r="F117" s="231" t="s">
        <v>2389</v>
      </c>
      <c r="G117" s="210"/>
      <c r="H117" s="210" t="s">
        <v>2435</v>
      </c>
      <c r="I117" s="210" t="s">
        <v>2436</v>
      </c>
      <c r="J117" s="210"/>
      <c r="K117" s="222"/>
    </row>
    <row r="118" spans="2:11" customFormat="1" ht="15" customHeight="1">
      <c r="B118" s="234"/>
      <c r="C118" s="240"/>
      <c r="D118" s="240"/>
      <c r="E118" s="240"/>
      <c r="F118" s="240"/>
      <c r="G118" s="240"/>
      <c r="H118" s="240"/>
      <c r="I118" s="240"/>
      <c r="J118" s="240"/>
      <c r="K118" s="236"/>
    </row>
    <row r="119" spans="2:11" customFormat="1" ht="18.75" customHeight="1">
      <c r="B119" s="241"/>
      <c r="C119" s="242"/>
      <c r="D119" s="242"/>
      <c r="E119" s="242"/>
      <c r="F119" s="243"/>
      <c r="G119" s="242"/>
      <c r="H119" s="242"/>
      <c r="I119" s="242"/>
      <c r="J119" s="242"/>
      <c r="K119" s="241"/>
    </row>
    <row r="120" spans="2:11" customFormat="1" ht="18.75" customHeight="1">
      <c r="B120" s="217"/>
      <c r="C120" s="217"/>
      <c r="D120" s="217"/>
      <c r="E120" s="217"/>
      <c r="F120" s="217"/>
      <c r="G120" s="217"/>
      <c r="H120" s="217"/>
      <c r="I120" s="217"/>
      <c r="J120" s="217"/>
      <c r="K120" s="217"/>
    </row>
    <row r="121" spans="2:11" customFormat="1" ht="7.5" customHeight="1">
      <c r="B121" s="244"/>
      <c r="C121" s="245"/>
      <c r="D121" s="245"/>
      <c r="E121" s="245"/>
      <c r="F121" s="245"/>
      <c r="G121" s="245"/>
      <c r="H121" s="245"/>
      <c r="I121" s="245"/>
      <c r="J121" s="245"/>
      <c r="K121" s="246"/>
    </row>
    <row r="122" spans="2:11" customFormat="1" ht="45" customHeight="1">
      <c r="B122" s="247"/>
      <c r="C122" s="327" t="s">
        <v>2437</v>
      </c>
      <c r="D122" s="327"/>
      <c r="E122" s="327"/>
      <c r="F122" s="327"/>
      <c r="G122" s="327"/>
      <c r="H122" s="327"/>
      <c r="I122" s="327"/>
      <c r="J122" s="327"/>
      <c r="K122" s="248"/>
    </row>
    <row r="123" spans="2:11" customFormat="1" ht="17.25" customHeight="1">
      <c r="B123" s="249"/>
      <c r="C123" s="223" t="s">
        <v>2383</v>
      </c>
      <c r="D123" s="223"/>
      <c r="E123" s="223"/>
      <c r="F123" s="223" t="s">
        <v>2384</v>
      </c>
      <c r="G123" s="224"/>
      <c r="H123" s="223" t="s">
        <v>56</v>
      </c>
      <c r="I123" s="223" t="s">
        <v>59</v>
      </c>
      <c r="J123" s="223" t="s">
        <v>2385</v>
      </c>
      <c r="K123" s="250"/>
    </row>
    <row r="124" spans="2:11" customFormat="1" ht="17.25" customHeight="1">
      <c r="B124" s="249"/>
      <c r="C124" s="225" t="s">
        <v>2386</v>
      </c>
      <c r="D124" s="225"/>
      <c r="E124" s="225"/>
      <c r="F124" s="226" t="s">
        <v>2387</v>
      </c>
      <c r="G124" s="227"/>
      <c r="H124" s="225"/>
      <c r="I124" s="225"/>
      <c r="J124" s="225" t="s">
        <v>2388</v>
      </c>
      <c r="K124" s="250"/>
    </row>
    <row r="125" spans="2:11" customFormat="1" ht="5.25" customHeight="1">
      <c r="B125" s="251"/>
      <c r="C125" s="228"/>
      <c r="D125" s="228"/>
      <c r="E125" s="228"/>
      <c r="F125" s="228"/>
      <c r="G125" s="252"/>
      <c r="H125" s="228"/>
      <c r="I125" s="228"/>
      <c r="J125" s="228"/>
      <c r="K125" s="253"/>
    </row>
    <row r="126" spans="2:11" customFormat="1" ht="15" customHeight="1">
      <c r="B126" s="251"/>
      <c r="C126" s="210" t="s">
        <v>2392</v>
      </c>
      <c r="D126" s="230"/>
      <c r="E126" s="230"/>
      <c r="F126" s="231" t="s">
        <v>2389</v>
      </c>
      <c r="G126" s="210"/>
      <c r="H126" s="210" t="s">
        <v>2429</v>
      </c>
      <c r="I126" s="210" t="s">
        <v>2391</v>
      </c>
      <c r="J126" s="210">
        <v>120</v>
      </c>
      <c r="K126" s="254"/>
    </row>
    <row r="127" spans="2:11" customFormat="1" ht="15" customHeight="1">
      <c r="B127" s="251"/>
      <c r="C127" s="210" t="s">
        <v>2438</v>
      </c>
      <c r="D127" s="210"/>
      <c r="E127" s="210"/>
      <c r="F127" s="231" t="s">
        <v>2389</v>
      </c>
      <c r="G127" s="210"/>
      <c r="H127" s="210" t="s">
        <v>2439</v>
      </c>
      <c r="I127" s="210" t="s">
        <v>2391</v>
      </c>
      <c r="J127" s="210" t="s">
        <v>2440</v>
      </c>
      <c r="K127" s="254"/>
    </row>
    <row r="128" spans="2:11" customFormat="1" ht="15" customHeight="1">
      <c r="B128" s="251"/>
      <c r="C128" s="210" t="s">
        <v>2337</v>
      </c>
      <c r="D128" s="210"/>
      <c r="E128" s="210"/>
      <c r="F128" s="231" t="s">
        <v>2389</v>
      </c>
      <c r="G128" s="210"/>
      <c r="H128" s="210" t="s">
        <v>2441</v>
      </c>
      <c r="I128" s="210" t="s">
        <v>2391</v>
      </c>
      <c r="J128" s="210" t="s">
        <v>2440</v>
      </c>
      <c r="K128" s="254"/>
    </row>
    <row r="129" spans="2:11" customFormat="1" ht="15" customHeight="1">
      <c r="B129" s="251"/>
      <c r="C129" s="210" t="s">
        <v>2400</v>
      </c>
      <c r="D129" s="210"/>
      <c r="E129" s="210"/>
      <c r="F129" s="231" t="s">
        <v>2395</v>
      </c>
      <c r="G129" s="210"/>
      <c r="H129" s="210" t="s">
        <v>2401</v>
      </c>
      <c r="I129" s="210" t="s">
        <v>2391</v>
      </c>
      <c r="J129" s="210">
        <v>15</v>
      </c>
      <c r="K129" s="254"/>
    </row>
    <row r="130" spans="2:11" customFormat="1" ht="15" customHeight="1">
      <c r="B130" s="251"/>
      <c r="C130" s="210" t="s">
        <v>2402</v>
      </c>
      <c r="D130" s="210"/>
      <c r="E130" s="210"/>
      <c r="F130" s="231" t="s">
        <v>2395</v>
      </c>
      <c r="G130" s="210"/>
      <c r="H130" s="210" t="s">
        <v>2403</v>
      </c>
      <c r="I130" s="210" t="s">
        <v>2391</v>
      </c>
      <c r="J130" s="210">
        <v>15</v>
      </c>
      <c r="K130" s="254"/>
    </row>
    <row r="131" spans="2:11" customFormat="1" ht="15" customHeight="1">
      <c r="B131" s="251"/>
      <c r="C131" s="210" t="s">
        <v>2404</v>
      </c>
      <c r="D131" s="210"/>
      <c r="E131" s="210"/>
      <c r="F131" s="231" t="s">
        <v>2395</v>
      </c>
      <c r="G131" s="210"/>
      <c r="H131" s="210" t="s">
        <v>2405</v>
      </c>
      <c r="I131" s="210" t="s">
        <v>2391</v>
      </c>
      <c r="J131" s="210">
        <v>20</v>
      </c>
      <c r="K131" s="254"/>
    </row>
    <row r="132" spans="2:11" customFormat="1" ht="15" customHeight="1">
      <c r="B132" s="251"/>
      <c r="C132" s="210" t="s">
        <v>2406</v>
      </c>
      <c r="D132" s="210"/>
      <c r="E132" s="210"/>
      <c r="F132" s="231" t="s">
        <v>2395</v>
      </c>
      <c r="G132" s="210"/>
      <c r="H132" s="210" t="s">
        <v>2407</v>
      </c>
      <c r="I132" s="210" t="s">
        <v>2391</v>
      </c>
      <c r="J132" s="210">
        <v>20</v>
      </c>
      <c r="K132" s="254"/>
    </row>
    <row r="133" spans="2:11" customFormat="1" ht="15" customHeight="1">
      <c r="B133" s="251"/>
      <c r="C133" s="210" t="s">
        <v>2394</v>
      </c>
      <c r="D133" s="210"/>
      <c r="E133" s="210"/>
      <c r="F133" s="231" t="s">
        <v>2395</v>
      </c>
      <c r="G133" s="210"/>
      <c r="H133" s="210" t="s">
        <v>2429</v>
      </c>
      <c r="I133" s="210" t="s">
        <v>2391</v>
      </c>
      <c r="J133" s="210">
        <v>50</v>
      </c>
      <c r="K133" s="254"/>
    </row>
    <row r="134" spans="2:11" customFormat="1" ht="15" customHeight="1">
      <c r="B134" s="251"/>
      <c r="C134" s="210" t="s">
        <v>2408</v>
      </c>
      <c r="D134" s="210"/>
      <c r="E134" s="210"/>
      <c r="F134" s="231" t="s">
        <v>2395</v>
      </c>
      <c r="G134" s="210"/>
      <c r="H134" s="210" t="s">
        <v>2429</v>
      </c>
      <c r="I134" s="210" t="s">
        <v>2391</v>
      </c>
      <c r="J134" s="210">
        <v>50</v>
      </c>
      <c r="K134" s="254"/>
    </row>
    <row r="135" spans="2:11" customFormat="1" ht="15" customHeight="1">
      <c r="B135" s="251"/>
      <c r="C135" s="210" t="s">
        <v>2414</v>
      </c>
      <c r="D135" s="210"/>
      <c r="E135" s="210"/>
      <c r="F135" s="231" t="s">
        <v>2395</v>
      </c>
      <c r="G135" s="210"/>
      <c r="H135" s="210" t="s">
        <v>2429</v>
      </c>
      <c r="I135" s="210" t="s">
        <v>2391</v>
      </c>
      <c r="J135" s="210">
        <v>50</v>
      </c>
      <c r="K135" s="254"/>
    </row>
    <row r="136" spans="2:11" customFormat="1" ht="15" customHeight="1">
      <c r="B136" s="251"/>
      <c r="C136" s="210" t="s">
        <v>2416</v>
      </c>
      <c r="D136" s="210"/>
      <c r="E136" s="210"/>
      <c r="F136" s="231" t="s">
        <v>2395</v>
      </c>
      <c r="G136" s="210"/>
      <c r="H136" s="210" t="s">
        <v>2429</v>
      </c>
      <c r="I136" s="210" t="s">
        <v>2391</v>
      </c>
      <c r="J136" s="210">
        <v>50</v>
      </c>
      <c r="K136" s="254"/>
    </row>
    <row r="137" spans="2:11" customFormat="1" ht="15" customHeight="1">
      <c r="B137" s="251"/>
      <c r="C137" s="210" t="s">
        <v>2417</v>
      </c>
      <c r="D137" s="210"/>
      <c r="E137" s="210"/>
      <c r="F137" s="231" t="s">
        <v>2395</v>
      </c>
      <c r="G137" s="210"/>
      <c r="H137" s="210" t="s">
        <v>2442</v>
      </c>
      <c r="I137" s="210" t="s">
        <v>2391</v>
      </c>
      <c r="J137" s="210">
        <v>255</v>
      </c>
      <c r="K137" s="254"/>
    </row>
    <row r="138" spans="2:11" customFormat="1" ht="15" customHeight="1">
      <c r="B138" s="251"/>
      <c r="C138" s="210" t="s">
        <v>2419</v>
      </c>
      <c r="D138" s="210"/>
      <c r="E138" s="210"/>
      <c r="F138" s="231" t="s">
        <v>2389</v>
      </c>
      <c r="G138" s="210"/>
      <c r="H138" s="210" t="s">
        <v>2443</v>
      </c>
      <c r="I138" s="210" t="s">
        <v>2421</v>
      </c>
      <c r="J138" s="210"/>
      <c r="K138" s="254"/>
    </row>
    <row r="139" spans="2:11" customFormat="1" ht="15" customHeight="1">
      <c r="B139" s="251"/>
      <c r="C139" s="210" t="s">
        <v>2422</v>
      </c>
      <c r="D139" s="210"/>
      <c r="E139" s="210"/>
      <c r="F139" s="231" t="s">
        <v>2389</v>
      </c>
      <c r="G139" s="210"/>
      <c r="H139" s="210" t="s">
        <v>2444</v>
      </c>
      <c r="I139" s="210" t="s">
        <v>2424</v>
      </c>
      <c r="J139" s="210"/>
      <c r="K139" s="254"/>
    </row>
    <row r="140" spans="2:11" customFormat="1" ht="15" customHeight="1">
      <c r="B140" s="251"/>
      <c r="C140" s="210" t="s">
        <v>2425</v>
      </c>
      <c r="D140" s="210"/>
      <c r="E140" s="210"/>
      <c r="F140" s="231" t="s">
        <v>2389</v>
      </c>
      <c r="G140" s="210"/>
      <c r="H140" s="210" t="s">
        <v>2425</v>
      </c>
      <c r="I140" s="210" t="s">
        <v>2424</v>
      </c>
      <c r="J140" s="210"/>
      <c r="K140" s="254"/>
    </row>
    <row r="141" spans="2:11" customFormat="1" ht="15" customHeight="1">
      <c r="B141" s="251"/>
      <c r="C141" s="210" t="s">
        <v>40</v>
      </c>
      <c r="D141" s="210"/>
      <c r="E141" s="210"/>
      <c r="F141" s="231" t="s">
        <v>2389</v>
      </c>
      <c r="G141" s="210"/>
      <c r="H141" s="210" t="s">
        <v>2445</v>
      </c>
      <c r="I141" s="210" t="s">
        <v>2424</v>
      </c>
      <c r="J141" s="210"/>
      <c r="K141" s="254"/>
    </row>
    <row r="142" spans="2:11" customFormat="1" ht="15" customHeight="1">
      <c r="B142" s="251"/>
      <c r="C142" s="210" t="s">
        <v>2446</v>
      </c>
      <c r="D142" s="210"/>
      <c r="E142" s="210"/>
      <c r="F142" s="231" t="s">
        <v>2389</v>
      </c>
      <c r="G142" s="210"/>
      <c r="H142" s="210" t="s">
        <v>2447</v>
      </c>
      <c r="I142" s="210" t="s">
        <v>2424</v>
      </c>
      <c r="J142" s="210"/>
      <c r="K142" s="254"/>
    </row>
    <row r="143" spans="2:11" customFormat="1" ht="15" customHeight="1">
      <c r="B143" s="255"/>
      <c r="C143" s="256"/>
      <c r="D143" s="256"/>
      <c r="E143" s="256"/>
      <c r="F143" s="256"/>
      <c r="G143" s="256"/>
      <c r="H143" s="256"/>
      <c r="I143" s="256"/>
      <c r="J143" s="256"/>
      <c r="K143" s="257"/>
    </row>
    <row r="144" spans="2:11" customFormat="1" ht="18.75" customHeight="1">
      <c r="B144" s="242"/>
      <c r="C144" s="242"/>
      <c r="D144" s="242"/>
      <c r="E144" s="242"/>
      <c r="F144" s="243"/>
      <c r="G144" s="242"/>
      <c r="H144" s="242"/>
      <c r="I144" s="242"/>
      <c r="J144" s="242"/>
      <c r="K144" s="242"/>
    </row>
    <row r="145" spans="2:11" customFormat="1" ht="18.75" customHeight="1">
      <c r="B145" s="217"/>
      <c r="C145" s="217"/>
      <c r="D145" s="217"/>
      <c r="E145" s="217"/>
      <c r="F145" s="217"/>
      <c r="G145" s="217"/>
      <c r="H145" s="217"/>
      <c r="I145" s="217"/>
      <c r="J145" s="217"/>
      <c r="K145" s="217"/>
    </row>
    <row r="146" spans="2:11" customFormat="1" ht="7.5" customHeight="1">
      <c r="B146" s="218"/>
      <c r="C146" s="219"/>
      <c r="D146" s="219"/>
      <c r="E146" s="219"/>
      <c r="F146" s="219"/>
      <c r="G146" s="219"/>
      <c r="H146" s="219"/>
      <c r="I146" s="219"/>
      <c r="J146" s="219"/>
      <c r="K146" s="220"/>
    </row>
    <row r="147" spans="2:11" customFormat="1" ht="45" customHeight="1">
      <c r="B147" s="221"/>
      <c r="C147" s="329" t="s">
        <v>2448</v>
      </c>
      <c r="D147" s="329"/>
      <c r="E147" s="329"/>
      <c r="F147" s="329"/>
      <c r="G147" s="329"/>
      <c r="H147" s="329"/>
      <c r="I147" s="329"/>
      <c r="J147" s="329"/>
      <c r="K147" s="222"/>
    </row>
    <row r="148" spans="2:11" customFormat="1" ht="17.25" customHeight="1">
      <c r="B148" s="221"/>
      <c r="C148" s="223" t="s">
        <v>2383</v>
      </c>
      <c r="D148" s="223"/>
      <c r="E148" s="223"/>
      <c r="F148" s="223" t="s">
        <v>2384</v>
      </c>
      <c r="G148" s="224"/>
      <c r="H148" s="223" t="s">
        <v>56</v>
      </c>
      <c r="I148" s="223" t="s">
        <v>59</v>
      </c>
      <c r="J148" s="223" t="s">
        <v>2385</v>
      </c>
      <c r="K148" s="222"/>
    </row>
    <row r="149" spans="2:11" customFormat="1" ht="17.25" customHeight="1">
      <c r="B149" s="221"/>
      <c r="C149" s="225" t="s">
        <v>2386</v>
      </c>
      <c r="D149" s="225"/>
      <c r="E149" s="225"/>
      <c r="F149" s="226" t="s">
        <v>2387</v>
      </c>
      <c r="G149" s="227"/>
      <c r="H149" s="225"/>
      <c r="I149" s="225"/>
      <c r="J149" s="225" t="s">
        <v>2388</v>
      </c>
      <c r="K149" s="222"/>
    </row>
    <row r="150" spans="2:11" customFormat="1" ht="5.25" customHeight="1">
      <c r="B150" s="233"/>
      <c r="C150" s="228"/>
      <c r="D150" s="228"/>
      <c r="E150" s="228"/>
      <c r="F150" s="228"/>
      <c r="G150" s="229"/>
      <c r="H150" s="228"/>
      <c r="I150" s="228"/>
      <c r="J150" s="228"/>
      <c r="K150" s="254"/>
    </row>
    <row r="151" spans="2:11" customFormat="1" ht="15" customHeight="1">
      <c r="B151" s="233"/>
      <c r="C151" s="258" t="s">
        <v>2392</v>
      </c>
      <c r="D151" s="210"/>
      <c r="E151" s="210"/>
      <c r="F151" s="259" t="s">
        <v>2389</v>
      </c>
      <c r="G151" s="210"/>
      <c r="H151" s="258" t="s">
        <v>2429</v>
      </c>
      <c r="I151" s="258" t="s">
        <v>2391</v>
      </c>
      <c r="J151" s="258">
        <v>120</v>
      </c>
      <c r="K151" s="254"/>
    </row>
    <row r="152" spans="2:11" customFormat="1" ht="15" customHeight="1">
      <c r="B152" s="233"/>
      <c r="C152" s="258" t="s">
        <v>2438</v>
      </c>
      <c r="D152" s="210"/>
      <c r="E152" s="210"/>
      <c r="F152" s="259" t="s">
        <v>2389</v>
      </c>
      <c r="G152" s="210"/>
      <c r="H152" s="258" t="s">
        <v>2449</v>
      </c>
      <c r="I152" s="258" t="s">
        <v>2391</v>
      </c>
      <c r="J152" s="258" t="s">
        <v>2440</v>
      </c>
      <c r="K152" s="254"/>
    </row>
    <row r="153" spans="2:11" customFormat="1" ht="15" customHeight="1">
      <c r="B153" s="233"/>
      <c r="C153" s="258" t="s">
        <v>2337</v>
      </c>
      <c r="D153" s="210"/>
      <c r="E153" s="210"/>
      <c r="F153" s="259" t="s">
        <v>2389</v>
      </c>
      <c r="G153" s="210"/>
      <c r="H153" s="258" t="s">
        <v>2450</v>
      </c>
      <c r="I153" s="258" t="s">
        <v>2391</v>
      </c>
      <c r="J153" s="258" t="s">
        <v>2440</v>
      </c>
      <c r="K153" s="254"/>
    </row>
    <row r="154" spans="2:11" customFormat="1" ht="15" customHeight="1">
      <c r="B154" s="233"/>
      <c r="C154" s="258" t="s">
        <v>2394</v>
      </c>
      <c r="D154" s="210"/>
      <c r="E154" s="210"/>
      <c r="F154" s="259" t="s">
        <v>2395</v>
      </c>
      <c r="G154" s="210"/>
      <c r="H154" s="258" t="s">
        <v>2429</v>
      </c>
      <c r="I154" s="258" t="s">
        <v>2391</v>
      </c>
      <c r="J154" s="258">
        <v>50</v>
      </c>
      <c r="K154" s="254"/>
    </row>
    <row r="155" spans="2:11" customFormat="1" ht="15" customHeight="1">
      <c r="B155" s="233"/>
      <c r="C155" s="258" t="s">
        <v>2397</v>
      </c>
      <c r="D155" s="210"/>
      <c r="E155" s="210"/>
      <c r="F155" s="259" t="s">
        <v>2389</v>
      </c>
      <c r="G155" s="210"/>
      <c r="H155" s="258" t="s">
        <v>2429</v>
      </c>
      <c r="I155" s="258" t="s">
        <v>2399</v>
      </c>
      <c r="J155" s="258"/>
      <c r="K155" s="254"/>
    </row>
    <row r="156" spans="2:11" customFormat="1" ht="15" customHeight="1">
      <c r="B156" s="233"/>
      <c r="C156" s="258" t="s">
        <v>2408</v>
      </c>
      <c r="D156" s="210"/>
      <c r="E156" s="210"/>
      <c r="F156" s="259" t="s">
        <v>2395</v>
      </c>
      <c r="G156" s="210"/>
      <c r="H156" s="258" t="s">
        <v>2429</v>
      </c>
      <c r="I156" s="258" t="s">
        <v>2391</v>
      </c>
      <c r="J156" s="258">
        <v>50</v>
      </c>
      <c r="K156" s="254"/>
    </row>
    <row r="157" spans="2:11" customFormat="1" ht="15" customHeight="1">
      <c r="B157" s="233"/>
      <c r="C157" s="258" t="s">
        <v>2416</v>
      </c>
      <c r="D157" s="210"/>
      <c r="E157" s="210"/>
      <c r="F157" s="259" t="s">
        <v>2395</v>
      </c>
      <c r="G157" s="210"/>
      <c r="H157" s="258" t="s">
        <v>2429</v>
      </c>
      <c r="I157" s="258" t="s">
        <v>2391</v>
      </c>
      <c r="J157" s="258">
        <v>50</v>
      </c>
      <c r="K157" s="254"/>
    </row>
    <row r="158" spans="2:11" customFormat="1" ht="15" customHeight="1">
      <c r="B158" s="233"/>
      <c r="C158" s="258" t="s">
        <v>2414</v>
      </c>
      <c r="D158" s="210"/>
      <c r="E158" s="210"/>
      <c r="F158" s="259" t="s">
        <v>2395</v>
      </c>
      <c r="G158" s="210"/>
      <c r="H158" s="258" t="s">
        <v>2429</v>
      </c>
      <c r="I158" s="258" t="s">
        <v>2391</v>
      </c>
      <c r="J158" s="258">
        <v>50</v>
      </c>
      <c r="K158" s="254"/>
    </row>
    <row r="159" spans="2:11" customFormat="1" ht="15" customHeight="1">
      <c r="B159" s="233"/>
      <c r="C159" s="258" t="s">
        <v>119</v>
      </c>
      <c r="D159" s="210"/>
      <c r="E159" s="210"/>
      <c r="F159" s="259" t="s">
        <v>2389</v>
      </c>
      <c r="G159" s="210"/>
      <c r="H159" s="258" t="s">
        <v>2451</v>
      </c>
      <c r="I159" s="258" t="s">
        <v>2391</v>
      </c>
      <c r="J159" s="258" t="s">
        <v>2452</v>
      </c>
      <c r="K159" s="254"/>
    </row>
    <row r="160" spans="2:11" customFormat="1" ht="15" customHeight="1">
      <c r="B160" s="233"/>
      <c r="C160" s="258" t="s">
        <v>2453</v>
      </c>
      <c r="D160" s="210"/>
      <c r="E160" s="210"/>
      <c r="F160" s="259" t="s">
        <v>2389</v>
      </c>
      <c r="G160" s="210"/>
      <c r="H160" s="258" t="s">
        <v>2454</v>
      </c>
      <c r="I160" s="258" t="s">
        <v>2424</v>
      </c>
      <c r="J160" s="258"/>
      <c r="K160" s="254"/>
    </row>
    <row r="161" spans="2:11" customFormat="1" ht="15" customHeight="1">
      <c r="B161" s="260"/>
      <c r="C161" s="261"/>
      <c r="D161" s="261"/>
      <c r="E161" s="261"/>
      <c r="F161" s="261"/>
      <c r="G161" s="261"/>
      <c r="H161" s="261"/>
      <c r="I161" s="261"/>
      <c r="J161" s="261"/>
      <c r="K161" s="262"/>
    </row>
    <row r="162" spans="2:11" customFormat="1" ht="18.75" customHeight="1">
      <c r="B162" s="242"/>
      <c r="C162" s="252"/>
      <c r="D162" s="252"/>
      <c r="E162" s="252"/>
      <c r="F162" s="263"/>
      <c r="G162" s="252"/>
      <c r="H162" s="252"/>
      <c r="I162" s="252"/>
      <c r="J162" s="252"/>
      <c r="K162" s="242"/>
    </row>
    <row r="163" spans="2:11" customFormat="1" ht="18.75" customHeight="1">
      <c r="B163" s="242"/>
      <c r="C163" s="252"/>
      <c r="D163" s="252"/>
      <c r="E163" s="252"/>
      <c r="F163" s="263"/>
      <c r="G163" s="252"/>
      <c r="H163" s="252"/>
      <c r="I163" s="252"/>
      <c r="J163" s="252"/>
      <c r="K163" s="242"/>
    </row>
    <row r="164" spans="2:11" customFormat="1" ht="18.75" customHeight="1">
      <c r="B164" s="242"/>
      <c r="C164" s="252"/>
      <c r="D164" s="252"/>
      <c r="E164" s="252"/>
      <c r="F164" s="263"/>
      <c r="G164" s="252"/>
      <c r="H164" s="252"/>
      <c r="I164" s="252"/>
      <c r="J164" s="252"/>
      <c r="K164" s="242"/>
    </row>
    <row r="165" spans="2:11" customFormat="1" ht="18.75" customHeight="1">
      <c r="B165" s="242"/>
      <c r="C165" s="252"/>
      <c r="D165" s="252"/>
      <c r="E165" s="252"/>
      <c r="F165" s="263"/>
      <c r="G165" s="252"/>
      <c r="H165" s="252"/>
      <c r="I165" s="252"/>
      <c r="J165" s="252"/>
      <c r="K165" s="242"/>
    </row>
    <row r="166" spans="2:11" customFormat="1" ht="18.75" customHeight="1">
      <c r="B166" s="242"/>
      <c r="C166" s="252"/>
      <c r="D166" s="252"/>
      <c r="E166" s="252"/>
      <c r="F166" s="263"/>
      <c r="G166" s="252"/>
      <c r="H166" s="252"/>
      <c r="I166" s="252"/>
      <c r="J166" s="252"/>
      <c r="K166" s="242"/>
    </row>
    <row r="167" spans="2:11" customFormat="1" ht="18.75" customHeight="1">
      <c r="B167" s="242"/>
      <c r="C167" s="252"/>
      <c r="D167" s="252"/>
      <c r="E167" s="252"/>
      <c r="F167" s="263"/>
      <c r="G167" s="252"/>
      <c r="H167" s="252"/>
      <c r="I167" s="252"/>
      <c r="J167" s="252"/>
      <c r="K167" s="242"/>
    </row>
    <row r="168" spans="2:11" customFormat="1" ht="18.75" customHeight="1">
      <c r="B168" s="242"/>
      <c r="C168" s="252"/>
      <c r="D168" s="252"/>
      <c r="E168" s="252"/>
      <c r="F168" s="263"/>
      <c r="G168" s="252"/>
      <c r="H168" s="252"/>
      <c r="I168" s="252"/>
      <c r="J168" s="252"/>
      <c r="K168" s="242"/>
    </row>
    <row r="169" spans="2:11" customFormat="1" ht="18.75" customHeight="1">
      <c r="B169" s="217"/>
      <c r="C169" s="217"/>
      <c r="D169" s="217"/>
      <c r="E169" s="217"/>
      <c r="F169" s="217"/>
      <c r="G169" s="217"/>
      <c r="H169" s="217"/>
      <c r="I169" s="217"/>
      <c r="J169" s="217"/>
      <c r="K169" s="217"/>
    </row>
    <row r="170" spans="2:11" customFormat="1" ht="7.5" customHeight="1">
      <c r="B170" s="199"/>
      <c r="C170" s="200"/>
      <c r="D170" s="200"/>
      <c r="E170" s="200"/>
      <c r="F170" s="200"/>
      <c r="G170" s="200"/>
      <c r="H170" s="200"/>
      <c r="I170" s="200"/>
      <c r="J170" s="200"/>
      <c r="K170" s="201"/>
    </row>
    <row r="171" spans="2:11" customFormat="1" ht="45" customHeight="1">
      <c r="B171" s="202"/>
      <c r="C171" s="327" t="s">
        <v>2455</v>
      </c>
      <c r="D171" s="327"/>
      <c r="E171" s="327"/>
      <c r="F171" s="327"/>
      <c r="G171" s="327"/>
      <c r="H171" s="327"/>
      <c r="I171" s="327"/>
      <c r="J171" s="327"/>
      <c r="K171" s="203"/>
    </row>
    <row r="172" spans="2:11" customFormat="1" ht="17.25" customHeight="1">
      <c r="B172" s="202"/>
      <c r="C172" s="223" t="s">
        <v>2383</v>
      </c>
      <c r="D172" s="223"/>
      <c r="E172" s="223"/>
      <c r="F172" s="223" t="s">
        <v>2384</v>
      </c>
      <c r="G172" s="264"/>
      <c r="H172" s="265" t="s">
        <v>56</v>
      </c>
      <c r="I172" s="265" t="s">
        <v>59</v>
      </c>
      <c r="J172" s="223" t="s">
        <v>2385</v>
      </c>
      <c r="K172" s="203"/>
    </row>
    <row r="173" spans="2:11" customFormat="1" ht="17.25" customHeight="1">
      <c r="B173" s="204"/>
      <c r="C173" s="225" t="s">
        <v>2386</v>
      </c>
      <c r="D173" s="225"/>
      <c r="E173" s="225"/>
      <c r="F173" s="226" t="s">
        <v>2387</v>
      </c>
      <c r="G173" s="266"/>
      <c r="H173" s="267"/>
      <c r="I173" s="267"/>
      <c r="J173" s="225" t="s">
        <v>2388</v>
      </c>
      <c r="K173" s="205"/>
    </row>
    <row r="174" spans="2:11" customFormat="1" ht="5.25" customHeight="1">
      <c r="B174" s="233"/>
      <c r="C174" s="228"/>
      <c r="D174" s="228"/>
      <c r="E174" s="228"/>
      <c r="F174" s="228"/>
      <c r="G174" s="229"/>
      <c r="H174" s="228"/>
      <c r="I174" s="228"/>
      <c r="J174" s="228"/>
      <c r="K174" s="254"/>
    </row>
    <row r="175" spans="2:11" customFormat="1" ht="15" customHeight="1">
      <c r="B175" s="233"/>
      <c r="C175" s="210" t="s">
        <v>2392</v>
      </c>
      <c r="D175" s="210"/>
      <c r="E175" s="210"/>
      <c r="F175" s="231" t="s">
        <v>2389</v>
      </c>
      <c r="G175" s="210"/>
      <c r="H175" s="210" t="s">
        <v>2429</v>
      </c>
      <c r="I175" s="210" t="s">
        <v>2391</v>
      </c>
      <c r="J175" s="210">
        <v>120</v>
      </c>
      <c r="K175" s="254"/>
    </row>
    <row r="176" spans="2:11" customFormat="1" ht="15" customHeight="1">
      <c r="B176" s="233"/>
      <c r="C176" s="210" t="s">
        <v>2438</v>
      </c>
      <c r="D176" s="210"/>
      <c r="E176" s="210"/>
      <c r="F176" s="231" t="s">
        <v>2389</v>
      </c>
      <c r="G176" s="210"/>
      <c r="H176" s="210" t="s">
        <v>2439</v>
      </c>
      <c r="I176" s="210" t="s">
        <v>2391</v>
      </c>
      <c r="J176" s="210" t="s">
        <v>2440</v>
      </c>
      <c r="K176" s="254"/>
    </row>
    <row r="177" spans="2:11" customFormat="1" ht="15" customHeight="1">
      <c r="B177" s="233"/>
      <c r="C177" s="210" t="s">
        <v>2337</v>
      </c>
      <c r="D177" s="210"/>
      <c r="E177" s="210"/>
      <c r="F177" s="231" t="s">
        <v>2389</v>
      </c>
      <c r="G177" s="210"/>
      <c r="H177" s="210" t="s">
        <v>2456</v>
      </c>
      <c r="I177" s="210" t="s">
        <v>2391</v>
      </c>
      <c r="J177" s="210" t="s">
        <v>2440</v>
      </c>
      <c r="K177" s="254"/>
    </row>
    <row r="178" spans="2:11" customFormat="1" ht="15" customHeight="1">
      <c r="B178" s="233"/>
      <c r="C178" s="210" t="s">
        <v>2394</v>
      </c>
      <c r="D178" s="210"/>
      <c r="E178" s="210"/>
      <c r="F178" s="231" t="s">
        <v>2395</v>
      </c>
      <c r="G178" s="210"/>
      <c r="H178" s="210" t="s">
        <v>2456</v>
      </c>
      <c r="I178" s="210" t="s">
        <v>2391</v>
      </c>
      <c r="J178" s="210">
        <v>50</v>
      </c>
      <c r="K178" s="254"/>
    </row>
    <row r="179" spans="2:11" customFormat="1" ht="15" customHeight="1">
      <c r="B179" s="233"/>
      <c r="C179" s="210" t="s">
        <v>2397</v>
      </c>
      <c r="D179" s="210"/>
      <c r="E179" s="210"/>
      <c r="F179" s="231" t="s">
        <v>2389</v>
      </c>
      <c r="G179" s="210"/>
      <c r="H179" s="210" t="s">
        <v>2456</v>
      </c>
      <c r="I179" s="210" t="s">
        <v>2399</v>
      </c>
      <c r="J179" s="210"/>
      <c r="K179" s="254"/>
    </row>
    <row r="180" spans="2:11" customFormat="1" ht="15" customHeight="1">
      <c r="B180" s="233"/>
      <c r="C180" s="210" t="s">
        <v>2408</v>
      </c>
      <c r="D180" s="210"/>
      <c r="E180" s="210"/>
      <c r="F180" s="231" t="s">
        <v>2395</v>
      </c>
      <c r="G180" s="210"/>
      <c r="H180" s="210" t="s">
        <v>2456</v>
      </c>
      <c r="I180" s="210" t="s">
        <v>2391</v>
      </c>
      <c r="J180" s="210">
        <v>50</v>
      </c>
      <c r="K180" s="254"/>
    </row>
    <row r="181" spans="2:11" customFormat="1" ht="15" customHeight="1">
      <c r="B181" s="233"/>
      <c r="C181" s="210" t="s">
        <v>2416</v>
      </c>
      <c r="D181" s="210"/>
      <c r="E181" s="210"/>
      <c r="F181" s="231" t="s">
        <v>2395</v>
      </c>
      <c r="G181" s="210"/>
      <c r="H181" s="210" t="s">
        <v>2456</v>
      </c>
      <c r="I181" s="210" t="s">
        <v>2391</v>
      </c>
      <c r="J181" s="210">
        <v>50</v>
      </c>
      <c r="K181" s="254"/>
    </row>
    <row r="182" spans="2:11" customFormat="1" ht="15" customHeight="1">
      <c r="B182" s="233"/>
      <c r="C182" s="210" t="s">
        <v>2414</v>
      </c>
      <c r="D182" s="210"/>
      <c r="E182" s="210"/>
      <c r="F182" s="231" t="s">
        <v>2395</v>
      </c>
      <c r="G182" s="210"/>
      <c r="H182" s="210" t="s">
        <v>2456</v>
      </c>
      <c r="I182" s="210" t="s">
        <v>2391</v>
      </c>
      <c r="J182" s="210">
        <v>50</v>
      </c>
      <c r="K182" s="254"/>
    </row>
    <row r="183" spans="2:11" customFormat="1" ht="15" customHeight="1">
      <c r="B183" s="233"/>
      <c r="C183" s="210" t="s">
        <v>151</v>
      </c>
      <c r="D183" s="210"/>
      <c r="E183" s="210"/>
      <c r="F183" s="231" t="s">
        <v>2389</v>
      </c>
      <c r="G183" s="210"/>
      <c r="H183" s="210" t="s">
        <v>2457</v>
      </c>
      <c r="I183" s="210" t="s">
        <v>2458</v>
      </c>
      <c r="J183" s="210"/>
      <c r="K183" s="254"/>
    </row>
    <row r="184" spans="2:11" customFormat="1" ht="15" customHeight="1">
      <c r="B184" s="233"/>
      <c r="C184" s="210" t="s">
        <v>59</v>
      </c>
      <c r="D184" s="210"/>
      <c r="E184" s="210"/>
      <c r="F184" s="231" t="s">
        <v>2389</v>
      </c>
      <c r="G184" s="210"/>
      <c r="H184" s="210" t="s">
        <v>2459</v>
      </c>
      <c r="I184" s="210" t="s">
        <v>2460</v>
      </c>
      <c r="J184" s="210">
        <v>1</v>
      </c>
      <c r="K184" s="254"/>
    </row>
    <row r="185" spans="2:11" customFormat="1" ht="15" customHeight="1">
      <c r="B185" s="233"/>
      <c r="C185" s="210" t="s">
        <v>55</v>
      </c>
      <c r="D185" s="210"/>
      <c r="E185" s="210"/>
      <c r="F185" s="231" t="s">
        <v>2389</v>
      </c>
      <c r="G185" s="210"/>
      <c r="H185" s="210" t="s">
        <v>2461</v>
      </c>
      <c r="I185" s="210" t="s">
        <v>2391</v>
      </c>
      <c r="J185" s="210">
        <v>20</v>
      </c>
      <c r="K185" s="254"/>
    </row>
    <row r="186" spans="2:11" customFormat="1" ht="15" customHeight="1">
      <c r="B186" s="233"/>
      <c r="C186" s="210" t="s">
        <v>56</v>
      </c>
      <c r="D186" s="210"/>
      <c r="E186" s="210"/>
      <c r="F186" s="231" t="s">
        <v>2389</v>
      </c>
      <c r="G186" s="210"/>
      <c r="H186" s="210" t="s">
        <v>2462</v>
      </c>
      <c r="I186" s="210" t="s">
        <v>2391</v>
      </c>
      <c r="J186" s="210">
        <v>255</v>
      </c>
      <c r="K186" s="254"/>
    </row>
    <row r="187" spans="2:11" customFormat="1" ht="15" customHeight="1">
      <c r="B187" s="233"/>
      <c r="C187" s="210" t="s">
        <v>152</v>
      </c>
      <c r="D187" s="210"/>
      <c r="E187" s="210"/>
      <c r="F187" s="231" t="s">
        <v>2389</v>
      </c>
      <c r="G187" s="210"/>
      <c r="H187" s="210" t="s">
        <v>2353</v>
      </c>
      <c r="I187" s="210" t="s">
        <v>2391</v>
      </c>
      <c r="J187" s="210">
        <v>10</v>
      </c>
      <c r="K187" s="254"/>
    </row>
    <row r="188" spans="2:11" customFormat="1" ht="15" customHeight="1">
      <c r="B188" s="233"/>
      <c r="C188" s="210" t="s">
        <v>153</v>
      </c>
      <c r="D188" s="210"/>
      <c r="E188" s="210"/>
      <c r="F188" s="231" t="s">
        <v>2389</v>
      </c>
      <c r="G188" s="210"/>
      <c r="H188" s="210" t="s">
        <v>2463</v>
      </c>
      <c r="I188" s="210" t="s">
        <v>2424</v>
      </c>
      <c r="J188" s="210"/>
      <c r="K188" s="254"/>
    </row>
    <row r="189" spans="2:11" customFormat="1" ht="15" customHeight="1">
      <c r="B189" s="233"/>
      <c r="C189" s="210" t="s">
        <v>2464</v>
      </c>
      <c r="D189" s="210"/>
      <c r="E189" s="210"/>
      <c r="F189" s="231" t="s">
        <v>2389</v>
      </c>
      <c r="G189" s="210"/>
      <c r="H189" s="210" t="s">
        <v>2465</v>
      </c>
      <c r="I189" s="210" t="s">
        <v>2424</v>
      </c>
      <c r="J189" s="210"/>
      <c r="K189" s="254"/>
    </row>
    <row r="190" spans="2:11" customFormat="1" ht="15" customHeight="1">
      <c r="B190" s="233"/>
      <c r="C190" s="210" t="s">
        <v>2453</v>
      </c>
      <c r="D190" s="210"/>
      <c r="E190" s="210"/>
      <c r="F190" s="231" t="s">
        <v>2389</v>
      </c>
      <c r="G190" s="210"/>
      <c r="H190" s="210" t="s">
        <v>2466</v>
      </c>
      <c r="I190" s="210" t="s">
        <v>2424</v>
      </c>
      <c r="J190" s="210"/>
      <c r="K190" s="254"/>
    </row>
    <row r="191" spans="2:11" customFormat="1" ht="15" customHeight="1">
      <c r="B191" s="233"/>
      <c r="C191" s="210" t="s">
        <v>155</v>
      </c>
      <c r="D191" s="210"/>
      <c r="E191" s="210"/>
      <c r="F191" s="231" t="s">
        <v>2395</v>
      </c>
      <c r="G191" s="210"/>
      <c r="H191" s="210" t="s">
        <v>2467</v>
      </c>
      <c r="I191" s="210" t="s">
        <v>2391</v>
      </c>
      <c r="J191" s="210">
        <v>50</v>
      </c>
      <c r="K191" s="254"/>
    </row>
    <row r="192" spans="2:11" customFormat="1" ht="15" customHeight="1">
      <c r="B192" s="233"/>
      <c r="C192" s="210" t="s">
        <v>2468</v>
      </c>
      <c r="D192" s="210"/>
      <c r="E192" s="210"/>
      <c r="F192" s="231" t="s">
        <v>2395</v>
      </c>
      <c r="G192" s="210"/>
      <c r="H192" s="210" t="s">
        <v>2469</v>
      </c>
      <c r="I192" s="210" t="s">
        <v>2470</v>
      </c>
      <c r="J192" s="210"/>
      <c r="K192" s="254"/>
    </row>
    <row r="193" spans="2:11" customFormat="1" ht="15" customHeight="1">
      <c r="B193" s="233"/>
      <c r="C193" s="210" t="s">
        <v>2471</v>
      </c>
      <c r="D193" s="210"/>
      <c r="E193" s="210"/>
      <c r="F193" s="231" t="s">
        <v>2395</v>
      </c>
      <c r="G193" s="210"/>
      <c r="H193" s="210" t="s">
        <v>2472</v>
      </c>
      <c r="I193" s="210" t="s">
        <v>2470</v>
      </c>
      <c r="J193" s="210"/>
      <c r="K193" s="254"/>
    </row>
    <row r="194" spans="2:11" customFormat="1" ht="15" customHeight="1">
      <c r="B194" s="233"/>
      <c r="C194" s="210" t="s">
        <v>2473</v>
      </c>
      <c r="D194" s="210"/>
      <c r="E194" s="210"/>
      <c r="F194" s="231" t="s">
        <v>2395</v>
      </c>
      <c r="G194" s="210"/>
      <c r="H194" s="210" t="s">
        <v>2474</v>
      </c>
      <c r="I194" s="210" t="s">
        <v>2470</v>
      </c>
      <c r="J194" s="210"/>
      <c r="K194" s="254"/>
    </row>
    <row r="195" spans="2:11" customFormat="1" ht="15" customHeight="1">
      <c r="B195" s="233"/>
      <c r="C195" s="268" t="s">
        <v>2475</v>
      </c>
      <c r="D195" s="210"/>
      <c r="E195" s="210"/>
      <c r="F195" s="231" t="s">
        <v>2395</v>
      </c>
      <c r="G195" s="210"/>
      <c r="H195" s="210" t="s">
        <v>2476</v>
      </c>
      <c r="I195" s="210" t="s">
        <v>2477</v>
      </c>
      <c r="J195" s="269" t="s">
        <v>2478</v>
      </c>
      <c r="K195" s="254"/>
    </row>
    <row r="196" spans="2:11" customFormat="1" ht="15" customHeight="1">
      <c r="B196" s="270"/>
      <c r="C196" s="271" t="s">
        <v>2479</v>
      </c>
      <c r="D196" s="272"/>
      <c r="E196" s="272"/>
      <c r="F196" s="273" t="s">
        <v>2395</v>
      </c>
      <c r="G196" s="272"/>
      <c r="H196" s="272" t="s">
        <v>2480</v>
      </c>
      <c r="I196" s="272" t="s">
        <v>2477</v>
      </c>
      <c r="J196" s="274" t="s">
        <v>2478</v>
      </c>
      <c r="K196" s="275"/>
    </row>
    <row r="197" spans="2:11" customFormat="1" ht="15" customHeight="1">
      <c r="B197" s="233"/>
      <c r="C197" s="268" t="s">
        <v>44</v>
      </c>
      <c r="D197" s="210"/>
      <c r="E197" s="210"/>
      <c r="F197" s="231" t="s">
        <v>2389</v>
      </c>
      <c r="G197" s="210"/>
      <c r="H197" s="207" t="s">
        <v>2481</v>
      </c>
      <c r="I197" s="210" t="s">
        <v>2482</v>
      </c>
      <c r="J197" s="210"/>
      <c r="K197" s="254"/>
    </row>
    <row r="198" spans="2:11" customFormat="1" ht="15" customHeight="1">
      <c r="B198" s="233"/>
      <c r="C198" s="268" t="s">
        <v>2483</v>
      </c>
      <c r="D198" s="210"/>
      <c r="E198" s="210"/>
      <c r="F198" s="231" t="s">
        <v>2389</v>
      </c>
      <c r="G198" s="210"/>
      <c r="H198" s="210" t="s">
        <v>2484</v>
      </c>
      <c r="I198" s="210" t="s">
        <v>2424</v>
      </c>
      <c r="J198" s="210"/>
      <c r="K198" s="254"/>
    </row>
    <row r="199" spans="2:11" customFormat="1" ht="15" customHeight="1">
      <c r="B199" s="233"/>
      <c r="C199" s="268" t="s">
        <v>2485</v>
      </c>
      <c r="D199" s="210"/>
      <c r="E199" s="210"/>
      <c r="F199" s="231" t="s">
        <v>2389</v>
      </c>
      <c r="G199" s="210"/>
      <c r="H199" s="210" t="s">
        <v>2486</v>
      </c>
      <c r="I199" s="210" t="s">
        <v>2424</v>
      </c>
      <c r="J199" s="210"/>
      <c r="K199" s="254"/>
    </row>
    <row r="200" spans="2:11" customFormat="1" ht="15" customHeight="1">
      <c r="B200" s="233"/>
      <c r="C200" s="268" t="s">
        <v>2487</v>
      </c>
      <c r="D200" s="210"/>
      <c r="E200" s="210"/>
      <c r="F200" s="231" t="s">
        <v>2395</v>
      </c>
      <c r="G200" s="210"/>
      <c r="H200" s="210" t="s">
        <v>2488</v>
      </c>
      <c r="I200" s="210" t="s">
        <v>2424</v>
      </c>
      <c r="J200" s="210"/>
      <c r="K200" s="254"/>
    </row>
    <row r="201" spans="2:11" customFormat="1" ht="15" customHeight="1">
      <c r="B201" s="260"/>
      <c r="C201" s="276"/>
      <c r="D201" s="261"/>
      <c r="E201" s="261"/>
      <c r="F201" s="261"/>
      <c r="G201" s="261"/>
      <c r="H201" s="261"/>
      <c r="I201" s="261"/>
      <c r="J201" s="261"/>
      <c r="K201" s="262"/>
    </row>
    <row r="202" spans="2:11" customFormat="1" ht="18.75" customHeight="1">
      <c r="B202" s="242"/>
      <c r="C202" s="252"/>
      <c r="D202" s="252"/>
      <c r="E202" s="252"/>
      <c r="F202" s="263"/>
      <c r="G202" s="252"/>
      <c r="H202" s="252"/>
      <c r="I202" s="252"/>
      <c r="J202" s="252"/>
      <c r="K202" s="242"/>
    </row>
    <row r="203" spans="2:11" customFormat="1" ht="18.75" customHeight="1">
      <c r="B203" s="217"/>
      <c r="C203" s="217"/>
      <c r="D203" s="217"/>
      <c r="E203" s="217"/>
      <c r="F203" s="217"/>
      <c r="G203" s="217"/>
      <c r="H203" s="217"/>
      <c r="I203" s="217"/>
      <c r="J203" s="217"/>
      <c r="K203" s="217"/>
    </row>
    <row r="204" spans="2:11" customFormat="1" ht="13.5">
      <c r="B204" s="199"/>
      <c r="C204" s="200"/>
      <c r="D204" s="200"/>
      <c r="E204" s="200"/>
      <c r="F204" s="200"/>
      <c r="G204" s="200"/>
      <c r="H204" s="200"/>
      <c r="I204" s="200"/>
      <c r="J204" s="200"/>
      <c r="K204" s="201"/>
    </row>
    <row r="205" spans="2:11" customFormat="1" ht="21" customHeight="1">
      <c r="B205" s="202"/>
      <c r="C205" s="327" t="s">
        <v>2489</v>
      </c>
      <c r="D205" s="327"/>
      <c r="E205" s="327"/>
      <c r="F205" s="327"/>
      <c r="G205" s="327"/>
      <c r="H205" s="327"/>
      <c r="I205" s="327"/>
      <c r="J205" s="327"/>
      <c r="K205" s="203"/>
    </row>
    <row r="206" spans="2:11" customFormat="1" ht="25.5" customHeight="1">
      <c r="B206" s="202"/>
      <c r="C206" s="277" t="s">
        <v>2490</v>
      </c>
      <c r="D206" s="277"/>
      <c r="E206" s="277"/>
      <c r="F206" s="277" t="s">
        <v>2491</v>
      </c>
      <c r="G206" s="278"/>
      <c r="H206" s="330" t="s">
        <v>2492</v>
      </c>
      <c r="I206" s="330"/>
      <c r="J206" s="330"/>
      <c r="K206" s="203"/>
    </row>
    <row r="207" spans="2:11" customFormat="1" ht="5.25" customHeight="1">
      <c r="B207" s="233"/>
      <c r="C207" s="228"/>
      <c r="D207" s="228"/>
      <c r="E207" s="228"/>
      <c r="F207" s="228"/>
      <c r="G207" s="252"/>
      <c r="H207" s="228"/>
      <c r="I207" s="228"/>
      <c r="J207" s="228"/>
      <c r="K207" s="254"/>
    </row>
    <row r="208" spans="2:11" customFormat="1" ht="15" customHeight="1">
      <c r="B208" s="233"/>
      <c r="C208" s="210" t="s">
        <v>2482</v>
      </c>
      <c r="D208" s="210"/>
      <c r="E208" s="210"/>
      <c r="F208" s="231" t="s">
        <v>45</v>
      </c>
      <c r="G208" s="210"/>
      <c r="H208" s="331" t="s">
        <v>2493</v>
      </c>
      <c r="I208" s="331"/>
      <c r="J208" s="331"/>
      <c r="K208" s="254"/>
    </row>
    <row r="209" spans="2:11" customFormat="1" ht="15" customHeight="1">
      <c r="B209" s="233"/>
      <c r="C209" s="210"/>
      <c r="D209" s="210"/>
      <c r="E209" s="210"/>
      <c r="F209" s="231" t="s">
        <v>46</v>
      </c>
      <c r="G209" s="210"/>
      <c r="H209" s="331" t="s">
        <v>2494</v>
      </c>
      <c r="I209" s="331"/>
      <c r="J209" s="331"/>
      <c r="K209" s="254"/>
    </row>
    <row r="210" spans="2:11" customFormat="1" ht="15" customHeight="1">
      <c r="B210" s="233"/>
      <c r="C210" s="210"/>
      <c r="D210" s="210"/>
      <c r="E210" s="210"/>
      <c r="F210" s="231" t="s">
        <v>49</v>
      </c>
      <c r="G210" s="210"/>
      <c r="H210" s="331" t="s">
        <v>2495</v>
      </c>
      <c r="I210" s="331"/>
      <c r="J210" s="331"/>
      <c r="K210" s="254"/>
    </row>
    <row r="211" spans="2:11" customFormat="1" ht="15" customHeight="1">
      <c r="B211" s="233"/>
      <c r="C211" s="210"/>
      <c r="D211" s="210"/>
      <c r="E211" s="210"/>
      <c r="F211" s="231" t="s">
        <v>47</v>
      </c>
      <c r="G211" s="210"/>
      <c r="H211" s="331" t="s">
        <v>2496</v>
      </c>
      <c r="I211" s="331"/>
      <c r="J211" s="331"/>
      <c r="K211" s="254"/>
    </row>
    <row r="212" spans="2:11" customFormat="1" ht="15" customHeight="1">
      <c r="B212" s="233"/>
      <c r="C212" s="210"/>
      <c r="D212" s="210"/>
      <c r="E212" s="210"/>
      <c r="F212" s="231" t="s">
        <v>48</v>
      </c>
      <c r="G212" s="210"/>
      <c r="H212" s="331" t="s">
        <v>2497</v>
      </c>
      <c r="I212" s="331"/>
      <c r="J212" s="331"/>
      <c r="K212" s="254"/>
    </row>
    <row r="213" spans="2:11" customFormat="1" ht="15" customHeight="1">
      <c r="B213" s="233"/>
      <c r="C213" s="210"/>
      <c r="D213" s="210"/>
      <c r="E213" s="210"/>
      <c r="F213" s="231"/>
      <c r="G213" s="210"/>
      <c r="H213" s="210"/>
      <c r="I213" s="210"/>
      <c r="J213" s="210"/>
      <c r="K213" s="254"/>
    </row>
    <row r="214" spans="2:11" customFormat="1" ht="15" customHeight="1">
      <c r="B214" s="233"/>
      <c r="C214" s="210" t="s">
        <v>2436</v>
      </c>
      <c r="D214" s="210"/>
      <c r="E214" s="210"/>
      <c r="F214" s="231" t="s">
        <v>81</v>
      </c>
      <c r="G214" s="210"/>
      <c r="H214" s="331" t="s">
        <v>2498</v>
      </c>
      <c r="I214" s="331"/>
      <c r="J214" s="331"/>
      <c r="K214" s="254"/>
    </row>
    <row r="215" spans="2:11" customFormat="1" ht="15" customHeight="1">
      <c r="B215" s="233"/>
      <c r="C215" s="210"/>
      <c r="D215" s="210"/>
      <c r="E215" s="210"/>
      <c r="F215" s="231" t="s">
        <v>2331</v>
      </c>
      <c r="G215" s="210"/>
      <c r="H215" s="331" t="s">
        <v>2332</v>
      </c>
      <c r="I215" s="331"/>
      <c r="J215" s="331"/>
      <c r="K215" s="254"/>
    </row>
    <row r="216" spans="2:11" customFormat="1" ht="15" customHeight="1">
      <c r="B216" s="233"/>
      <c r="C216" s="210"/>
      <c r="D216" s="210"/>
      <c r="E216" s="210"/>
      <c r="F216" s="231" t="s">
        <v>2329</v>
      </c>
      <c r="G216" s="210"/>
      <c r="H216" s="331" t="s">
        <v>2499</v>
      </c>
      <c r="I216" s="331"/>
      <c r="J216" s="331"/>
      <c r="K216" s="254"/>
    </row>
    <row r="217" spans="2:11" customFormat="1" ht="15" customHeight="1">
      <c r="B217" s="279"/>
      <c r="C217" s="210"/>
      <c r="D217" s="210"/>
      <c r="E217" s="210"/>
      <c r="F217" s="231" t="s">
        <v>2333</v>
      </c>
      <c r="G217" s="268"/>
      <c r="H217" s="332" t="s">
        <v>2334</v>
      </c>
      <c r="I217" s="332"/>
      <c r="J217" s="332"/>
      <c r="K217" s="280"/>
    </row>
    <row r="218" spans="2:11" customFormat="1" ht="15" customHeight="1">
      <c r="B218" s="279"/>
      <c r="C218" s="210"/>
      <c r="D218" s="210"/>
      <c r="E218" s="210"/>
      <c r="F218" s="231" t="s">
        <v>2335</v>
      </c>
      <c r="G218" s="268"/>
      <c r="H218" s="332" t="s">
        <v>2301</v>
      </c>
      <c r="I218" s="332"/>
      <c r="J218" s="332"/>
      <c r="K218" s="280"/>
    </row>
    <row r="219" spans="2:11" customFormat="1" ht="15" customHeight="1">
      <c r="B219" s="279"/>
      <c r="C219" s="210"/>
      <c r="D219" s="210"/>
      <c r="E219" s="210"/>
      <c r="F219" s="231"/>
      <c r="G219" s="268"/>
      <c r="H219" s="258"/>
      <c r="I219" s="258"/>
      <c r="J219" s="258"/>
      <c r="K219" s="280"/>
    </row>
    <row r="220" spans="2:11" customFormat="1" ht="15" customHeight="1">
      <c r="B220" s="279"/>
      <c r="C220" s="210" t="s">
        <v>2460</v>
      </c>
      <c r="D220" s="210"/>
      <c r="E220" s="210"/>
      <c r="F220" s="231">
        <v>1</v>
      </c>
      <c r="G220" s="268"/>
      <c r="H220" s="332" t="s">
        <v>2500</v>
      </c>
      <c r="I220" s="332"/>
      <c r="J220" s="332"/>
      <c r="K220" s="280"/>
    </row>
    <row r="221" spans="2:11" customFormat="1" ht="15" customHeight="1">
      <c r="B221" s="279"/>
      <c r="C221" s="210"/>
      <c r="D221" s="210"/>
      <c r="E221" s="210"/>
      <c r="F221" s="231">
        <v>2</v>
      </c>
      <c r="G221" s="268"/>
      <c r="H221" s="332" t="s">
        <v>2501</v>
      </c>
      <c r="I221" s="332"/>
      <c r="J221" s="332"/>
      <c r="K221" s="280"/>
    </row>
    <row r="222" spans="2:11" customFormat="1" ht="15" customHeight="1">
      <c r="B222" s="279"/>
      <c r="C222" s="210"/>
      <c r="D222" s="210"/>
      <c r="E222" s="210"/>
      <c r="F222" s="231">
        <v>3</v>
      </c>
      <c r="G222" s="268"/>
      <c r="H222" s="332" t="s">
        <v>2502</v>
      </c>
      <c r="I222" s="332"/>
      <c r="J222" s="332"/>
      <c r="K222" s="280"/>
    </row>
    <row r="223" spans="2:11" customFormat="1" ht="15" customHeight="1">
      <c r="B223" s="279"/>
      <c r="C223" s="210"/>
      <c r="D223" s="210"/>
      <c r="E223" s="210"/>
      <c r="F223" s="231">
        <v>4</v>
      </c>
      <c r="G223" s="268"/>
      <c r="H223" s="332" t="s">
        <v>2503</v>
      </c>
      <c r="I223" s="332"/>
      <c r="J223" s="332"/>
      <c r="K223" s="280"/>
    </row>
    <row r="224" spans="2:11" customFormat="1" ht="12.75" customHeight="1">
      <c r="B224" s="281"/>
      <c r="C224" s="282"/>
      <c r="D224" s="282"/>
      <c r="E224" s="282"/>
      <c r="F224" s="282"/>
      <c r="G224" s="282"/>
      <c r="H224" s="282"/>
      <c r="I224" s="282"/>
      <c r="J224" s="282"/>
      <c r="K224" s="283"/>
    </row>
  </sheetData>
  <sheetProtection formatCells="0" formatColumns="0" formatRows="0" insertColumns="0" insertRows="0" insertHyperlinks="0" deleteColumns="0" deleteRows="0" sort="0" autoFilter="0" pivotTables="0"/>
  <mergeCells count="77">
    <mergeCell ref="H223:J223"/>
    <mergeCell ref="H211:J211"/>
    <mergeCell ref="H212:J212"/>
    <mergeCell ref="H214:J214"/>
    <mergeCell ref="H215:J215"/>
    <mergeCell ref="H217:J217"/>
    <mergeCell ref="H218:J218"/>
    <mergeCell ref="H220:J220"/>
    <mergeCell ref="H221:J221"/>
    <mergeCell ref="H222:J222"/>
    <mergeCell ref="C205:J205"/>
    <mergeCell ref="H206:J206"/>
    <mergeCell ref="H209:J209"/>
    <mergeCell ref="H210:J210"/>
    <mergeCell ref="H216:J216"/>
    <mergeCell ref="H208:J208"/>
    <mergeCell ref="C75:J75"/>
    <mergeCell ref="C102:J102"/>
    <mergeCell ref="C122:J122"/>
    <mergeCell ref="C147:J147"/>
    <mergeCell ref="C171:J171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7" right="0.7" top="0.78740157499999996" bottom="0.78740157499999996" header="0.3" footer="0.3"/>
  <pageSetup paperSize="9" fitToHeight="0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24</vt:i4>
      </vt:variant>
    </vt:vector>
  </HeadingPairs>
  <TitlesOfParts>
    <vt:vector size="37" baseType="lpstr">
      <vt:lpstr>Rekapitulace zakázky</vt:lpstr>
      <vt:lpstr>1131 - SO 01 - Výtahová š...</vt:lpstr>
      <vt:lpstr>1132 - SO 01 - Výtahová š...</vt:lpstr>
      <vt:lpstr>1133 - SO 01.1 - Výtah ve...</vt:lpstr>
      <vt:lpstr>1134 - SO 02 - Výtahová š...</vt:lpstr>
      <vt:lpstr>1135 - SO 02 - Výtahová š...</vt:lpstr>
      <vt:lpstr>1136 - SO 02.1 - Výtah ve...</vt:lpstr>
      <vt:lpstr>1137 - SO 03 - Výtahová š...</vt:lpstr>
      <vt:lpstr>1138 - SO 03 - Výtahová š...</vt:lpstr>
      <vt:lpstr>1139 - SO 03.1 - Výtah ve...</vt:lpstr>
      <vt:lpstr>1140 - D.2.3.6  Rozvody N...</vt:lpstr>
      <vt:lpstr>1149 - Vedlejší rozpočtov...</vt:lpstr>
      <vt:lpstr>Pokyny pro vyplnění</vt:lpstr>
      <vt:lpstr>'1131 - SO 01 - Výtahová š...'!Názvy_tisku</vt:lpstr>
      <vt:lpstr>'1132 - SO 01 - Výtahová š...'!Názvy_tisku</vt:lpstr>
      <vt:lpstr>'1133 - SO 01.1 - Výtah ve...'!Názvy_tisku</vt:lpstr>
      <vt:lpstr>'1134 - SO 02 - Výtahová š...'!Názvy_tisku</vt:lpstr>
      <vt:lpstr>'1135 - SO 02 - Výtahová š...'!Názvy_tisku</vt:lpstr>
      <vt:lpstr>'1136 - SO 02.1 - Výtah ve...'!Názvy_tisku</vt:lpstr>
      <vt:lpstr>'1137 - SO 03 - Výtahová š...'!Názvy_tisku</vt:lpstr>
      <vt:lpstr>'1138 - SO 03 - Výtahová š...'!Názvy_tisku</vt:lpstr>
      <vt:lpstr>'1139 - SO 03.1 - Výtah ve...'!Názvy_tisku</vt:lpstr>
      <vt:lpstr>'1140 - D.2.3.6  Rozvody N...'!Názvy_tisku</vt:lpstr>
      <vt:lpstr>'1149 - Vedlejší rozpočtov...'!Názvy_tisku</vt:lpstr>
      <vt:lpstr>'Rekapitulace zakázky'!Názvy_tisku</vt:lpstr>
      <vt:lpstr>'1131 - SO 01 - Výtahová š...'!Oblast_tisku</vt:lpstr>
      <vt:lpstr>'1132 - SO 01 - Výtahová š...'!Oblast_tisku</vt:lpstr>
      <vt:lpstr>'1133 - SO 01.1 - Výtah ve...'!Oblast_tisku</vt:lpstr>
      <vt:lpstr>'1134 - SO 02 - Výtahová š...'!Oblast_tisku</vt:lpstr>
      <vt:lpstr>'1135 - SO 02 - Výtahová š...'!Oblast_tisku</vt:lpstr>
      <vt:lpstr>'1136 - SO 02.1 - Výtah ve...'!Oblast_tisku</vt:lpstr>
      <vt:lpstr>'1137 - SO 03 - Výtahová š...'!Oblast_tisku</vt:lpstr>
      <vt:lpstr>'1138 - SO 03 - Výtahová š...'!Oblast_tisku</vt:lpstr>
      <vt:lpstr>'1139 - SO 03.1 - Výtah ve...'!Oblast_tisku</vt:lpstr>
      <vt:lpstr>'1140 - D.2.3.6  Rozvody N...'!Oblast_tisku</vt:lpstr>
      <vt:lpstr>'1149 - Vedlejší rozpočtov...'!Oblast_tisku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Dobiáš Lumír, Ing.</dc:creator>
  <cp:lastModifiedBy>OVZ</cp:lastModifiedBy>
  <dcterms:created xsi:type="dcterms:W3CDTF">2026-02-05T06:40:47Z</dcterms:created>
  <dcterms:modified xsi:type="dcterms:W3CDTF">2026-03-09T07:56:18Z</dcterms:modified>
</cp:coreProperties>
</file>